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15480" windowHeight="9180" tabRatio="601" activeTab="3"/>
  </bookViews>
  <sheets>
    <sheet name="MONTO ESTIMADO DE RECUR RS 2014" sheetId="1" r:id="rId1"/>
    <sheet name="ASIGNACION CCF " sheetId="16" r:id="rId2"/>
    <sheet name="RECURSOS DE ESFUERZO PROPIO_DEF" sheetId="9" r:id="rId3"/>
    <sheet name="Recursos Departamentos" sheetId="12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1" hidden="1">'ASIGNACION CCF '!$B$21:$AG$209</definedName>
    <definedName name="_xlnm._FilterDatabase" localSheetId="0" hidden="1">'MONTO ESTIMADO DE RECUR RS 2014'!$A$10:$U$1117</definedName>
    <definedName name="_xlnm._FilterDatabase" localSheetId="2" hidden="1">'RECURSOS DE ESFUERZO PROPIO_DEF'!$A$9:$S$1115</definedName>
  </definedNames>
  <calcPr calcId="145621"/>
  <fileRecoveryPr autoRecover="0"/>
</workbook>
</file>

<file path=xl/calcChain.xml><?xml version="1.0" encoding="utf-8"?>
<calcChain xmlns="http://schemas.openxmlformats.org/spreadsheetml/2006/main">
  <c r="L11" i="9" l="1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H1115" i="9"/>
  <c r="F1115" i="9"/>
  <c r="M1115" i="1" l="1"/>
  <c r="M1111" i="1"/>
  <c r="M1107" i="1"/>
  <c r="M1103" i="1"/>
  <c r="M1099" i="1"/>
  <c r="M1095" i="1"/>
  <c r="M1091" i="1"/>
  <c r="M1087" i="1"/>
  <c r="M1083" i="1"/>
  <c r="M1079" i="1"/>
  <c r="M1075" i="1"/>
  <c r="M1071" i="1"/>
  <c r="M1067" i="1"/>
  <c r="M1063" i="1"/>
  <c r="M1059" i="1"/>
  <c r="M1055" i="1"/>
  <c r="M1051" i="1"/>
  <c r="M1047" i="1"/>
  <c r="M1043" i="1"/>
  <c r="M1039" i="1"/>
  <c r="M1035" i="1"/>
  <c r="M1031" i="1"/>
  <c r="M1027" i="1"/>
  <c r="M1023" i="1"/>
  <c r="M1019" i="1"/>
  <c r="M1015" i="1"/>
  <c r="M1011" i="1"/>
  <c r="M1007" i="1"/>
  <c r="M1003" i="1"/>
  <c r="M999" i="1"/>
  <c r="M995" i="1"/>
  <c r="M991" i="1"/>
  <c r="M987" i="1"/>
  <c r="M983" i="1"/>
  <c r="M979" i="1"/>
  <c r="M975" i="1"/>
  <c r="M971" i="1"/>
  <c r="M967" i="1"/>
  <c r="M963" i="1"/>
  <c r="M959" i="1"/>
  <c r="M955" i="1"/>
  <c r="M951" i="1"/>
  <c r="M947" i="1"/>
  <c r="M943" i="1"/>
  <c r="M939" i="1"/>
  <c r="M935" i="1"/>
  <c r="M931" i="1"/>
  <c r="M927" i="1"/>
  <c r="M923" i="1"/>
  <c r="M919" i="1"/>
  <c r="M915" i="1"/>
  <c r="M911" i="1"/>
  <c r="M907" i="1"/>
  <c r="M903" i="1"/>
  <c r="M899" i="1"/>
  <c r="M895" i="1"/>
  <c r="M891" i="1"/>
  <c r="M887" i="1"/>
  <c r="M883" i="1"/>
  <c r="M879" i="1"/>
  <c r="M875" i="1"/>
  <c r="M871" i="1"/>
  <c r="M867" i="1"/>
  <c r="M863" i="1"/>
  <c r="M859" i="1"/>
  <c r="M855" i="1"/>
  <c r="M851" i="1"/>
  <c r="M847" i="1"/>
  <c r="M843" i="1"/>
  <c r="M839" i="1"/>
  <c r="M835" i="1"/>
  <c r="M831" i="1"/>
  <c r="M827" i="1"/>
  <c r="M823" i="1"/>
  <c r="M819" i="1"/>
  <c r="M815" i="1"/>
  <c r="M811" i="1"/>
  <c r="M807" i="1"/>
  <c r="M803" i="1"/>
  <c r="M799" i="1"/>
  <c r="M795" i="1"/>
  <c r="M791" i="1"/>
  <c r="M787" i="1"/>
  <c r="M783" i="1"/>
  <c r="M779" i="1"/>
  <c r="M775" i="1"/>
  <c r="M771" i="1"/>
  <c r="M767" i="1"/>
  <c r="M763" i="1"/>
  <c r="M759" i="1"/>
  <c r="M755" i="1"/>
  <c r="M751" i="1"/>
  <c r="M747" i="1"/>
  <c r="M743" i="1"/>
  <c r="M739" i="1"/>
  <c r="M735" i="1"/>
  <c r="M731" i="1"/>
  <c r="M727" i="1"/>
  <c r="M723" i="1"/>
  <c r="M719" i="1"/>
  <c r="M715" i="1"/>
  <c r="M711" i="1"/>
  <c r="M707" i="1"/>
  <c r="M703" i="1"/>
  <c r="M699" i="1"/>
  <c r="M695" i="1"/>
  <c r="M691" i="1"/>
  <c r="M687" i="1"/>
  <c r="M683" i="1"/>
  <c r="M679" i="1"/>
  <c r="M675" i="1"/>
  <c r="M671" i="1"/>
  <c r="M667" i="1"/>
  <c r="M663" i="1"/>
  <c r="M659" i="1"/>
  <c r="M655" i="1"/>
  <c r="M651" i="1"/>
  <c r="M647" i="1"/>
  <c r="M643" i="1"/>
  <c r="M639" i="1"/>
  <c r="M635" i="1"/>
  <c r="M631" i="1"/>
  <c r="M627" i="1"/>
  <c r="M623" i="1"/>
  <c r="M619" i="1"/>
  <c r="M615" i="1"/>
  <c r="M611" i="1"/>
  <c r="M607" i="1"/>
  <c r="M603" i="1"/>
  <c r="M599" i="1"/>
  <c r="M595" i="1"/>
  <c r="M591" i="1"/>
  <c r="M587" i="1"/>
  <c r="M583" i="1"/>
  <c r="M579" i="1"/>
  <c r="M575" i="1"/>
  <c r="M571" i="1"/>
  <c r="M567" i="1"/>
  <c r="M563" i="1"/>
  <c r="M559" i="1"/>
  <c r="M555" i="1"/>
  <c r="M551" i="1"/>
  <c r="M547" i="1"/>
  <c r="M543" i="1"/>
  <c r="M539" i="1"/>
  <c r="M535" i="1"/>
  <c r="M531" i="1"/>
  <c r="M527" i="1"/>
  <c r="M523" i="1"/>
  <c r="M519" i="1"/>
  <c r="M515" i="1"/>
  <c r="M511" i="1"/>
  <c r="M507" i="1"/>
  <c r="M503" i="1"/>
  <c r="M499" i="1"/>
  <c r="M495" i="1"/>
  <c r="M491" i="1"/>
  <c r="M487" i="1"/>
  <c r="M483" i="1"/>
  <c r="M479" i="1"/>
  <c r="M475" i="1"/>
  <c r="M471" i="1"/>
  <c r="M467" i="1"/>
  <c r="M463" i="1"/>
  <c r="M459" i="1"/>
  <c r="M455" i="1"/>
  <c r="M451" i="1"/>
  <c r="M447" i="1"/>
  <c r="M443" i="1"/>
  <c r="M439" i="1"/>
  <c r="M435" i="1"/>
  <c r="M431" i="1"/>
  <c r="M427" i="1"/>
  <c r="M423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M227" i="1"/>
  <c r="M223" i="1"/>
  <c r="M219" i="1"/>
  <c r="M215" i="1"/>
  <c r="M211" i="1"/>
  <c r="M207" i="1"/>
  <c r="M203" i="1"/>
  <c r="M199" i="1"/>
  <c r="M195" i="1"/>
  <c r="M191" i="1"/>
  <c r="M187" i="1"/>
  <c r="M183" i="1"/>
  <c r="M179" i="1"/>
  <c r="M175" i="1"/>
  <c r="M171" i="1"/>
  <c r="M167" i="1"/>
  <c r="M163" i="1"/>
  <c r="M159" i="1"/>
  <c r="M155" i="1"/>
  <c r="M151" i="1"/>
  <c r="M147" i="1"/>
  <c r="M143" i="1"/>
  <c r="M139" i="1"/>
  <c r="M135" i="1"/>
  <c r="M131" i="1"/>
  <c r="M127" i="1"/>
  <c r="M123" i="1"/>
  <c r="M119" i="1"/>
  <c r="M115" i="1"/>
  <c r="M111" i="1"/>
  <c r="M107" i="1"/>
  <c r="M103" i="1"/>
  <c r="M99" i="1"/>
  <c r="M95" i="1"/>
  <c r="M91" i="1"/>
  <c r="M87" i="1"/>
  <c r="M83" i="1"/>
  <c r="M79" i="1"/>
  <c r="M75" i="1"/>
  <c r="M71" i="1"/>
  <c r="M67" i="1"/>
  <c r="M63" i="1"/>
  <c r="M59" i="1"/>
  <c r="M55" i="1"/>
  <c r="M51" i="1"/>
  <c r="M47" i="1"/>
  <c r="M43" i="1"/>
  <c r="M39" i="1"/>
  <c r="M35" i="1"/>
  <c r="M31" i="1"/>
  <c r="M27" i="1"/>
  <c r="M23" i="1"/>
  <c r="M19" i="1"/>
  <c r="M15" i="1"/>
  <c r="M1114" i="1"/>
  <c r="M1110" i="1"/>
  <c r="M1106" i="1"/>
  <c r="M1102" i="1"/>
  <c r="M1098" i="1"/>
  <c r="M1094" i="1"/>
  <c r="M1090" i="1"/>
  <c r="M1086" i="1"/>
  <c r="M1082" i="1"/>
  <c r="M1078" i="1"/>
  <c r="M1074" i="1"/>
  <c r="M1070" i="1"/>
  <c r="M1066" i="1"/>
  <c r="M1062" i="1"/>
  <c r="M1058" i="1"/>
  <c r="M1054" i="1"/>
  <c r="M1050" i="1"/>
  <c r="M1046" i="1"/>
  <c r="M1042" i="1"/>
  <c r="M1038" i="1"/>
  <c r="M1034" i="1"/>
  <c r="M1030" i="1"/>
  <c r="M1026" i="1"/>
  <c r="M1022" i="1"/>
  <c r="M1018" i="1"/>
  <c r="M1014" i="1"/>
  <c r="M1010" i="1"/>
  <c r="M1006" i="1"/>
  <c r="M1002" i="1"/>
  <c r="M998" i="1"/>
  <c r="M994" i="1"/>
  <c r="M990" i="1"/>
  <c r="M986" i="1"/>
  <c r="M982" i="1"/>
  <c r="M978" i="1"/>
  <c r="M974" i="1"/>
  <c r="M970" i="1"/>
  <c r="M966" i="1"/>
  <c r="M962" i="1"/>
  <c r="M958" i="1"/>
  <c r="M954" i="1"/>
  <c r="M950" i="1"/>
  <c r="M946" i="1"/>
  <c r="M942" i="1"/>
  <c r="M938" i="1"/>
  <c r="M934" i="1"/>
  <c r="M930" i="1"/>
  <c r="M926" i="1"/>
  <c r="M922" i="1"/>
  <c r="M918" i="1"/>
  <c r="M914" i="1"/>
  <c r="M910" i="1"/>
  <c r="M906" i="1"/>
  <c r="M902" i="1"/>
  <c r="M898" i="1"/>
  <c r="M894" i="1"/>
  <c r="M890" i="1"/>
  <c r="M886" i="1"/>
  <c r="M882" i="1"/>
  <c r="M878" i="1"/>
  <c r="M874" i="1"/>
  <c r="M870" i="1"/>
  <c r="M866" i="1"/>
  <c r="M862" i="1"/>
  <c r="M858" i="1"/>
  <c r="M854" i="1"/>
  <c r="M850" i="1"/>
  <c r="M846" i="1"/>
  <c r="M842" i="1"/>
  <c r="M838" i="1"/>
  <c r="M834" i="1"/>
  <c r="M830" i="1"/>
  <c r="M826" i="1"/>
  <c r="M822" i="1"/>
  <c r="M818" i="1"/>
  <c r="M814" i="1"/>
  <c r="M810" i="1"/>
  <c r="M806" i="1"/>
  <c r="M802" i="1"/>
  <c r="M798" i="1"/>
  <c r="M794" i="1"/>
  <c r="M790" i="1"/>
  <c r="M786" i="1"/>
  <c r="M782" i="1"/>
  <c r="M778" i="1"/>
  <c r="M774" i="1"/>
  <c r="M770" i="1"/>
  <c r="M766" i="1"/>
  <c r="M762" i="1"/>
  <c r="M758" i="1"/>
  <c r="M754" i="1"/>
  <c r="M750" i="1"/>
  <c r="M746" i="1"/>
  <c r="M742" i="1"/>
  <c r="M738" i="1"/>
  <c r="M734" i="1"/>
  <c r="M730" i="1"/>
  <c r="M726" i="1"/>
  <c r="M722" i="1"/>
  <c r="M718" i="1"/>
  <c r="M714" i="1"/>
  <c r="M710" i="1"/>
  <c r="M706" i="1"/>
  <c r="M702" i="1"/>
  <c r="M698" i="1"/>
  <c r="M694" i="1"/>
  <c r="M690" i="1"/>
  <c r="M686" i="1"/>
  <c r="M682" i="1"/>
  <c r="M678" i="1"/>
  <c r="M674" i="1"/>
  <c r="M670" i="1"/>
  <c r="M666" i="1"/>
  <c r="M662" i="1"/>
  <c r="M658" i="1"/>
  <c r="M654" i="1"/>
  <c r="M650" i="1"/>
  <c r="M646" i="1"/>
  <c r="M642" i="1"/>
  <c r="M638" i="1"/>
  <c r="M634" i="1"/>
  <c r="M630" i="1"/>
  <c r="M626" i="1"/>
  <c r="M622" i="1"/>
  <c r="M618" i="1"/>
  <c r="M614" i="1"/>
  <c r="M610" i="1"/>
  <c r="M606" i="1"/>
  <c r="M602" i="1"/>
  <c r="M598" i="1"/>
  <c r="M594" i="1"/>
  <c r="M590" i="1"/>
  <c r="M586" i="1"/>
  <c r="M582" i="1"/>
  <c r="M578" i="1"/>
  <c r="M574" i="1"/>
  <c r="M570" i="1"/>
  <c r="M566" i="1"/>
  <c r="M562" i="1"/>
  <c r="M558" i="1"/>
  <c r="M554" i="1"/>
  <c r="M550" i="1"/>
  <c r="M546" i="1"/>
  <c r="M542" i="1"/>
  <c r="M538" i="1"/>
  <c r="M534" i="1"/>
  <c r="M530" i="1"/>
  <c r="M526" i="1"/>
  <c r="M522" i="1"/>
  <c r="M518" i="1"/>
  <c r="M514" i="1"/>
  <c r="M510" i="1"/>
  <c r="M506" i="1"/>
  <c r="M502" i="1"/>
  <c r="M498" i="1"/>
  <c r="M494" i="1"/>
  <c r="M490" i="1"/>
  <c r="M486" i="1"/>
  <c r="M482" i="1"/>
  <c r="M478" i="1"/>
  <c r="M474" i="1"/>
  <c r="M470" i="1"/>
  <c r="M466" i="1"/>
  <c r="M462" i="1"/>
  <c r="M458" i="1"/>
  <c r="M454" i="1"/>
  <c r="M450" i="1"/>
  <c r="M446" i="1"/>
  <c r="M442" i="1"/>
  <c r="M438" i="1"/>
  <c r="M434" i="1"/>
  <c r="M430" i="1"/>
  <c r="M426" i="1"/>
  <c r="M422" i="1"/>
  <c r="M418" i="1"/>
  <c r="M414" i="1"/>
  <c r="M410" i="1"/>
  <c r="M406" i="1"/>
  <c r="M402" i="1"/>
  <c r="M398" i="1"/>
  <c r="M394" i="1"/>
  <c r="M390" i="1"/>
  <c r="M386" i="1"/>
  <c r="M382" i="1"/>
  <c r="M378" i="1"/>
  <c r="M374" i="1"/>
  <c r="M370" i="1"/>
  <c r="M366" i="1"/>
  <c r="M362" i="1"/>
  <c r="M358" i="1"/>
  <c r="M354" i="1"/>
  <c r="M350" i="1"/>
  <c r="M346" i="1"/>
  <c r="M342" i="1"/>
  <c r="M338" i="1"/>
  <c r="M334" i="1"/>
  <c r="M330" i="1"/>
  <c r="M326" i="1"/>
  <c r="M322" i="1"/>
  <c r="M318" i="1"/>
  <c r="M314" i="1"/>
  <c r="M310" i="1"/>
  <c r="M306" i="1"/>
  <c r="M302" i="1"/>
  <c r="M298" i="1"/>
  <c r="M294" i="1"/>
  <c r="M290" i="1"/>
  <c r="M286" i="1"/>
  <c r="M282" i="1"/>
  <c r="M278" i="1"/>
  <c r="M274" i="1"/>
  <c r="M270" i="1"/>
  <c r="M266" i="1"/>
  <c r="M262" i="1"/>
  <c r="M258" i="1"/>
  <c r="M254" i="1"/>
  <c r="M250" i="1"/>
  <c r="M246" i="1"/>
  <c r="M242" i="1"/>
  <c r="M238" i="1"/>
  <c r="M234" i="1"/>
  <c r="M230" i="1"/>
  <c r="M226" i="1"/>
  <c r="M222" i="1"/>
  <c r="M218" i="1"/>
  <c r="M214" i="1"/>
  <c r="M210" i="1"/>
  <c r="M206" i="1"/>
  <c r="M202" i="1"/>
  <c r="M198" i="1"/>
  <c r="M194" i="1"/>
  <c r="M190" i="1"/>
  <c r="M186" i="1"/>
  <c r="M182" i="1"/>
  <c r="M178" i="1"/>
  <c r="M174" i="1"/>
  <c r="M170" i="1"/>
  <c r="M166" i="1"/>
  <c r="M162" i="1"/>
  <c r="M158" i="1"/>
  <c r="M154" i="1"/>
  <c r="M150" i="1"/>
  <c r="M146" i="1"/>
  <c r="M142" i="1"/>
  <c r="M138" i="1"/>
  <c r="M134" i="1"/>
  <c r="M130" i="1"/>
  <c r="M126" i="1"/>
  <c r="M122" i="1"/>
  <c r="M118" i="1"/>
  <c r="M114" i="1"/>
  <c r="M110" i="1"/>
  <c r="M106" i="1"/>
  <c r="M102" i="1"/>
  <c r="M98" i="1"/>
  <c r="M94" i="1"/>
  <c r="M90" i="1"/>
  <c r="M86" i="1"/>
  <c r="M82" i="1"/>
  <c r="M78" i="1"/>
  <c r="M74" i="1"/>
  <c r="M70" i="1"/>
  <c r="M66" i="1"/>
  <c r="M62" i="1"/>
  <c r="M58" i="1"/>
  <c r="M54" i="1"/>
  <c r="M50" i="1"/>
  <c r="M46" i="1"/>
  <c r="M42" i="1"/>
  <c r="M38" i="1"/>
  <c r="M34" i="1"/>
  <c r="M30" i="1"/>
  <c r="M26" i="1"/>
  <c r="M22" i="1"/>
  <c r="M18" i="1"/>
  <c r="M14" i="1"/>
  <c r="M1113" i="1"/>
  <c r="M1109" i="1"/>
  <c r="M1105" i="1"/>
  <c r="M1101" i="1"/>
  <c r="M1097" i="1"/>
  <c r="M1093" i="1"/>
  <c r="M1089" i="1"/>
  <c r="M1085" i="1"/>
  <c r="M1081" i="1"/>
  <c r="M1077" i="1"/>
  <c r="M1073" i="1"/>
  <c r="M1069" i="1"/>
  <c r="M1065" i="1"/>
  <c r="M1061" i="1"/>
  <c r="M1057" i="1"/>
  <c r="M1053" i="1"/>
  <c r="M1049" i="1"/>
  <c r="M1045" i="1"/>
  <c r="M1041" i="1"/>
  <c r="M1037" i="1"/>
  <c r="M1033" i="1"/>
  <c r="M1029" i="1"/>
  <c r="M1025" i="1"/>
  <c r="M1021" i="1"/>
  <c r="M1017" i="1"/>
  <c r="M1013" i="1"/>
  <c r="M1009" i="1"/>
  <c r="M1005" i="1"/>
  <c r="M1001" i="1"/>
  <c r="M997" i="1"/>
  <c r="M993" i="1"/>
  <c r="M989" i="1"/>
  <c r="M985" i="1"/>
  <c r="M981" i="1"/>
  <c r="M977" i="1"/>
  <c r="M973" i="1"/>
  <c r="M969" i="1"/>
  <c r="M965" i="1"/>
  <c r="M961" i="1"/>
  <c r="M957" i="1"/>
  <c r="M953" i="1"/>
  <c r="M949" i="1"/>
  <c r="M945" i="1"/>
  <c r="M941" i="1"/>
  <c r="M937" i="1"/>
  <c r="M933" i="1"/>
  <c r="M929" i="1"/>
  <c r="M925" i="1"/>
  <c r="M921" i="1"/>
  <c r="M917" i="1"/>
  <c r="M913" i="1"/>
  <c r="M909" i="1"/>
  <c r="M905" i="1"/>
  <c r="M901" i="1"/>
  <c r="M897" i="1"/>
  <c r="M893" i="1"/>
  <c r="M889" i="1"/>
  <c r="M885" i="1"/>
  <c r="M881" i="1"/>
  <c r="M877" i="1"/>
  <c r="M873" i="1"/>
  <c r="M869" i="1"/>
  <c r="M865" i="1"/>
  <c r="M861" i="1"/>
  <c r="M857" i="1"/>
  <c r="M853" i="1"/>
  <c r="M849" i="1"/>
  <c r="M845" i="1"/>
  <c r="M841" i="1"/>
  <c r="M837" i="1"/>
  <c r="M833" i="1"/>
  <c r="M829" i="1"/>
  <c r="M825" i="1"/>
  <c r="M821" i="1"/>
  <c r="M817" i="1"/>
  <c r="M813" i="1"/>
  <c r="M809" i="1"/>
  <c r="M805" i="1"/>
  <c r="M801" i="1"/>
  <c r="M797" i="1"/>
  <c r="M793" i="1"/>
  <c r="M789" i="1"/>
  <c r="M785" i="1"/>
  <c r="M781" i="1"/>
  <c r="M777" i="1"/>
  <c r="M773" i="1"/>
  <c r="M769" i="1"/>
  <c r="M765" i="1"/>
  <c r="M761" i="1"/>
  <c r="M757" i="1"/>
  <c r="M753" i="1"/>
  <c r="M749" i="1"/>
  <c r="M745" i="1"/>
  <c r="M741" i="1"/>
  <c r="M737" i="1"/>
  <c r="M733" i="1"/>
  <c r="M729" i="1"/>
  <c r="M725" i="1"/>
  <c r="M721" i="1"/>
  <c r="M717" i="1"/>
  <c r="M713" i="1"/>
  <c r="M709" i="1"/>
  <c r="M705" i="1"/>
  <c r="M701" i="1"/>
  <c r="M697" i="1"/>
  <c r="M693" i="1"/>
  <c r="M689" i="1"/>
  <c r="M685" i="1"/>
  <c r="M681" i="1"/>
  <c r="M677" i="1"/>
  <c r="M673" i="1"/>
  <c r="M669" i="1"/>
  <c r="M665" i="1"/>
  <c r="M661" i="1"/>
  <c r="M657" i="1"/>
  <c r="M653" i="1"/>
  <c r="M649" i="1"/>
  <c r="M645" i="1"/>
  <c r="M641" i="1"/>
  <c r="M637" i="1"/>
  <c r="M633" i="1"/>
  <c r="M629" i="1"/>
  <c r="M625" i="1"/>
  <c r="M621" i="1"/>
  <c r="M617" i="1"/>
  <c r="M613" i="1"/>
  <c r="M609" i="1"/>
  <c r="M605" i="1"/>
  <c r="M601" i="1"/>
  <c r="M597" i="1"/>
  <c r="M593" i="1"/>
  <c r="M589" i="1"/>
  <c r="M585" i="1"/>
  <c r="M581" i="1"/>
  <c r="M577" i="1"/>
  <c r="M573" i="1"/>
  <c r="M569" i="1"/>
  <c r="M565" i="1"/>
  <c r="M561" i="1"/>
  <c r="M557" i="1"/>
  <c r="M553" i="1"/>
  <c r="M549" i="1"/>
  <c r="M545" i="1"/>
  <c r="M541" i="1"/>
  <c r="M537" i="1"/>
  <c r="M533" i="1"/>
  <c r="M529" i="1"/>
  <c r="M525" i="1"/>
  <c r="M521" i="1"/>
  <c r="M517" i="1"/>
  <c r="M513" i="1"/>
  <c r="M509" i="1"/>
  <c r="M505" i="1"/>
  <c r="M501" i="1"/>
  <c r="M497" i="1"/>
  <c r="M493" i="1"/>
  <c r="M489" i="1"/>
  <c r="M485" i="1"/>
  <c r="M481" i="1"/>
  <c r="M477" i="1"/>
  <c r="M473" i="1"/>
  <c r="M469" i="1"/>
  <c r="M465" i="1"/>
  <c r="M461" i="1"/>
  <c r="M457" i="1"/>
  <c r="M453" i="1"/>
  <c r="M449" i="1"/>
  <c r="M445" i="1"/>
  <c r="M441" i="1"/>
  <c r="M437" i="1"/>
  <c r="M433" i="1"/>
  <c r="M429" i="1"/>
  <c r="M425" i="1"/>
  <c r="M421" i="1"/>
  <c r="M417" i="1"/>
  <c r="M413" i="1"/>
  <c r="M409" i="1"/>
  <c r="M405" i="1"/>
  <c r="M401" i="1"/>
  <c r="M397" i="1"/>
  <c r="M393" i="1"/>
  <c r="M389" i="1"/>
  <c r="M385" i="1"/>
  <c r="M381" i="1"/>
  <c r="M377" i="1"/>
  <c r="M373" i="1"/>
  <c r="M369" i="1"/>
  <c r="M365" i="1"/>
  <c r="M361" i="1"/>
  <c r="M357" i="1"/>
  <c r="M353" i="1"/>
  <c r="M349" i="1"/>
  <c r="M345" i="1"/>
  <c r="M341" i="1"/>
  <c r="M337" i="1"/>
  <c r="M333" i="1"/>
  <c r="M329" i="1"/>
  <c r="M325" i="1"/>
  <c r="M321" i="1"/>
  <c r="M317" i="1"/>
  <c r="M313" i="1"/>
  <c r="M309" i="1"/>
  <c r="M305" i="1"/>
  <c r="M301" i="1"/>
  <c r="M297" i="1"/>
  <c r="M293" i="1"/>
  <c r="M289" i="1"/>
  <c r="M285" i="1"/>
  <c r="M281" i="1"/>
  <c r="M277" i="1"/>
  <c r="M273" i="1"/>
  <c r="M269" i="1"/>
  <c r="M265" i="1"/>
  <c r="M261" i="1"/>
  <c r="M257" i="1"/>
  <c r="M253" i="1"/>
  <c r="M249" i="1"/>
  <c r="M245" i="1"/>
  <c r="M241" i="1"/>
  <c r="M237" i="1"/>
  <c r="M233" i="1"/>
  <c r="M229" i="1"/>
  <c r="M225" i="1"/>
  <c r="M221" i="1"/>
  <c r="M217" i="1"/>
  <c r="M213" i="1"/>
  <c r="M209" i="1"/>
  <c r="M205" i="1"/>
  <c r="M201" i="1"/>
  <c r="M197" i="1"/>
  <c r="M193" i="1"/>
  <c r="M189" i="1"/>
  <c r="M185" i="1"/>
  <c r="M181" i="1"/>
  <c r="M177" i="1"/>
  <c r="M173" i="1"/>
  <c r="M169" i="1"/>
  <c r="M165" i="1"/>
  <c r="M161" i="1"/>
  <c r="M157" i="1"/>
  <c r="M153" i="1"/>
  <c r="M149" i="1"/>
  <c r="M145" i="1"/>
  <c r="M141" i="1"/>
  <c r="M137" i="1"/>
  <c r="M133" i="1"/>
  <c r="M129" i="1"/>
  <c r="M125" i="1"/>
  <c r="M121" i="1"/>
  <c r="M117" i="1"/>
  <c r="M113" i="1"/>
  <c r="M109" i="1"/>
  <c r="M105" i="1"/>
  <c r="M101" i="1"/>
  <c r="M97" i="1"/>
  <c r="M93" i="1"/>
  <c r="M89" i="1"/>
  <c r="M85" i="1"/>
  <c r="M81" i="1"/>
  <c r="M77" i="1"/>
  <c r="M73" i="1"/>
  <c r="M69" i="1"/>
  <c r="M65" i="1"/>
  <c r="M61" i="1"/>
  <c r="M57" i="1"/>
  <c r="M53" i="1"/>
  <c r="M49" i="1"/>
  <c r="M45" i="1"/>
  <c r="M41" i="1"/>
  <c r="M37" i="1"/>
  <c r="M33" i="1"/>
  <c r="M29" i="1"/>
  <c r="M25" i="1"/>
  <c r="M21" i="1"/>
  <c r="M17" i="1"/>
  <c r="M13" i="1"/>
  <c r="M1112" i="1"/>
  <c r="M1108" i="1"/>
  <c r="M1104" i="1"/>
  <c r="M1100" i="1"/>
  <c r="M1096" i="1"/>
  <c r="M1092" i="1"/>
  <c r="M1088" i="1"/>
  <c r="M1084" i="1"/>
  <c r="M1080" i="1"/>
  <c r="M1076" i="1"/>
  <c r="M1072" i="1"/>
  <c r="M1068" i="1"/>
  <c r="M1064" i="1"/>
  <c r="M1060" i="1"/>
  <c r="M1056" i="1"/>
  <c r="M1052" i="1"/>
  <c r="M1048" i="1"/>
  <c r="M1044" i="1"/>
  <c r="M1040" i="1"/>
  <c r="M1036" i="1"/>
  <c r="M1032" i="1"/>
  <c r="M1028" i="1"/>
  <c r="M1024" i="1"/>
  <c r="M1020" i="1"/>
  <c r="M1016" i="1"/>
  <c r="M1012" i="1"/>
  <c r="M1008" i="1"/>
  <c r="M1004" i="1"/>
  <c r="M1000" i="1"/>
  <c r="M996" i="1"/>
  <c r="M992" i="1"/>
  <c r="M988" i="1"/>
  <c r="M984" i="1"/>
  <c r="M980" i="1"/>
  <c r="M976" i="1"/>
  <c r="M972" i="1"/>
  <c r="M968" i="1"/>
  <c r="M964" i="1"/>
  <c r="M960" i="1"/>
  <c r="M956" i="1"/>
  <c r="M952" i="1"/>
  <c r="M948" i="1"/>
  <c r="M944" i="1"/>
  <c r="M940" i="1"/>
  <c r="M936" i="1"/>
  <c r="M932" i="1"/>
  <c r="M928" i="1"/>
  <c r="M924" i="1"/>
  <c r="M920" i="1"/>
  <c r="M916" i="1"/>
  <c r="M912" i="1"/>
  <c r="M908" i="1"/>
  <c r="M904" i="1"/>
  <c r="M900" i="1"/>
  <c r="M896" i="1"/>
  <c r="M892" i="1"/>
  <c r="M888" i="1"/>
  <c r="M884" i="1"/>
  <c r="M880" i="1"/>
  <c r="M876" i="1"/>
  <c r="M872" i="1"/>
  <c r="M868" i="1"/>
  <c r="M864" i="1"/>
  <c r="M860" i="1"/>
  <c r="M856" i="1"/>
  <c r="M852" i="1"/>
  <c r="M848" i="1"/>
  <c r="M844" i="1"/>
  <c r="M840" i="1"/>
  <c r="M836" i="1"/>
  <c r="M832" i="1"/>
  <c r="M828" i="1"/>
  <c r="M824" i="1"/>
  <c r="M820" i="1"/>
  <c r="M816" i="1"/>
  <c r="M812" i="1"/>
  <c r="M808" i="1"/>
  <c r="M804" i="1"/>
  <c r="M800" i="1"/>
  <c r="M796" i="1"/>
  <c r="M792" i="1"/>
  <c r="M788" i="1"/>
  <c r="M784" i="1"/>
  <c r="M780" i="1"/>
  <c r="M776" i="1"/>
  <c r="M772" i="1"/>
  <c r="M768" i="1"/>
  <c r="M764" i="1"/>
  <c r="M760" i="1"/>
  <c r="M756" i="1"/>
  <c r="M752" i="1"/>
  <c r="M748" i="1"/>
  <c r="M744" i="1"/>
  <c r="M740" i="1"/>
  <c r="M736" i="1"/>
  <c r="M732" i="1"/>
  <c r="M728" i="1"/>
  <c r="M724" i="1"/>
  <c r="M720" i="1"/>
  <c r="M716" i="1"/>
  <c r="M712" i="1"/>
  <c r="M708" i="1"/>
  <c r="M704" i="1"/>
  <c r="M700" i="1"/>
  <c r="M696" i="1"/>
  <c r="M692" i="1"/>
  <c r="M688" i="1"/>
  <c r="M684" i="1"/>
  <c r="M680" i="1"/>
  <c r="M676" i="1"/>
  <c r="M672" i="1"/>
  <c r="M668" i="1"/>
  <c r="M664" i="1"/>
  <c r="M660" i="1"/>
  <c r="M656" i="1"/>
  <c r="M652" i="1"/>
  <c r="M648" i="1"/>
  <c r="M644" i="1"/>
  <c r="M640" i="1"/>
  <c r="M636" i="1"/>
  <c r="M632" i="1"/>
  <c r="M628" i="1"/>
  <c r="M624" i="1"/>
  <c r="M620" i="1"/>
  <c r="M616" i="1"/>
  <c r="M612" i="1"/>
  <c r="M608" i="1"/>
  <c r="M604" i="1"/>
  <c r="M600" i="1"/>
  <c r="M596" i="1"/>
  <c r="M592" i="1"/>
  <c r="M588" i="1"/>
  <c r="M584" i="1"/>
  <c r="M580" i="1"/>
  <c r="M576" i="1"/>
  <c r="M572" i="1"/>
  <c r="M568" i="1"/>
  <c r="M564" i="1"/>
  <c r="M560" i="1"/>
  <c r="M556" i="1"/>
  <c r="M552" i="1"/>
  <c r="M548" i="1"/>
  <c r="M544" i="1"/>
  <c r="M540" i="1"/>
  <c r="M536" i="1"/>
  <c r="M532" i="1"/>
  <c r="M528" i="1"/>
  <c r="M524" i="1"/>
  <c r="M520" i="1"/>
  <c r="M516" i="1"/>
  <c r="M512" i="1"/>
  <c r="M508" i="1"/>
  <c r="M504" i="1"/>
  <c r="M500" i="1"/>
  <c r="M496" i="1"/>
  <c r="M492" i="1"/>
  <c r="M488" i="1"/>
  <c r="M484" i="1"/>
  <c r="M480" i="1"/>
  <c r="M476" i="1"/>
  <c r="M472" i="1"/>
  <c r="M468" i="1"/>
  <c r="M464" i="1"/>
  <c r="M460" i="1"/>
  <c r="M456" i="1"/>
  <c r="M452" i="1"/>
  <c r="M448" i="1"/>
  <c r="M444" i="1"/>
  <c r="M440" i="1"/>
  <c r="M436" i="1"/>
  <c r="M432" i="1"/>
  <c r="M428" i="1"/>
  <c r="M424" i="1"/>
  <c r="M420" i="1"/>
  <c r="M416" i="1"/>
  <c r="M412" i="1"/>
  <c r="M408" i="1"/>
  <c r="M404" i="1"/>
  <c r="M400" i="1"/>
  <c r="M396" i="1"/>
  <c r="M392" i="1"/>
  <c r="M388" i="1"/>
  <c r="M384" i="1"/>
  <c r="M380" i="1"/>
  <c r="M376" i="1"/>
  <c r="M372" i="1"/>
  <c r="M368" i="1"/>
  <c r="M364" i="1"/>
  <c r="M360" i="1"/>
  <c r="M356" i="1"/>
  <c r="M352" i="1"/>
  <c r="M348" i="1"/>
  <c r="M344" i="1"/>
  <c r="M340" i="1"/>
  <c r="M336" i="1"/>
  <c r="M332" i="1"/>
  <c r="M328" i="1"/>
  <c r="M324" i="1"/>
  <c r="M320" i="1"/>
  <c r="M316" i="1"/>
  <c r="M312" i="1"/>
  <c r="M308" i="1"/>
  <c r="M304" i="1"/>
  <c r="M300" i="1"/>
  <c r="M296" i="1"/>
  <c r="M292" i="1"/>
  <c r="M288" i="1"/>
  <c r="M284" i="1"/>
  <c r="M280" i="1"/>
  <c r="M276" i="1"/>
  <c r="M272" i="1"/>
  <c r="M268" i="1"/>
  <c r="M264" i="1"/>
  <c r="M260" i="1"/>
  <c r="M256" i="1"/>
  <c r="M252" i="1"/>
  <c r="M248" i="1"/>
  <c r="M244" i="1"/>
  <c r="M240" i="1"/>
  <c r="M236" i="1"/>
  <c r="M232" i="1"/>
  <c r="M228" i="1"/>
  <c r="M224" i="1"/>
  <c r="M220" i="1"/>
  <c r="M216" i="1"/>
  <c r="M212" i="1"/>
  <c r="M208" i="1"/>
  <c r="M204" i="1"/>
  <c r="M200" i="1"/>
  <c r="M196" i="1"/>
  <c r="M192" i="1"/>
  <c r="M188" i="1"/>
  <c r="M184" i="1"/>
  <c r="M180" i="1"/>
  <c r="M176" i="1"/>
  <c r="M172" i="1"/>
  <c r="M168" i="1"/>
  <c r="M164" i="1"/>
  <c r="M160" i="1"/>
  <c r="M156" i="1"/>
  <c r="M152" i="1"/>
  <c r="M148" i="1"/>
  <c r="M144" i="1"/>
  <c r="M140" i="1"/>
  <c r="M136" i="1"/>
  <c r="M132" i="1"/>
  <c r="M128" i="1"/>
  <c r="M124" i="1"/>
  <c r="M120" i="1"/>
  <c r="M116" i="1"/>
  <c r="M112" i="1"/>
  <c r="M108" i="1"/>
  <c r="M104" i="1"/>
  <c r="M100" i="1"/>
  <c r="M96" i="1"/>
  <c r="M92" i="1"/>
  <c r="M88" i="1"/>
  <c r="M84" i="1"/>
  <c r="M80" i="1"/>
  <c r="M76" i="1"/>
  <c r="M72" i="1"/>
  <c r="M68" i="1"/>
  <c r="M64" i="1"/>
  <c r="M60" i="1"/>
  <c r="M56" i="1"/>
  <c r="M52" i="1"/>
  <c r="M48" i="1"/>
  <c r="M44" i="1"/>
  <c r="M40" i="1"/>
  <c r="M36" i="1"/>
  <c r="M32" i="1"/>
  <c r="M28" i="1"/>
  <c r="M24" i="1"/>
  <c r="M20" i="1"/>
  <c r="M16" i="1"/>
  <c r="M12" i="1"/>
  <c r="K1115" i="9"/>
  <c r="P503" i="9"/>
  <c r="C19" i="12"/>
  <c r="P471" i="9" s="1"/>
  <c r="P468" i="9"/>
  <c r="P478" i="9"/>
  <c r="P581" i="9" l="1"/>
  <c r="P577" i="9"/>
  <c r="P573" i="9"/>
  <c r="P569" i="9"/>
  <c r="P565" i="9"/>
  <c r="P561" i="9"/>
  <c r="P557" i="9"/>
  <c r="P553" i="9"/>
  <c r="P549" i="9"/>
  <c r="P545" i="9"/>
  <c r="P541" i="9"/>
  <c r="P537" i="9"/>
  <c r="P533" i="9"/>
  <c r="P529" i="9"/>
  <c r="P525" i="9"/>
  <c r="P521" i="9"/>
  <c r="P517" i="9"/>
  <c r="P513" i="9"/>
  <c r="P509" i="9"/>
  <c r="P505" i="9"/>
  <c r="P500" i="9"/>
  <c r="P496" i="9"/>
  <c r="P492" i="9"/>
  <c r="P488" i="9"/>
  <c r="P483" i="9"/>
  <c r="P479" i="9"/>
  <c r="P474" i="9"/>
  <c r="P470" i="9"/>
  <c r="P485" i="9"/>
  <c r="P580" i="9"/>
  <c r="P576" i="9"/>
  <c r="P572" i="9"/>
  <c r="P568" i="9"/>
  <c r="P564" i="9"/>
  <c r="P560" i="9"/>
  <c r="P556" i="9"/>
  <c r="P552" i="9"/>
  <c r="P548" i="9"/>
  <c r="P544" i="9"/>
  <c r="P540" i="9"/>
  <c r="P536" i="9"/>
  <c r="P532" i="9"/>
  <c r="P528" i="9"/>
  <c r="P524" i="9"/>
  <c r="P520" i="9"/>
  <c r="P516" i="9"/>
  <c r="P512" i="9"/>
  <c r="P508" i="9"/>
  <c r="P504" i="9"/>
  <c r="P499" i="9"/>
  <c r="P495" i="9"/>
  <c r="P491" i="9"/>
  <c r="P487" i="9"/>
  <c r="P482" i="9"/>
  <c r="P477" i="9"/>
  <c r="P473" i="9"/>
  <c r="P469" i="9"/>
  <c r="P583" i="9"/>
  <c r="P579" i="9"/>
  <c r="P575" i="9"/>
  <c r="P571" i="9"/>
  <c r="P567" i="9"/>
  <c r="P563" i="9"/>
  <c r="P559" i="9"/>
  <c r="P555" i="9"/>
  <c r="P551" i="9"/>
  <c r="P547" i="9"/>
  <c r="P543" i="9"/>
  <c r="P539" i="9"/>
  <c r="P535" i="9"/>
  <c r="P531" i="9"/>
  <c r="P527" i="9"/>
  <c r="P523" i="9"/>
  <c r="P519" i="9"/>
  <c r="P515" i="9"/>
  <c r="P511" i="9"/>
  <c r="P507" i="9"/>
  <c r="P502" i="9"/>
  <c r="P498" i="9"/>
  <c r="P494" i="9"/>
  <c r="P490" i="9"/>
  <c r="P486" i="9"/>
  <c r="P481" i="9"/>
  <c r="P476" i="9"/>
  <c r="P472" i="9"/>
  <c r="P582" i="9"/>
  <c r="P578" i="9"/>
  <c r="P574" i="9"/>
  <c r="P570" i="9"/>
  <c r="P566" i="9"/>
  <c r="P562" i="9"/>
  <c r="P558" i="9"/>
  <c r="P554" i="9"/>
  <c r="P550" i="9"/>
  <c r="P546" i="9"/>
  <c r="P542" i="9"/>
  <c r="P538" i="9"/>
  <c r="P534" i="9"/>
  <c r="P530" i="9"/>
  <c r="P526" i="9"/>
  <c r="P522" i="9"/>
  <c r="P518" i="9"/>
  <c r="P514" i="9"/>
  <c r="P510" i="9"/>
  <c r="P506" i="9"/>
  <c r="P501" i="9"/>
  <c r="P497" i="9"/>
  <c r="P493" i="9"/>
  <c r="P489" i="9"/>
  <c r="P484" i="9"/>
  <c r="P480" i="9"/>
  <c r="P475" i="9"/>
  <c r="I1112" i="9" l="1"/>
  <c r="L1113" i="1" s="1"/>
  <c r="G1115" i="9"/>
  <c r="I11" i="9" l="1"/>
  <c r="L12" i="1" s="1"/>
  <c r="I12" i="9"/>
  <c r="L13" i="1" s="1"/>
  <c r="I13" i="9"/>
  <c r="L14" i="1" s="1"/>
  <c r="I14" i="9"/>
  <c r="L15" i="1" s="1"/>
  <c r="I15" i="9"/>
  <c r="L16" i="1" s="1"/>
  <c r="I16" i="9"/>
  <c r="L17" i="1" s="1"/>
  <c r="I17" i="9"/>
  <c r="L18" i="1" s="1"/>
  <c r="I18" i="9"/>
  <c r="L19" i="1" s="1"/>
  <c r="I19" i="9"/>
  <c r="L20" i="1" s="1"/>
  <c r="I20" i="9"/>
  <c r="L21" i="1" s="1"/>
  <c r="I21" i="9"/>
  <c r="L22" i="1" s="1"/>
  <c r="I22" i="9"/>
  <c r="L23" i="1" s="1"/>
  <c r="I23" i="9"/>
  <c r="L24" i="1" s="1"/>
  <c r="I24" i="9"/>
  <c r="L25" i="1" s="1"/>
  <c r="I25" i="9"/>
  <c r="L26" i="1" s="1"/>
  <c r="I26" i="9"/>
  <c r="L27" i="1" s="1"/>
  <c r="I27" i="9"/>
  <c r="L28" i="1" s="1"/>
  <c r="I28" i="9"/>
  <c r="L29" i="1" s="1"/>
  <c r="I29" i="9"/>
  <c r="L30" i="1" s="1"/>
  <c r="I30" i="9"/>
  <c r="L31" i="1" s="1"/>
  <c r="I31" i="9"/>
  <c r="L32" i="1" s="1"/>
  <c r="I32" i="9"/>
  <c r="L33" i="1" s="1"/>
  <c r="I33" i="9"/>
  <c r="L34" i="1" s="1"/>
  <c r="I34" i="9"/>
  <c r="L35" i="1" s="1"/>
  <c r="I35" i="9"/>
  <c r="L36" i="1" s="1"/>
  <c r="I36" i="9"/>
  <c r="L37" i="1" s="1"/>
  <c r="I37" i="9"/>
  <c r="L38" i="1" s="1"/>
  <c r="I38" i="9"/>
  <c r="L39" i="1" s="1"/>
  <c r="I39" i="9"/>
  <c r="L40" i="1" s="1"/>
  <c r="I40" i="9"/>
  <c r="L41" i="1" s="1"/>
  <c r="I41" i="9"/>
  <c r="L42" i="1" s="1"/>
  <c r="I42" i="9"/>
  <c r="L43" i="1" s="1"/>
  <c r="I43" i="9"/>
  <c r="L44" i="1" s="1"/>
  <c r="I44" i="9"/>
  <c r="L45" i="1" s="1"/>
  <c r="I45" i="9"/>
  <c r="L46" i="1" s="1"/>
  <c r="I46" i="9"/>
  <c r="L47" i="1" s="1"/>
  <c r="I47" i="9"/>
  <c r="L48" i="1" s="1"/>
  <c r="I48" i="9"/>
  <c r="L49" i="1" s="1"/>
  <c r="I49" i="9"/>
  <c r="L50" i="1" s="1"/>
  <c r="I50" i="9"/>
  <c r="L51" i="1" s="1"/>
  <c r="I51" i="9"/>
  <c r="L52" i="1" s="1"/>
  <c r="I52" i="9"/>
  <c r="L53" i="1" s="1"/>
  <c r="I53" i="9"/>
  <c r="L54" i="1" s="1"/>
  <c r="I54" i="9"/>
  <c r="L55" i="1" s="1"/>
  <c r="I55" i="9"/>
  <c r="L56" i="1" s="1"/>
  <c r="I56" i="9"/>
  <c r="L57" i="1" s="1"/>
  <c r="I57" i="9"/>
  <c r="L58" i="1" s="1"/>
  <c r="I58" i="9"/>
  <c r="L59" i="1" s="1"/>
  <c r="I59" i="9"/>
  <c r="L60" i="1" s="1"/>
  <c r="I60" i="9"/>
  <c r="L61" i="1" s="1"/>
  <c r="I61" i="9"/>
  <c r="L62" i="1" s="1"/>
  <c r="I62" i="9"/>
  <c r="L63" i="1" s="1"/>
  <c r="I63" i="9"/>
  <c r="L64" i="1" s="1"/>
  <c r="I64" i="9"/>
  <c r="L65" i="1" s="1"/>
  <c r="I65" i="9"/>
  <c r="L66" i="1" s="1"/>
  <c r="I66" i="9"/>
  <c r="L67" i="1" s="1"/>
  <c r="I67" i="9"/>
  <c r="L68" i="1" s="1"/>
  <c r="I68" i="9"/>
  <c r="L69" i="1" s="1"/>
  <c r="I69" i="9"/>
  <c r="L70" i="1" s="1"/>
  <c r="I70" i="9"/>
  <c r="L71" i="1" s="1"/>
  <c r="I71" i="9"/>
  <c r="L72" i="1" s="1"/>
  <c r="I72" i="9"/>
  <c r="L73" i="1" s="1"/>
  <c r="I73" i="9"/>
  <c r="L74" i="1" s="1"/>
  <c r="I74" i="9"/>
  <c r="L75" i="1" s="1"/>
  <c r="I75" i="9"/>
  <c r="L76" i="1" s="1"/>
  <c r="I76" i="9"/>
  <c r="L77" i="1" s="1"/>
  <c r="I77" i="9"/>
  <c r="L78" i="1" s="1"/>
  <c r="I78" i="9"/>
  <c r="L79" i="1" s="1"/>
  <c r="I79" i="9"/>
  <c r="L80" i="1" s="1"/>
  <c r="I80" i="9"/>
  <c r="L81" i="1" s="1"/>
  <c r="I81" i="9"/>
  <c r="L82" i="1" s="1"/>
  <c r="I82" i="9"/>
  <c r="L83" i="1" s="1"/>
  <c r="I83" i="9"/>
  <c r="L84" i="1" s="1"/>
  <c r="I84" i="9"/>
  <c r="L85" i="1" s="1"/>
  <c r="I85" i="9"/>
  <c r="L86" i="1" s="1"/>
  <c r="I86" i="9"/>
  <c r="L87" i="1" s="1"/>
  <c r="I87" i="9"/>
  <c r="L88" i="1" s="1"/>
  <c r="I88" i="9"/>
  <c r="L89" i="1" s="1"/>
  <c r="I89" i="9"/>
  <c r="L90" i="1" s="1"/>
  <c r="I90" i="9"/>
  <c r="L91" i="1" s="1"/>
  <c r="I91" i="9"/>
  <c r="L92" i="1" s="1"/>
  <c r="I92" i="9"/>
  <c r="L93" i="1" s="1"/>
  <c r="I93" i="9"/>
  <c r="L94" i="1" s="1"/>
  <c r="I94" i="9"/>
  <c r="L95" i="1" s="1"/>
  <c r="I95" i="9"/>
  <c r="L96" i="1" s="1"/>
  <c r="I96" i="9"/>
  <c r="L97" i="1" s="1"/>
  <c r="I97" i="9"/>
  <c r="L98" i="1" s="1"/>
  <c r="I98" i="9"/>
  <c r="L99" i="1" s="1"/>
  <c r="I99" i="9"/>
  <c r="L100" i="1" s="1"/>
  <c r="I100" i="9"/>
  <c r="L101" i="1" s="1"/>
  <c r="I101" i="9"/>
  <c r="L102" i="1" s="1"/>
  <c r="I102" i="9"/>
  <c r="L103" i="1" s="1"/>
  <c r="I103" i="9"/>
  <c r="L104" i="1" s="1"/>
  <c r="I104" i="9"/>
  <c r="L105" i="1" s="1"/>
  <c r="I105" i="9"/>
  <c r="L106" i="1" s="1"/>
  <c r="I106" i="9"/>
  <c r="L107" i="1" s="1"/>
  <c r="I107" i="9"/>
  <c r="L108" i="1" s="1"/>
  <c r="I108" i="9"/>
  <c r="L109" i="1" s="1"/>
  <c r="I109" i="9"/>
  <c r="L110" i="1" s="1"/>
  <c r="I110" i="9"/>
  <c r="L111" i="1" s="1"/>
  <c r="I111" i="9"/>
  <c r="L112" i="1" s="1"/>
  <c r="I112" i="9"/>
  <c r="L113" i="1" s="1"/>
  <c r="I113" i="9"/>
  <c r="L114" i="1" s="1"/>
  <c r="I114" i="9"/>
  <c r="L115" i="1" s="1"/>
  <c r="I115" i="9"/>
  <c r="L116" i="1" s="1"/>
  <c r="I116" i="9"/>
  <c r="L117" i="1" s="1"/>
  <c r="I117" i="9"/>
  <c r="L118" i="1" s="1"/>
  <c r="I118" i="9"/>
  <c r="L119" i="1" s="1"/>
  <c r="I119" i="9"/>
  <c r="L120" i="1" s="1"/>
  <c r="I120" i="9"/>
  <c r="L121" i="1" s="1"/>
  <c r="I121" i="9"/>
  <c r="L122" i="1" s="1"/>
  <c r="I122" i="9"/>
  <c r="L123" i="1" s="1"/>
  <c r="I123" i="9"/>
  <c r="L124" i="1" s="1"/>
  <c r="I124" i="9"/>
  <c r="L125" i="1" s="1"/>
  <c r="I125" i="9"/>
  <c r="L126" i="1" s="1"/>
  <c r="I126" i="9"/>
  <c r="L127" i="1" s="1"/>
  <c r="I127" i="9"/>
  <c r="L128" i="1" s="1"/>
  <c r="I128" i="9"/>
  <c r="L129" i="1" s="1"/>
  <c r="I129" i="9"/>
  <c r="L130" i="1" s="1"/>
  <c r="I130" i="9"/>
  <c r="L131" i="1" s="1"/>
  <c r="I131" i="9"/>
  <c r="L132" i="1" s="1"/>
  <c r="I132" i="9"/>
  <c r="L133" i="1" s="1"/>
  <c r="I133" i="9"/>
  <c r="L134" i="1" s="1"/>
  <c r="I134" i="9"/>
  <c r="L135" i="1" s="1"/>
  <c r="I135" i="9"/>
  <c r="L136" i="1" s="1"/>
  <c r="I136" i="9"/>
  <c r="L137" i="1" s="1"/>
  <c r="I137" i="9"/>
  <c r="L138" i="1" s="1"/>
  <c r="I138" i="9"/>
  <c r="L139" i="1" s="1"/>
  <c r="I139" i="9"/>
  <c r="L140" i="1" s="1"/>
  <c r="I140" i="9"/>
  <c r="L141" i="1" s="1"/>
  <c r="I141" i="9"/>
  <c r="L142" i="1" s="1"/>
  <c r="I142" i="9"/>
  <c r="L143" i="1" s="1"/>
  <c r="I143" i="9"/>
  <c r="L144" i="1" s="1"/>
  <c r="I144" i="9"/>
  <c r="L145" i="1" s="1"/>
  <c r="I145" i="9"/>
  <c r="L146" i="1" s="1"/>
  <c r="I146" i="9"/>
  <c r="L147" i="1" s="1"/>
  <c r="I147" i="9"/>
  <c r="L148" i="1" s="1"/>
  <c r="I148" i="9"/>
  <c r="L149" i="1" s="1"/>
  <c r="I149" i="9"/>
  <c r="L150" i="1" s="1"/>
  <c r="I150" i="9"/>
  <c r="L151" i="1" s="1"/>
  <c r="I151" i="9"/>
  <c r="L152" i="1" s="1"/>
  <c r="I152" i="9"/>
  <c r="L153" i="1" s="1"/>
  <c r="I153" i="9"/>
  <c r="L154" i="1" s="1"/>
  <c r="I154" i="9"/>
  <c r="L155" i="1" s="1"/>
  <c r="I155" i="9"/>
  <c r="L156" i="1" s="1"/>
  <c r="I156" i="9"/>
  <c r="L157" i="1" s="1"/>
  <c r="I157" i="9"/>
  <c r="L158" i="1" s="1"/>
  <c r="I158" i="9"/>
  <c r="L159" i="1" s="1"/>
  <c r="I159" i="9"/>
  <c r="L160" i="1" s="1"/>
  <c r="I160" i="9"/>
  <c r="L161" i="1" s="1"/>
  <c r="I161" i="9"/>
  <c r="L162" i="1" s="1"/>
  <c r="I162" i="9"/>
  <c r="L163" i="1" s="1"/>
  <c r="I163" i="9"/>
  <c r="L164" i="1" s="1"/>
  <c r="I164" i="9"/>
  <c r="L165" i="1" s="1"/>
  <c r="I165" i="9"/>
  <c r="L166" i="1" s="1"/>
  <c r="I166" i="9"/>
  <c r="L167" i="1" s="1"/>
  <c r="I167" i="9"/>
  <c r="L168" i="1" s="1"/>
  <c r="I168" i="9"/>
  <c r="L169" i="1" s="1"/>
  <c r="I169" i="9"/>
  <c r="L170" i="1" s="1"/>
  <c r="I170" i="9"/>
  <c r="L171" i="1" s="1"/>
  <c r="I171" i="9"/>
  <c r="L172" i="1" s="1"/>
  <c r="I172" i="9"/>
  <c r="L173" i="1" s="1"/>
  <c r="I173" i="9"/>
  <c r="L174" i="1" s="1"/>
  <c r="I174" i="9"/>
  <c r="L175" i="1" s="1"/>
  <c r="I175" i="9"/>
  <c r="L176" i="1" s="1"/>
  <c r="I176" i="9"/>
  <c r="L177" i="1" s="1"/>
  <c r="I177" i="9"/>
  <c r="L178" i="1" s="1"/>
  <c r="I178" i="9"/>
  <c r="L179" i="1" s="1"/>
  <c r="I179" i="9"/>
  <c r="L180" i="1" s="1"/>
  <c r="I180" i="9"/>
  <c r="L181" i="1" s="1"/>
  <c r="I181" i="9"/>
  <c r="L182" i="1" s="1"/>
  <c r="I182" i="9"/>
  <c r="L183" i="1" s="1"/>
  <c r="I183" i="9"/>
  <c r="L184" i="1" s="1"/>
  <c r="I184" i="9"/>
  <c r="L185" i="1" s="1"/>
  <c r="I185" i="9"/>
  <c r="L186" i="1" s="1"/>
  <c r="I186" i="9"/>
  <c r="L187" i="1" s="1"/>
  <c r="I187" i="9"/>
  <c r="L188" i="1" s="1"/>
  <c r="I188" i="9"/>
  <c r="L189" i="1" s="1"/>
  <c r="I189" i="9"/>
  <c r="L190" i="1" s="1"/>
  <c r="I190" i="9"/>
  <c r="L191" i="1" s="1"/>
  <c r="I191" i="9"/>
  <c r="L192" i="1" s="1"/>
  <c r="I192" i="9"/>
  <c r="L193" i="1" s="1"/>
  <c r="I193" i="9"/>
  <c r="L194" i="1" s="1"/>
  <c r="I194" i="9"/>
  <c r="L195" i="1" s="1"/>
  <c r="I195" i="9"/>
  <c r="L196" i="1" s="1"/>
  <c r="I196" i="9"/>
  <c r="L197" i="1" s="1"/>
  <c r="I197" i="9"/>
  <c r="L198" i="1" s="1"/>
  <c r="I198" i="9"/>
  <c r="L199" i="1" s="1"/>
  <c r="I199" i="9"/>
  <c r="L200" i="1" s="1"/>
  <c r="I200" i="9"/>
  <c r="L201" i="1" s="1"/>
  <c r="I201" i="9"/>
  <c r="L202" i="1" s="1"/>
  <c r="I202" i="9"/>
  <c r="L203" i="1" s="1"/>
  <c r="I203" i="9"/>
  <c r="L204" i="1" s="1"/>
  <c r="I204" i="9"/>
  <c r="L205" i="1" s="1"/>
  <c r="I205" i="9"/>
  <c r="L206" i="1" s="1"/>
  <c r="I206" i="9"/>
  <c r="L207" i="1" s="1"/>
  <c r="I207" i="9"/>
  <c r="L208" i="1" s="1"/>
  <c r="I208" i="9"/>
  <c r="L209" i="1" s="1"/>
  <c r="I209" i="9"/>
  <c r="L210" i="1" s="1"/>
  <c r="I210" i="9"/>
  <c r="L211" i="1" s="1"/>
  <c r="I211" i="9"/>
  <c r="L212" i="1" s="1"/>
  <c r="I212" i="9"/>
  <c r="L213" i="1" s="1"/>
  <c r="I213" i="9"/>
  <c r="L214" i="1" s="1"/>
  <c r="I214" i="9"/>
  <c r="L215" i="1" s="1"/>
  <c r="I215" i="9"/>
  <c r="L216" i="1" s="1"/>
  <c r="I216" i="9"/>
  <c r="L217" i="1" s="1"/>
  <c r="I217" i="9"/>
  <c r="L218" i="1" s="1"/>
  <c r="I218" i="9"/>
  <c r="L219" i="1" s="1"/>
  <c r="I219" i="9"/>
  <c r="L220" i="1" s="1"/>
  <c r="I220" i="9"/>
  <c r="L221" i="1" s="1"/>
  <c r="I221" i="9"/>
  <c r="L222" i="1" s="1"/>
  <c r="I222" i="9"/>
  <c r="L223" i="1" s="1"/>
  <c r="I223" i="9"/>
  <c r="L224" i="1" s="1"/>
  <c r="I224" i="9"/>
  <c r="L225" i="1" s="1"/>
  <c r="I225" i="9"/>
  <c r="L226" i="1" s="1"/>
  <c r="I226" i="9"/>
  <c r="L227" i="1" s="1"/>
  <c r="I227" i="9"/>
  <c r="L228" i="1" s="1"/>
  <c r="I228" i="9"/>
  <c r="L229" i="1" s="1"/>
  <c r="I229" i="9"/>
  <c r="L230" i="1" s="1"/>
  <c r="I230" i="9"/>
  <c r="L231" i="1" s="1"/>
  <c r="I231" i="9"/>
  <c r="L232" i="1" s="1"/>
  <c r="I232" i="9"/>
  <c r="L233" i="1" s="1"/>
  <c r="I233" i="9"/>
  <c r="L234" i="1" s="1"/>
  <c r="I234" i="9"/>
  <c r="L235" i="1" s="1"/>
  <c r="I235" i="9"/>
  <c r="L236" i="1" s="1"/>
  <c r="I236" i="9"/>
  <c r="L237" i="1" s="1"/>
  <c r="I237" i="9"/>
  <c r="L238" i="1" s="1"/>
  <c r="I238" i="9"/>
  <c r="L239" i="1" s="1"/>
  <c r="I239" i="9"/>
  <c r="L240" i="1" s="1"/>
  <c r="I240" i="9"/>
  <c r="L241" i="1" s="1"/>
  <c r="I241" i="9"/>
  <c r="L242" i="1" s="1"/>
  <c r="I242" i="9"/>
  <c r="L243" i="1" s="1"/>
  <c r="I243" i="9"/>
  <c r="L244" i="1" s="1"/>
  <c r="I244" i="9"/>
  <c r="L245" i="1" s="1"/>
  <c r="I245" i="9"/>
  <c r="L246" i="1" s="1"/>
  <c r="I246" i="9"/>
  <c r="L247" i="1" s="1"/>
  <c r="I247" i="9"/>
  <c r="L248" i="1" s="1"/>
  <c r="I248" i="9"/>
  <c r="L249" i="1" s="1"/>
  <c r="I249" i="9"/>
  <c r="L250" i="1" s="1"/>
  <c r="I250" i="9"/>
  <c r="L251" i="1" s="1"/>
  <c r="I251" i="9"/>
  <c r="L252" i="1" s="1"/>
  <c r="I252" i="9"/>
  <c r="L253" i="1" s="1"/>
  <c r="I253" i="9"/>
  <c r="L254" i="1" s="1"/>
  <c r="I254" i="9"/>
  <c r="L255" i="1" s="1"/>
  <c r="I255" i="9"/>
  <c r="L256" i="1" s="1"/>
  <c r="I256" i="9"/>
  <c r="L257" i="1" s="1"/>
  <c r="I257" i="9"/>
  <c r="L258" i="1" s="1"/>
  <c r="I258" i="9"/>
  <c r="L259" i="1" s="1"/>
  <c r="I259" i="9"/>
  <c r="L260" i="1" s="1"/>
  <c r="I260" i="9"/>
  <c r="L261" i="1" s="1"/>
  <c r="I261" i="9"/>
  <c r="L262" i="1" s="1"/>
  <c r="I262" i="9"/>
  <c r="L263" i="1" s="1"/>
  <c r="I263" i="9"/>
  <c r="L264" i="1" s="1"/>
  <c r="I264" i="9"/>
  <c r="L265" i="1" s="1"/>
  <c r="I265" i="9"/>
  <c r="L266" i="1" s="1"/>
  <c r="I266" i="9"/>
  <c r="L267" i="1" s="1"/>
  <c r="I267" i="9"/>
  <c r="L268" i="1" s="1"/>
  <c r="I268" i="9"/>
  <c r="L269" i="1" s="1"/>
  <c r="I269" i="9"/>
  <c r="L270" i="1" s="1"/>
  <c r="I270" i="9"/>
  <c r="L271" i="1" s="1"/>
  <c r="I271" i="9"/>
  <c r="L272" i="1" s="1"/>
  <c r="I272" i="9"/>
  <c r="L273" i="1" s="1"/>
  <c r="I273" i="9"/>
  <c r="L274" i="1" s="1"/>
  <c r="I274" i="9"/>
  <c r="L275" i="1" s="1"/>
  <c r="I275" i="9"/>
  <c r="L276" i="1" s="1"/>
  <c r="I276" i="9"/>
  <c r="L277" i="1" s="1"/>
  <c r="I277" i="9"/>
  <c r="L278" i="1" s="1"/>
  <c r="I278" i="9"/>
  <c r="L279" i="1" s="1"/>
  <c r="I279" i="9"/>
  <c r="L280" i="1" s="1"/>
  <c r="I280" i="9"/>
  <c r="L281" i="1" s="1"/>
  <c r="I281" i="9"/>
  <c r="L282" i="1" s="1"/>
  <c r="I282" i="9"/>
  <c r="L283" i="1" s="1"/>
  <c r="I283" i="9"/>
  <c r="L284" i="1" s="1"/>
  <c r="I284" i="9"/>
  <c r="L285" i="1" s="1"/>
  <c r="I285" i="9"/>
  <c r="L286" i="1" s="1"/>
  <c r="I286" i="9"/>
  <c r="L287" i="1" s="1"/>
  <c r="I287" i="9"/>
  <c r="L288" i="1" s="1"/>
  <c r="I288" i="9"/>
  <c r="L289" i="1" s="1"/>
  <c r="I289" i="9"/>
  <c r="L290" i="1" s="1"/>
  <c r="I290" i="9"/>
  <c r="L291" i="1" s="1"/>
  <c r="I291" i="9"/>
  <c r="L292" i="1" s="1"/>
  <c r="I292" i="9"/>
  <c r="L293" i="1" s="1"/>
  <c r="I293" i="9"/>
  <c r="L294" i="1" s="1"/>
  <c r="I294" i="9"/>
  <c r="L295" i="1" s="1"/>
  <c r="I295" i="9"/>
  <c r="L296" i="1" s="1"/>
  <c r="I296" i="9"/>
  <c r="L297" i="1" s="1"/>
  <c r="I297" i="9"/>
  <c r="L298" i="1" s="1"/>
  <c r="I298" i="9"/>
  <c r="L299" i="1" s="1"/>
  <c r="I299" i="9"/>
  <c r="L300" i="1" s="1"/>
  <c r="I300" i="9"/>
  <c r="L301" i="1" s="1"/>
  <c r="I301" i="9"/>
  <c r="L302" i="1" s="1"/>
  <c r="I302" i="9"/>
  <c r="L303" i="1" s="1"/>
  <c r="I303" i="9"/>
  <c r="L304" i="1" s="1"/>
  <c r="I304" i="9"/>
  <c r="L305" i="1" s="1"/>
  <c r="I305" i="9"/>
  <c r="L306" i="1" s="1"/>
  <c r="I306" i="9"/>
  <c r="L307" i="1" s="1"/>
  <c r="I307" i="9"/>
  <c r="L308" i="1" s="1"/>
  <c r="I308" i="9"/>
  <c r="L309" i="1" s="1"/>
  <c r="I309" i="9"/>
  <c r="L310" i="1" s="1"/>
  <c r="I310" i="9"/>
  <c r="L311" i="1" s="1"/>
  <c r="I311" i="9"/>
  <c r="L312" i="1" s="1"/>
  <c r="I312" i="9"/>
  <c r="L313" i="1" s="1"/>
  <c r="I313" i="9"/>
  <c r="L314" i="1" s="1"/>
  <c r="I314" i="9"/>
  <c r="L315" i="1" s="1"/>
  <c r="I315" i="9"/>
  <c r="L316" i="1" s="1"/>
  <c r="I316" i="9"/>
  <c r="L317" i="1" s="1"/>
  <c r="I317" i="9"/>
  <c r="L318" i="1" s="1"/>
  <c r="I318" i="9"/>
  <c r="L319" i="1" s="1"/>
  <c r="I319" i="9"/>
  <c r="L320" i="1" s="1"/>
  <c r="I320" i="9"/>
  <c r="L321" i="1" s="1"/>
  <c r="I321" i="9"/>
  <c r="L322" i="1" s="1"/>
  <c r="I322" i="9"/>
  <c r="L323" i="1" s="1"/>
  <c r="I323" i="9"/>
  <c r="L324" i="1" s="1"/>
  <c r="I324" i="9"/>
  <c r="L325" i="1" s="1"/>
  <c r="I325" i="9"/>
  <c r="L326" i="1" s="1"/>
  <c r="I326" i="9"/>
  <c r="L327" i="1" s="1"/>
  <c r="I327" i="9"/>
  <c r="L328" i="1" s="1"/>
  <c r="I328" i="9"/>
  <c r="L329" i="1" s="1"/>
  <c r="I329" i="9"/>
  <c r="L330" i="1" s="1"/>
  <c r="I330" i="9"/>
  <c r="L331" i="1" s="1"/>
  <c r="I331" i="9"/>
  <c r="L332" i="1" s="1"/>
  <c r="I332" i="9"/>
  <c r="L333" i="1" s="1"/>
  <c r="I333" i="9"/>
  <c r="L334" i="1" s="1"/>
  <c r="I334" i="9"/>
  <c r="L335" i="1" s="1"/>
  <c r="I335" i="9"/>
  <c r="L336" i="1" s="1"/>
  <c r="I336" i="9"/>
  <c r="L337" i="1" s="1"/>
  <c r="I337" i="9"/>
  <c r="L338" i="1" s="1"/>
  <c r="I338" i="9"/>
  <c r="L339" i="1" s="1"/>
  <c r="I339" i="9"/>
  <c r="L340" i="1" s="1"/>
  <c r="I340" i="9"/>
  <c r="L341" i="1" s="1"/>
  <c r="I341" i="9"/>
  <c r="L342" i="1" s="1"/>
  <c r="I342" i="9"/>
  <c r="L343" i="1" s="1"/>
  <c r="I343" i="9"/>
  <c r="L344" i="1" s="1"/>
  <c r="I344" i="9"/>
  <c r="L345" i="1" s="1"/>
  <c r="I345" i="9"/>
  <c r="L346" i="1" s="1"/>
  <c r="I346" i="9"/>
  <c r="L347" i="1" s="1"/>
  <c r="I347" i="9"/>
  <c r="L348" i="1" s="1"/>
  <c r="I348" i="9"/>
  <c r="L349" i="1" s="1"/>
  <c r="I349" i="9"/>
  <c r="L350" i="1" s="1"/>
  <c r="I350" i="9"/>
  <c r="L351" i="1" s="1"/>
  <c r="I351" i="9"/>
  <c r="L352" i="1" s="1"/>
  <c r="I352" i="9"/>
  <c r="L353" i="1" s="1"/>
  <c r="I353" i="9"/>
  <c r="L354" i="1" s="1"/>
  <c r="I354" i="9"/>
  <c r="L355" i="1" s="1"/>
  <c r="I355" i="9"/>
  <c r="L356" i="1" s="1"/>
  <c r="I356" i="9"/>
  <c r="L357" i="1" s="1"/>
  <c r="I357" i="9"/>
  <c r="L358" i="1" s="1"/>
  <c r="I358" i="9"/>
  <c r="L359" i="1" s="1"/>
  <c r="I359" i="9"/>
  <c r="L360" i="1" s="1"/>
  <c r="I360" i="9"/>
  <c r="L361" i="1" s="1"/>
  <c r="I361" i="9"/>
  <c r="L362" i="1" s="1"/>
  <c r="I362" i="9"/>
  <c r="L363" i="1" s="1"/>
  <c r="I363" i="9"/>
  <c r="L364" i="1" s="1"/>
  <c r="I364" i="9"/>
  <c r="L365" i="1" s="1"/>
  <c r="I365" i="9"/>
  <c r="L366" i="1" s="1"/>
  <c r="I366" i="9"/>
  <c r="L367" i="1" s="1"/>
  <c r="I367" i="9"/>
  <c r="L368" i="1" s="1"/>
  <c r="I368" i="9"/>
  <c r="L369" i="1" s="1"/>
  <c r="I369" i="9"/>
  <c r="L370" i="1" s="1"/>
  <c r="I370" i="9"/>
  <c r="L371" i="1" s="1"/>
  <c r="I371" i="9"/>
  <c r="L372" i="1" s="1"/>
  <c r="I372" i="9"/>
  <c r="L373" i="1" s="1"/>
  <c r="I373" i="9"/>
  <c r="L374" i="1" s="1"/>
  <c r="I374" i="9"/>
  <c r="L375" i="1" s="1"/>
  <c r="I375" i="9"/>
  <c r="L376" i="1" s="1"/>
  <c r="I376" i="9"/>
  <c r="L377" i="1" s="1"/>
  <c r="I377" i="9"/>
  <c r="L378" i="1" s="1"/>
  <c r="I378" i="9"/>
  <c r="L379" i="1" s="1"/>
  <c r="I379" i="9"/>
  <c r="L380" i="1" s="1"/>
  <c r="I380" i="9"/>
  <c r="L381" i="1" s="1"/>
  <c r="I381" i="9"/>
  <c r="L382" i="1" s="1"/>
  <c r="I382" i="9"/>
  <c r="L383" i="1" s="1"/>
  <c r="I383" i="9"/>
  <c r="L384" i="1" s="1"/>
  <c r="I384" i="9"/>
  <c r="L385" i="1" s="1"/>
  <c r="I385" i="9"/>
  <c r="L386" i="1" s="1"/>
  <c r="I386" i="9"/>
  <c r="L387" i="1" s="1"/>
  <c r="I387" i="9"/>
  <c r="L388" i="1" s="1"/>
  <c r="I388" i="9"/>
  <c r="L389" i="1" s="1"/>
  <c r="I389" i="9"/>
  <c r="L390" i="1" s="1"/>
  <c r="I390" i="9"/>
  <c r="L391" i="1" s="1"/>
  <c r="I391" i="9"/>
  <c r="L392" i="1" s="1"/>
  <c r="I392" i="9"/>
  <c r="L393" i="1" s="1"/>
  <c r="I393" i="9"/>
  <c r="L394" i="1" s="1"/>
  <c r="I394" i="9"/>
  <c r="L395" i="1" s="1"/>
  <c r="I395" i="9"/>
  <c r="L396" i="1" s="1"/>
  <c r="I396" i="9"/>
  <c r="L397" i="1" s="1"/>
  <c r="I397" i="9"/>
  <c r="L398" i="1" s="1"/>
  <c r="I398" i="9"/>
  <c r="L399" i="1" s="1"/>
  <c r="I399" i="9"/>
  <c r="L400" i="1" s="1"/>
  <c r="I400" i="9"/>
  <c r="L401" i="1" s="1"/>
  <c r="I401" i="9"/>
  <c r="L402" i="1" s="1"/>
  <c r="I402" i="9"/>
  <c r="L403" i="1" s="1"/>
  <c r="I403" i="9"/>
  <c r="L404" i="1" s="1"/>
  <c r="I404" i="9"/>
  <c r="L405" i="1" s="1"/>
  <c r="I405" i="9"/>
  <c r="L406" i="1" s="1"/>
  <c r="I406" i="9"/>
  <c r="L407" i="1" s="1"/>
  <c r="I407" i="9"/>
  <c r="L408" i="1" s="1"/>
  <c r="I408" i="9"/>
  <c r="L409" i="1" s="1"/>
  <c r="I409" i="9"/>
  <c r="L410" i="1" s="1"/>
  <c r="I410" i="9"/>
  <c r="L411" i="1" s="1"/>
  <c r="I411" i="9"/>
  <c r="L412" i="1" s="1"/>
  <c r="I412" i="9"/>
  <c r="L413" i="1" s="1"/>
  <c r="I413" i="9"/>
  <c r="L414" i="1" s="1"/>
  <c r="I414" i="9"/>
  <c r="L415" i="1" s="1"/>
  <c r="I415" i="9"/>
  <c r="L416" i="1" s="1"/>
  <c r="I416" i="9"/>
  <c r="L417" i="1" s="1"/>
  <c r="I417" i="9"/>
  <c r="L418" i="1" s="1"/>
  <c r="I418" i="9"/>
  <c r="L419" i="1" s="1"/>
  <c r="I419" i="9"/>
  <c r="L420" i="1" s="1"/>
  <c r="I420" i="9"/>
  <c r="L421" i="1" s="1"/>
  <c r="I421" i="9"/>
  <c r="L422" i="1" s="1"/>
  <c r="I422" i="9"/>
  <c r="L423" i="1" s="1"/>
  <c r="I423" i="9"/>
  <c r="L424" i="1" s="1"/>
  <c r="I424" i="9"/>
  <c r="L425" i="1" s="1"/>
  <c r="I425" i="9"/>
  <c r="L426" i="1" s="1"/>
  <c r="I426" i="9"/>
  <c r="L427" i="1" s="1"/>
  <c r="I427" i="9"/>
  <c r="L428" i="1" s="1"/>
  <c r="I428" i="9"/>
  <c r="L429" i="1" s="1"/>
  <c r="I429" i="9"/>
  <c r="L430" i="1" s="1"/>
  <c r="I430" i="9"/>
  <c r="L431" i="1" s="1"/>
  <c r="I431" i="9"/>
  <c r="L432" i="1" s="1"/>
  <c r="I432" i="9"/>
  <c r="L433" i="1" s="1"/>
  <c r="I433" i="9"/>
  <c r="L434" i="1" s="1"/>
  <c r="I434" i="9"/>
  <c r="L435" i="1" s="1"/>
  <c r="I435" i="9"/>
  <c r="L436" i="1" s="1"/>
  <c r="I436" i="9"/>
  <c r="L437" i="1" s="1"/>
  <c r="I437" i="9"/>
  <c r="L438" i="1" s="1"/>
  <c r="I438" i="9"/>
  <c r="L439" i="1" s="1"/>
  <c r="I439" i="9"/>
  <c r="L440" i="1" s="1"/>
  <c r="I440" i="9"/>
  <c r="L441" i="1" s="1"/>
  <c r="I441" i="9"/>
  <c r="L442" i="1" s="1"/>
  <c r="I442" i="9"/>
  <c r="L443" i="1" s="1"/>
  <c r="I443" i="9"/>
  <c r="L444" i="1" s="1"/>
  <c r="I444" i="9"/>
  <c r="L445" i="1" s="1"/>
  <c r="I445" i="9"/>
  <c r="L446" i="1" s="1"/>
  <c r="I446" i="9"/>
  <c r="L447" i="1" s="1"/>
  <c r="I447" i="9"/>
  <c r="L448" i="1" s="1"/>
  <c r="I448" i="9"/>
  <c r="L449" i="1" s="1"/>
  <c r="I449" i="9"/>
  <c r="L450" i="1" s="1"/>
  <c r="I450" i="9"/>
  <c r="L451" i="1" s="1"/>
  <c r="I451" i="9"/>
  <c r="L452" i="1" s="1"/>
  <c r="I452" i="9"/>
  <c r="L453" i="1" s="1"/>
  <c r="I453" i="9"/>
  <c r="L454" i="1" s="1"/>
  <c r="I454" i="9"/>
  <c r="L455" i="1" s="1"/>
  <c r="I455" i="9"/>
  <c r="L456" i="1" s="1"/>
  <c r="I456" i="9"/>
  <c r="L457" i="1" s="1"/>
  <c r="I457" i="9"/>
  <c r="L458" i="1" s="1"/>
  <c r="I458" i="9"/>
  <c r="L459" i="1" s="1"/>
  <c r="I459" i="9"/>
  <c r="L460" i="1" s="1"/>
  <c r="I460" i="9"/>
  <c r="L461" i="1" s="1"/>
  <c r="I461" i="9"/>
  <c r="L462" i="1" s="1"/>
  <c r="I462" i="9"/>
  <c r="L463" i="1" s="1"/>
  <c r="I463" i="9"/>
  <c r="L464" i="1" s="1"/>
  <c r="I464" i="9"/>
  <c r="L465" i="1" s="1"/>
  <c r="I465" i="9"/>
  <c r="L466" i="1" s="1"/>
  <c r="I466" i="9"/>
  <c r="L467" i="1" s="1"/>
  <c r="I467" i="9"/>
  <c r="L468" i="1" s="1"/>
  <c r="I468" i="9"/>
  <c r="L469" i="1" s="1"/>
  <c r="I469" i="9"/>
  <c r="L470" i="1" s="1"/>
  <c r="I470" i="9"/>
  <c r="L471" i="1" s="1"/>
  <c r="I471" i="9"/>
  <c r="L472" i="1" s="1"/>
  <c r="I472" i="9"/>
  <c r="L473" i="1" s="1"/>
  <c r="I473" i="9"/>
  <c r="L474" i="1" s="1"/>
  <c r="I474" i="9"/>
  <c r="L475" i="1" s="1"/>
  <c r="I475" i="9"/>
  <c r="L476" i="1" s="1"/>
  <c r="I476" i="9"/>
  <c r="L477" i="1" s="1"/>
  <c r="I477" i="9"/>
  <c r="L478" i="1" s="1"/>
  <c r="I478" i="9"/>
  <c r="L479" i="1" s="1"/>
  <c r="I479" i="9"/>
  <c r="L480" i="1" s="1"/>
  <c r="I480" i="9"/>
  <c r="L481" i="1" s="1"/>
  <c r="I481" i="9"/>
  <c r="L482" i="1" s="1"/>
  <c r="I482" i="9"/>
  <c r="L483" i="1" s="1"/>
  <c r="I483" i="9"/>
  <c r="L484" i="1" s="1"/>
  <c r="I484" i="9"/>
  <c r="L485" i="1" s="1"/>
  <c r="I485" i="9"/>
  <c r="L486" i="1" s="1"/>
  <c r="I486" i="9"/>
  <c r="L487" i="1" s="1"/>
  <c r="I487" i="9"/>
  <c r="L488" i="1" s="1"/>
  <c r="I488" i="9"/>
  <c r="L489" i="1" s="1"/>
  <c r="I489" i="9"/>
  <c r="L490" i="1" s="1"/>
  <c r="I490" i="9"/>
  <c r="L491" i="1" s="1"/>
  <c r="I491" i="9"/>
  <c r="L492" i="1" s="1"/>
  <c r="I492" i="9"/>
  <c r="L493" i="1" s="1"/>
  <c r="I493" i="9"/>
  <c r="L494" i="1" s="1"/>
  <c r="I494" i="9"/>
  <c r="L495" i="1" s="1"/>
  <c r="I495" i="9"/>
  <c r="L496" i="1" s="1"/>
  <c r="I496" i="9"/>
  <c r="L497" i="1" s="1"/>
  <c r="I497" i="9"/>
  <c r="L498" i="1" s="1"/>
  <c r="I498" i="9"/>
  <c r="L499" i="1" s="1"/>
  <c r="I499" i="9"/>
  <c r="L500" i="1" s="1"/>
  <c r="I500" i="9"/>
  <c r="L501" i="1" s="1"/>
  <c r="I501" i="9"/>
  <c r="L502" i="1" s="1"/>
  <c r="I502" i="9"/>
  <c r="L503" i="1" s="1"/>
  <c r="I503" i="9"/>
  <c r="L504" i="1" s="1"/>
  <c r="I504" i="9"/>
  <c r="L505" i="1" s="1"/>
  <c r="I505" i="9"/>
  <c r="L506" i="1" s="1"/>
  <c r="I506" i="9"/>
  <c r="L507" i="1" s="1"/>
  <c r="I507" i="9"/>
  <c r="L508" i="1" s="1"/>
  <c r="I508" i="9"/>
  <c r="L509" i="1" s="1"/>
  <c r="I509" i="9"/>
  <c r="L510" i="1" s="1"/>
  <c r="I510" i="9"/>
  <c r="L511" i="1" s="1"/>
  <c r="I511" i="9"/>
  <c r="L512" i="1" s="1"/>
  <c r="I512" i="9"/>
  <c r="L513" i="1" s="1"/>
  <c r="I513" i="9"/>
  <c r="L514" i="1" s="1"/>
  <c r="I514" i="9"/>
  <c r="L515" i="1" s="1"/>
  <c r="I515" i="9"/>
  <c r="L516" i="1" s="1"/>
  <c r="I516" i="9"/>
  <c r="L517" i="1" s="1"/>
  <c r="I517" i="9"/>
  <c r="L518" i="1" s="1"/>
  <c r="I518" i="9"/>
  <c r="L519" i="1" s="1"/>
  <c r="I519" i="9"/>
  <c r="L520" i="1" s="1"/>
  <c r="I520" i="9"/>
  <c r="L521" i="1" s="1"/>
  <c r="I521" i="9"/>
  <c r="L522" i="1" s="1"/>
  <c r="I522" i="9"/>
  <c r="L523" i="1" s="1"/>
  <c r="I523" i="9"/>
  <c r="L524" i="1" s="1"/>
  <c r="I524" i="9"/>
  <c r="L525" i="1" s="1"/>
  <c r="I525" i="9"/>
  <c r="L526" i="1" s="1"/>
  <c r="I526" i="9"/>
  <c r="L527" i="1" s="1"/>
  <c r="I527" i="9"/>
  <c r="L528" i="1" s="1"/>
  <c r="I528" i="9"/>
  <c r="L529" i="1" s="1"/>
  <c r="I529" i="9"/>
  <c r="L530" i="1" s="1"/>
  <c r="I530" i="9"/>
  <c r="L531" i="1" s="1"/>
  <c r="I531" i="9"/>
  <c r="L532" i="1" s="1"/>
  <c r="I532" i="9"/>
  <c r="L533" i="1" s="1"/>
  <c r="I533" i="9"/>
  <c r="L534" i="1" s="1"/>
  <c r="I534" i="9"/>
  <c r="L535" i="1" s="1"/>
  <c r="I535" i="9"/>
  <c r="L536" i="1" s="1"/>
  <c r="I536" i="9"/>
  <c r="L537" i="1" s="1"/>
  <c r="I537" i="9"/>
  <c r="L538" i="1" s="1"/>
  <c r="I538" i="9"/>
  <c r="L539" i="1" s="1"/>
  <c r="I539" i="9"/>
  <c r="L540" i="1" s="1"/>
  <c r="I540" i="9"/>
  <c r="L541" i="1" s="1"/>
  <c r="I541" i="9"/>
  <c r="L542" i="1" s="1"/>
  <c r="I542" i="9"/>
  <c r="L543" i="1" s="1"/>
  <c r="I543" i="9"/>
  <c r="L544" i="1" s="1"/>
  <c r="I544" i="9"/>
  <c r="L545" i="1" s="1"/>
  <c r="I545" i="9"/>
  <c r="L546" i="1" s="1"/>
  <c r="I546" i="9"/>
  <c r="L547" i="1" s="1"/>
  <c r="I547" i="9"/>
  <c r="L548" i="1" s="1"/>
  <c r="I548" i="9"/>
  <c r="L549" i="1" s="1"/>
  <c r="I549" i="9"/>
  <c r="L550" i="1" s="1"/>
  <c r="I550" i="9"/>
  <c r="L551" i="1" s="1"/>
  <c r="I551" i="9"/>
  <c r="L552" i="1" s="1"/>
  <c r="I552" i="9"/>
  <c r="L553" i="1" s="1"/>
  <c r="I553" i="9"/>
  <c r="L554" i="1" s="1"/>
  <c r="I554" i="9"/>
  <c r="L555" i="1" s="1"/>
  <c r="I555" i="9"/>
  <c r="L556" i="1" s="1"/>
  <c r="I556" i="9"/>
  <c r="L557" i="1" s="1"/>
  <c r="I557" i="9"/>
  <c r="L558" i="1" s="1"/>
  <c r="I558" i="9"/>
  <c r="L559" i="1" s="1"/>
  <c r="I559" i="9"/>
  <c r="L560" i="1" s="1"/>
  <c r="I560" i="9"/>
  <c r="L561" i="1" s="1"/>
  <c r="I561" i="9"/>
  <c r="L562" i="1" s="1"/>
  <c r="I562" i="9"/>
  <c r="L563" i="1" s="1"/>
  <c r="I563" i="9"/>
  <c r="L564" i="1" s="1"/>
  <c r="I564" i="9"/>
  <c r="L565" i="1" s="1"/>
  <c r="I565" i="9"/>
  <c r="L566" i="1" s="1"/>
  <c r="I566" i="9"/>
  <c r="L567" i="1" s="1"/>
  <c r="I567" i="9"/>
  <c r="L568" i="1" s="1"/>
  <c r="I568" i="9"/>
  <c r="L569" i="1" s="1"/>
  <c r="I569" i="9"/>
  <c r="L570" i="1" s="1"/>
  <c r="I570" i="9"/>
  <c r="L571" i="1" s="1"/>
  <c r="I571" i="9"/>
  <c r="L572" i="1" s="1"/>
  <c r="I572" i="9"/>
  <c r="L573" i="1" s="1"/>
  <c r="I573" i="9"/>
  <c r="L574" i="1" s="1"/>
  <c r="I574" i="9"/>
  <c r="L575" i="1" s="1"/>
  <c r="I575" i="9"/>
  <c r="L576" i="1" s="1"/>
  <c r="I576" i="9"/>
  <c r="L577" i="1" s="1"/>
  <c r="I577" i="9"/>
  <c r="L578" i="1" s="1"/>
  <c r="I578" i="9"/>
  <c r="L579" i="1" s="1"/>
  <c r="I579" i="9"/>
  <c r="L580" i="1" s="1"/>
  <c r="I580" i="9"/>
  <c r="L581" i="1" s="1"/>
  <c r="I581" i="9"/>
  <c r="L582" i="1" s="1"/>
  <c r="I582" i="9"/>
  <c r="L583" i="1" s="1"/>
  <c r="I583" i="9"/>
  <c r="L584" i="1" s="1"/>
  <c r="I584" i="9"/>
  <c r="L585" i="1" s="1"/>
  <c r="I585" i="9"/>
  <c r="L586" i="1" s="1"/>
  <c r="I586" i="9"/>
  <c r="L587" i="1" s="1"/>
  <c r="I587" i="9"/>
  <c r="L588" i="1" s="1"/>
  <c r="I588" i="9"/>
  <c r="L589" i="1" s="1"/>
  <c r="I589" i="9"/>
  <c r="L590" i="1" s="1"/>
  <c r="I590" i="9"/>
  <c r="L591" i="1" s="1"/>
  <c r="I591" i="9"/>
  <c r="L592" i="1" s="1"/>
  <c r="I592" i="9"/>
  <c r="L593" i="1" s="1"/>
  <c r="I593" i="9"/>
  <c r="L594" i="1" s="1"/>
  <c r="I594" i="9"/>
  <c r="L595" i="1" s="1"/>
  <c r="I595" i="9"/>
  <c r="L596" i="1" s="1"/>
  <c r="I596" i="9"/>
  <c r="L597" i="1" s="1"/>
  <c r="I597" i="9"/>
  <c r="L598" i="1" s="1"/>
  <c r="I598" i="9"/>
  <c r="L599" i="1" s="1"/>
  <c r="I599" i="9"/>
  <c r="L600" i="1" s="1"/>
  <c r="I600" i="9"/>
  <c r="L601" i="1" s="1"/>
  <c r="I601" i="9"/>
  <c r="L602" i="1" s="1"/>
  <c r="I602" i="9"/>
  <c r="L603" i="1" s="1"/>
  <c r="I603" i="9"/>
  <c r="L604" i="1" s="1"/>
  <c r="I604" i="9"/>
  <c r="L605" i="1" s="1"/>
  <c r="I605" i="9"/>
  <c r="L606" i="1" s="1"/>
  <c r="I606" i="9"/>
  <c r="L607" i="1" s="1"/>
  <c r="I607" i="9"/>
  <c r="L608" i="1" s="1"/>
  <c r="I608" i="9"/>
  <c r="L609" i="1" s="1"/>
  <c r="I609" i="9"/>
  <c r="L610" i="1" s="1"/>
  <c r="I610" i="9"/>
  <c r="L611" i="1" s="1"/>
  <c r="I611" i="9"/>
  <c r="L612" i="1" s="1"/>
  <c r="I612" i="9"/>
  <c r="L613" i="1" s="1"/>
  <c r="I613" i="9"/>
  <c r="L614" i="1" s="1"/>
  <c r="I614" i="9"/>
  <c r="L615" i="1" s="1"/>
  <c r="I615" i="9"/>
  <c r="L616" i="1" s="1"/>
  <c r="I616" i="9"/>
  <c r="L617" i="1" s="1"/>
  <c r="I617" i="9"/>
  <c r="L618" i="1" s="1"/>
  <c r="I618" i="9"/>
  <c r="L619" i="1" s="1"/>
  <c r="I619" i="9"/>
  <c r="L620" i="1" s="1"/>
  <c r="I620" i="9"/>
  <c r="L621" i="1" s="1"/>
  <c r="I621" i="9"/>
  <c r="L622" i="1" s="1"/>
  <c r="I622" i="9"/>
  <c r="L623" i="1" s="1"/>
  <c r="I623" i="9"/>
  <c r="L624" i="1" s="1"/>
  <c r="I624" i="9"/>
  <c r="L625" i="1" s="1"/>
  <c r="I625" i="9"/>
  <c r="L626" i="1" s="1"/>
  <c r="I626" i="9"/>
  <c r="L627" i="1" s="1"/>
  <c r="I627" i="9"/>
  <c r="L628" i="1" s="1"/>
  <c r="I628" i="9"/>
  <c r="L629" i="1" s="1"/>
  <c r="I629" i="9"/>
  <c r="L630" i="1" s="1"/>
  <c r="I630" i="9"/>
  <c r="L631" i="1" s="1"/>
  <c r="I631" i="9"/>
  <c r="L632" i="1" s="1"/>
  <c r="I632" i="9"/>
  <c r="L633" i="1" s="1"/>
  <c r="I633" i="9"/>
  <c r="L634" i="1" s="1"/>
  <c r="I634" i="9"/>
  <c r="L635" i="1" s="1"/>
  <c r="I635" i="9"/>
  <c r="L636" i="1" s="1"/>
  <c r="I636" i="9"/>
  <c r="L637" i="1" s="1"/>
  <c r="I637" i="9"/>
  <c r="L638" i="1" s="1"/>
  <c r="I638" i="9"/>
  <c r="L639" i="1" s="1"/>
  <c r="I639" i="9"/>
  <c r="L640" i="1" s="1"/>
  <c r="I640" i="9"/>
  <c r="L641" i="1" s="1"/>
  <c r="I641" i="9"/>
  <c r="L642" i="1" s="1"/>
  <c r="I642" i="9"/>
  <c r="L643" i="1" s="1"/>
  <c r="I643" i="9"/>
  <c r="L644" i="1" s="1"/>
  <c r="I644" i="9"/>
  <c r="L645" i="1" s="1"/>
  <c r="I645" i="9"/>
  <c r="L646" i="1" s="1"/>
  <c r="I646" i="9"/>
  <c r="L647" i="1" s="1"/>
  <c r="I647" i="9"/>
  <c r="L648" i="1" s="1"/>
  <c r="I648" i="9"/>
  <c r="L649" i="1" s="1"/>
  <c r="I649" i="9"/>
  <c r="L650" i="1" s="1"/>
  <c r="I650" i="9"/>
  <c r="L651" i="1" s="1"/>
  <c r="I651" i="9"/>
  <c r="L652" i="1" s="1"/>
  <c r="I652" i="9"/>
  <c r="L653" i="1" s="1"/>
  <c r="I653" i="9"/>
  <c r="L654" i="1" s="1"/>
  <c r="I654" i="9"/>
  <c r="L655" i="1" s="1"/>
  <c r="I655" i="9"/>
  <c r="L656" i="1" s="1"/>
  <c r="I656" i="9"/>
  <c r="L657" i="1" s="1"/>
  <c r="I657" i="9"/>
  <c r="L658" i="1" s="1"/>
  <c r="I658" i="9"/>
  <c r="L659" i="1" s="1"/>
  <c r="I659" i="9"/>
  <c r="L660" i="1" s="1"/>
  <c r="I660" i="9"/>
  <c r="L661" i="1" s="1"/>
  <c r="I661" i="9"/>
  <c r="L662" i="1" s="1"/>
  <c r="I662" i="9"/>
  <c r="L663" i="1" s="1"/>
  <c r="I663" i="9"/>
  <c r="L664" i="1" s="1"/>
  <c r="I664" i="9"/>
  <c r="L665" i="1" s="1"/>
  <c r="I665" i="9"/>
  <c r="L666" i="1" s="1"/>
  <c r="I666" i="9"/>
  <c r="L667" i="1" s="1"/>
  <c r="I667" i="9"/>
  <c r="L668" i="1" s="1"/>
  <c r="I668" i="9"/>
  <c r="L669" i="1" s="1"/>
  <c r="I669" i="9"/>
  <c r="L670" i="1" s="1"/>
  <c r="I670" i="9"/>
  <c r="L671" i="1" s="1"/>
  <c r="I671" i="9"/>
  <c r="L672" i="1" s="1"/>
  <c r="I672" i="9"/>
  <c r="L673" i="1" s="1"/>
  <c r="I673" i="9"/>
  <c r="L674" i="1" s="1"/>
  <c r="I674" i="9"/>
  <c r="L675" i="1" s="1"/>
  <c r="I675" i="9"/>
  <c r="L676" i="1" s="1"/>
  <c r="I676" i="9"/>
  <c r="L677" i="1" s="1"/>
  <c r="I677" i="9"/>
  <c r="L678" i="1" s="1"/>
  <c r="I678" i="9"/>
  <c r="L679" i="1" s="1"/>
  <c r="I679" i="9"/>
  <c r="L680" i="1" s="1"/>
  <c r="I680" i="9"/>
  <c r="L681" i="1" s="1"/>
  <c r="I681" i="9"/>
  <c r="L682" i="1" s="1"/>
  <c r="I682" i="9"/>
  <c r="L683" i="1" s="1"/>
  <c r="I683" i="9"/>
  <c r="L684" i="1" s="1"/>
  <c r="I684" i="9"/>
  <c r="L685" i="1" s="1"/>
  <c r="I685" i="9"/>
  <c r="L686" i="1" s="1"/>
  <c r="I686" i="9"/>
  <c r="L687" i="1" s="1"/>
  <c r="I687" i="9"/>
  <c r="L688" i="1" s="1"/>
  <c r="I688" i="9"/>
  <c r="L689" i="1" s="1"/>
  <c r="I689" i="9"/>
  <c r="L690" i="1" s="1"/>
  <c r="I690" i="9"/>
  <c r="L691" i="1" s="1"/>
  <c r="I691" i="9"/>
  <c r="L692" i="1" s="1"/>
  <c r="I692" i="9"/>
  <c r="L693" i="1" s="1"/>
  <c r="I693" i="9"/>
  <c r="L694" i="1" s="1"/>
  <c r="I694" i="9"/>
  <c r="L695" i="1" s="1"/>
  <c r="I695" i="9"/>
  <c r="L696" i="1" s="1"/>
  <c r="I696" i="9"/>
  <c r="L697" i="1" s="1"/>
  <c r="I697" i="9"/>
  <c r="L698" i="1" s="1"/>
  <c r="I698" i="9"/>
  <c r="L699" i="1" s="1"/>
  <c r="I699" i="9"/>
  <c r="L700" i="1" s="1"/>
  <c r="I700" i="9"/>
  <c r="L701" i="1" s="1"/>
  <c r="I701" i="9"/>
  <c r="L702" i="1" s="1"/>
  <c r="I702" i="9"/>
  <c r="L703" i="1" s="1"/>
  <c r="I703" i="9"/>
  <c r="L704" i="1" s="1"/>
  <c r="I704" i="9"/>
  <c r="L705" i="1" s="1"/>
  <c r="I705" i="9"/>
  <c r="L706" i="1" s="1"/>
  <c r="I706" i="9"/>
  <c r="L707" i="1" s="1"/>
  <c r="I707" i="9"/>
  <c r="L708" i="1" s="1"/>
  <c r="I708" i="9"/>
  <c r="L709" i="1" s="1"/>
  <c r="I709" i="9"/>
  <c r="L710" i="1" s="1"/>
  <c r="I710" i="9"/>
  <c r="L711" i="1" s="1"/>
  <c r="I711" i="9"/>
  <c r="L712" i="1" s="1"/>
  <c r="I712" i="9"/>
  <c r="L713" i="1" s="1"/>
  <c r="I713" i="9"/>
  <c r="L714" i="1" s="1"/>
  <c r="I714" i="9"/>
  <c r="L715" i="1" s="1"/>
  <c r="I715" i="9"/>
  <c r="L716" i="1" s="1"/>
  <c r="I716" i="9"/>
  <c r="L717" i="1" s="1"/>
  <c r="I717" i="9"/>
  <c r="L718" i="1" s="1"/>
  <c r="I718" i="9"/>
  <c r="L719" i="1" s="1"/>
  <c r="I719" i="9"/>
  <c r="L720" i="1" s="1"/>
  <c r="I720" i="9"/>
  <c r="L721" i="1" s="1"/>
  <c r="I721" i="9"/>
  <c r="L722" i="1" s="1"/>
  <c r="I722" i="9"/>
  <c r="L723" i="1" s="1"/>
  <c r="I723" i="9"/>
  <c r="L724" i="1" s="1"/>
  <c r="I724" i="9"/>
  <c r="L725" i="1" s="1"/>
  <c r="I725" i="9"/>
  <c r="L726" i="1" s="1"/>
  <c r="I726" i="9"/>
  <c r="L727" i="1" s="1"/>
  <c r="I727" i="9"/>
  <c r="L728" i="1" s="1"/>
  <c r="I728" i="9"/>
  <c r="L729" i="1" s="1"/>
  <c r="I729" i="9"/>
  <c r="L730" i="1" s="1"/>
  <c r="I730" i="9"/>
  <c r="L731" i="1" s="1"/>
  <c r="I731" i="9"/>
  <c r="L732" i="1" s="1"/>
  <c r="I732" i="9"/>
  <c r="L733" i="1" s="1"/>
  <c r="I733" i="9"/>
  <c r="L734" i="1" s="1"/>
  <c r="I734" i="9"/>
  <c r="L735" i="1" s="1"/>
  <c r="I735" i="9"/>
  <c r="L736" i="1" s="1"/>
  <c r="I736" i="9"/>
  <c r="L737" i="1" s="1"/>
  <c r="I737" i="9"/>
  <c r="L738" i="1" s="1"/>
  <c r="I738" i="9"/>
  <c r="L739" i="1" s="1"/>
  <c r="I739" i="9"/>
  <c r="L740" i="1" s="1"/>
  <c r="I740" i="9"/>
  <c r="L741" i="1" s="1"/>
  <c r="I741" i="9"/>
  <c r="L742" i="1" s="1"/>
  <c r="I742" i="9"/>
  <c r="L743" i="1" s="1"/>
  <c r="I743" i="9"/>
  <c r="L744" i="1" s="1"/>
  <c r="I744" i="9"/>
  <c r="L745" i="1" s="1"/>
  <c r="I745" i="9"/>
  <c r="L746" i="1" s="1"/>
  <c r="I746" i="9"/>
  <c r="L747" i="1" s="1"/>
  <c r="I747" i="9"/>
  <c r="L748" i="1" s="1"/>
  <c r="I748" i="9"/>
  <c r="L749" i="1" s="1"/>
  <c r="I749" i="9"/>
  <c r="L750" i="1" s="1"/>
  <c r="I750" i="9"/>
  <c r="L751" i="1" s="1"/>
  <c r="I751" i="9"/>
  <c r="L752" i="1" s="1"/>
  <c r="I752" i="9"/>
  <c r="L753" i="1" s="1"/>
  <c r="I753" i="9"/>
  <c r="L754" i="1" s="1"/>
  <c r="I754" i="9"/>
  <c r="L755" i="1" s="1"/>
  <c r="I755" i="9"/>
  <c r="L756" i="1" s="1"/>
  <c r="I756" i="9"/>
  <c r="L757" i="1" s="1"/>
  <c r="I757" i="9"/>
  <c r="L758" i="1" s="1"/>
  <c r="I758" i="9"/>
  <c r="L759" i="1" s="1"/>
  <c r="I759" i="9"/>
  <c r="L760" i="1" s="1"/>
  <c r="I760" i="9"/>
  <c r="L761" i="1" s="1"/>
  <c r="I761" i="9"/>
  <c r="L762" i="1" s="1"/>
  <c r="I762" i="9"/>
  <c r="L763" i="1" s="1"/>
  <c r="I763" i="9"/>
  <c r="L764" i="1" s="1"/>
  <c r="I764" i="9"/>
  <c r="L765" i="1" s="1"/>
  <c r="I765" i="9"/>
  <c r="L766" i="1" s="1"/>
  <c r="I766" i="9"/>
  <c r="L767" i="1" s="1"/>
  <c r="I767" i="9"/>
  <c r="L768" i="1" s="1"/>
  <c r="I768" i="9"/>
  <c r="L769" i="1" s="1"/>
  <c r="I769" i="9"/>
  <c r="L770" i="1" s="1"/>
  <c r="I770" i="9"/>
  <c r="L771" i="1" s="1"/>
  <c r="I771" i="9"/>
  <c r="L772" i="1" s="1"/>
  <c r="I772" i="9"/>
  <c r="L773" i="1" s="1"/>
  <c r="I773" i="9"/>
  <c r="L774" i="1" s="1"/>
  <c r="I774" i="9"/>
  <c r="L775" i="1" s="1"/>
  <c r="I775" i="9"/>
  <c r="L776" i="1" s="1"/>
  <c r="I776" i="9"/>
  <c r="L777" i="1" s="1"/>
  <c r="I777" i="9"/>
  <c r="L778" i="1" s="1"/>
  <c r="I778" i="9"/>
  <c r="L779" i="1" s="1"/>
  <c r="I779" i="9"/>
  <c r="L780" i="1" s="1"/>
  <c r="I780" i="9"/>
  <c r="L781" i="1" s="1"/>
  <c r="I781" i="9"/>
  <c r="L782" i="1" s="1"/>
  <c r="I782" i="9"/>
  <c r="L783" i="1" s="1"/>
  <c r="I783" i="9"/>
  <c r="L784" i="1" s="1"/>
  <c r="I784" i="9"/>
  <c r="L785" i="1" s="1"/>
  <c r="I785" i="9"/>
  <c r="L786" i="1" s="1"/>
  <c r="I786" i="9"/>
  <c r="L787" i="1" s="1"/>
  <c r="I787" i="9"/>
  <c r="L788" i="1" s="1"/>
  <c r="I788" i="9"/>
  <c r="L789" i="1" s="1"/>
  <c r="I789" i="9"/>
  <c r="L790" i="1" s="1"/>
  <c r="I790" i="9"/>
  <c r="L791" i="1" s="1"/>
  <c r="I791" i="9"/>
  <c r="L792" i="1" s="1"/>
  <c r="I792" i="9"/>
  <c r="L793" i="1" s="1"/>
  <c r="I793" i="9"/>
  <c r="L794" i="1" s="1"/>
  <c r="I794" i="9"/>
  <c r="L795" i="1" s="1"/>
  <c r="I795" i="9"/>
  <c r="L796" i="1" s="1"/>
  <c r="I796" i="9"/>
  <c r="L797" i="1" s="1"/>
  <c r="I797" i="9"/>
  <c r="L798" i="1" s="1"/>
  <c r="I798" i="9"/>
  <c r="L799" i="1" s="1"/>
  <c r="I799" i="9"/>
  <c r="L800" i="1" s="1"/>
  <c r="I800" i="9"/>
  <c r="L801" i="1" s="1"/>
  <c r="I801" i="9"/>
  <c r="L802" i="1" s="1"/>
  <c r="I802" i="9"/>
  <c r="L803" i="1" s="1"/>
  <c r="I803" i="9"/>
  <c r="L804" i="1" s="1"/>
  <c r="I804" i="9"/>
  <c r="L805" i="1" s="1"/>
  <c r="I805" i="9"/>
  <c r="L806" i="1" s="1"/>
  <c r="I806" i="9"/>
  <c r="L807" i="1" s="1"/>
  <c r="I807" i="9"/>
  <c r="L808" i="1" s="1"/>
  <c r="I808" i="9"/>
  <c r="L809" i="1" s="1"/>
  <c r="I809" i="9"/>
  <c r="L810" i="1" s="1"/>
  <c r="I810" i="9"/>
  <c r="L811" i="1" s="1"/>
  <c r="I811" i="9"/>
  <c r="L812" i="1" s="1"/>
  <c r="I812" i="9"/>
  <c r="L813" i="1" s="1"/>
  <c r="I813" i="9"/>
  <c r="L814" i="1" s="1"/>
  <c r="I814" i="9"/>
  <c r="L815" i="1" s="1"/>
  <c r="I815" i="9"/>
  <c r="L816" i="1" s="1"/>
  <c r="I816" i="9"/>
  <c r="L817" i="1" s="1"/>
  <c r="I817" i="9"/>
  <c r="L818" i="1" s="1"/>
  <c r="I818" i="9"/>
  <c r="L819" i="1" s="1"/>
  <c r="I819" i="9"/>
  <c r="L820" i="1" s="1"/>
  <c r="I820" i="9"/>
  <c r="L821" i="1" s="1"/>
  <c r="I821" i="9"/>
  <c r="L822" i="1" s="1"/>
  <c r="I822" i="9"/>
  <c r="L823" i="1" s="1"/>
  <c r="I823" i="9"/>
  <c r="L824" i="1" s="1"/>
  <c r="I824" i="9"/>
  <c r="L825" i="1" s="1"/>
  <c r="I825" i="9"/>
  <c r="L826" i="1" s="1"/>
  <c r="I826" i="9"/>
  <c r="L827" i="1" s="1"/>
  <c r="I827" i="9"/>
  <c r="L828" i="1" s="1"/>
  <c r="I828" i="9"/>
  <c r="L829" i="1" s="1"/>
  <c r="I829" i="9"/>
  <c r="L830" i="1" s="1"/>
  <c r="I830" i="9"/>
  <c r="L831" i="1" s="1"/>
  <c r="I831" i="9"/>
  <c r="L832" i="1" s="1"/>
  <c r="I832" i="9"/>
  <c r="L833" i="1" s="1"/>
  <c r="I833" i="9"/>
  <c r="L834" i="1" s="1"/>
  <c r="I834" i="9"/>
  <c r="L835" i="1" s="1"/>
  <c r="I835" i="9"/>
  <c r="L836" i="1" s="1"/>
  <c r="I836" i="9"/>
  <c r="L837" i="1" s="1"/>
  <c r="I837" i="9"/>
  <c r="L838" i="1" s="1"/>
  <c r="I838" i="9"/>
  <c r="L839" i="1" s="1"/>
  <c r="I839" i="9"/>
  <c r="L840" i="1" s="1"/>
  <c r="I840" i="9"/>
  <c r="L841" i="1" s="1"/>
  <c r="I841" i="9"/>
  <c r="L842" i="1" s="1"/>
  <c r="I842" i="9"/>
  <c r="L843" i="1" s="1"/>
  <c r="I843" i="9"/>
  <c r="L844" i="1" s="1"/>
  <c r="I844" i="9"/>
  <c r="L845" i="1" s="1"/>
  <c r="I845" i="9"/>
  <c r="L846" i="1" s="1"/>
  <c r="I846" i="9"/>
  <c r="L847" i="1" s="1"/>
  <c r="I847" i="9"/>
  <c r="L848" i="1" s="1"/>
  <c r="I848" i="9"/>
  <c r="L849" i="1" s="1"/>
  <c r="I849" i="9"/>
  <c r="L850" i="1" s="1"/>
  <c r="I850" i="9"/>
  <c r="L851" i="1" s="1"/>
  <c r="I851" i="9"/>
  <c r="L852" i="1" s="1"/>
  <c r="I852" i="9"/>
  <c r="L853" i="1" s="1"/>
  <c r="I853" i="9"/>
  <c r="L854" i="1" s="1"/>
  <c r="I854" i="9"/>
  <c r="L855" i="1" s="1"/>
  <c r="I855" i="9"/>
  <c r="L856" i="1" s="1"/>
  <c r="I856" i="9"/>
  <c r="L857" i="1" s="1"/>
  <c r="I857" i="9"/>
  <c r="L858" i="1" s="1"/>
  <c r="I858" i="9"/>
  <c r="L859" i="1" s="1"/>
  <c r="I859" i="9"/>
  <c r="L860" i="1" s="1"/>
  <c r="I860" i="9"/>
  <c r="L861" i="1" s="1"/>
  <c r="I861" i="9"/>
  <c r="L862" i="1" s="1"/>
  <c r="I862" i="9"/>
  <c r="L863" i="1" s="1"/>
  <c r="I863" i="9"/>
  <c r="L864" i="1" s="1"/>
  <c r="I864" i="9"/>
  <c r="L865" i="1" s="1"/>
  <c r="I865" i="9"/>
  <c r="L866" i="1" s="1"/>
  <c r="I866" i="9"/>
  <c r="L867" i="1" s="1"/>
  <c r="I867" i="9"/>
  <c r="L868" i="1" s="1"/>
  <c r="I868" i="9"/>
  <c r="L869" i="1" s="1"/>
  <c r="I869" i="9"/>
  <c r="L870" i="1" s="1"/>
  <c r="I870" i="9"/>
  <c r="L871" i="1" s="1"/>
  <c r="I871" i="9"/>
  <c r="L872" i="1" s="1"/>
  <c r="I872" i="9"/>
  <c r="L873" i="1" s="1"/>
  <c r="I873" i="9"/>
  <c r="L874" i="1" s="1"/>
  <c r="I874" i="9"/>
  <c r="L875" i="1" s="1"/>
  <c r="I875" i="9"/>
  <c r="L876" i="1" s="1"/>
  <c r="I876" i="9"/>
  <c r="L877" i="1" s="1"/>
  <c r="I877" i="9"/>
  <c r="L878" i="1" s="1"/>
  <c r="I878" i="9"/>
  <c r="L879" i="1" s="1"/>
  <c r="I879" i="9"/>
  <c r="L880" i="1" s="1"/>
  <c r="I880" i="9"/>
  <c r="L881" i="1" s="1"/>
  <c r="I881" i="9"/>
  <c r="L882" i="1" s="1"/>
  <c r="I882" i="9"/>
  <c r="L883" i="1" s="1"/>
  <c r="I883" i="9"/>
  <c r="L884" i="1" s="1"/>
  <c r="I884" i="9"/>
  <c r="L885" i="1" s="1"/>
  <c r="I885" i="9"/>
  <c r="L886" i="1" s="1"/>
  <c r="I886" i="9"/>
  <c r="L887" i="1" s="1"/>
  <c r="I887" i="9"/>
  <c r="L888" i="1" s="1"/>
  <c r="I888" i="9"/>
  <c r="L889" i="1" s="1"/>
  <c r="I889" i="9"/>
  <c r="L890" i="1" s="1"/>
  <c r="I890" i="9"/>
  <c r="L891" i="1" s="1"/>
  <c r="I891" i="9"/>
  <c r="L892" i="1" s="1"/>
  <c r="I892" i="9"/>
  <c r="L893" i="1" s="1"/>
  <c r="I893" i="9"/>
  <c r="L894" i="1" s="1"/>
  <c r="I894" i="9"/>
  <c r="L895" i="1" s="1"/>
  <c r="I895" i="9"/>
  <c r="L896" i="1" s="1"/>
  <c r="I896" i="9"/>
  <c r="L897" i="1" s="1"/>
  <c r="I897" i="9"/>
  <c r="L898" i="1" s="1"/>
  <c r="I898" i="9"/>
  <c r="L899" i="1" s="1"/>
  <c r="I899" i="9"/>
  <c r="L900" i="1" s="1"/>
  <c r="I900" i="9"/>
  <c r="L901" i="1" s="1"/>
  <c r="I901" i="9"/>
  <c r="L902" i="1" s="1"/>
  <c r="I902" i="9"/>
  <c r="L903" i="1" s="1"/>
  <c r="I903" i="9"/>
  <c r="L904" i="1" s="1"/>
  <c r="I904" i="9"/>
  <c r="L905" i="1" s="1"/>
  <c r="I905" i="9"/>
  <c r="L906" i="1" s="1"/>
  <c r="I906" i="9"/>
  <c r="L907" i="1" s="1"/>
  <c r="I907" i="9"/>
  <c r="L908" i="1" s="1"/>
  <c r="I908" i="9"/>
  <c r="L909" i="1" s="1"/>
  <c r="I909" i="9"/>
  <c r="L910" i="1" s="1"/>
  <c r="I910" i="9"/>
  <c r="L911" i="1" s="1"/>
  <c r="I911" i="9"/>
  <c r="L912" i="1" s="1"/>
  <c r="I912" i="9"/>
  <c r="L913" i="1" s="1"/>
  <c r="I913" i="9"/>
  <c r="L914" i="1" s="1"/>
  <c r="I914" i="9"/>
  <c r="L915" i="1" s="1"/>
  <c r="I915" i="9"/>
  <c r="L916" i="1" s="1"/>
  <c r="I916" i="9"/>
  <c r="L917" i="1" s="1"/>
  <c r="I917" i="9"/>
  <c r="L918" i="1" s="1"/>
  <c r="I918" i="9"/>
  <c r="L919" i="1" s="1"/>
  <c r="I919" i="9"/>
  <c r="L920" i="1" s="1"/>
  <c r="I920" i="9"/>
  <c r="L921" i="1" s="1"/>
  <c r="I921" i="9"/>
  <c r="L922" i="1" s="1"/>
  <c r="I922" i="9"/>
  <c r="L923" i="1" s="1"/>
  <c r="I923" i="9"/>
  <c r="L924" i="1" s="1"/>
  <c r="I924" i="9"/>
  <c r="L925" i="1" s="1"/>
  <c r="I925" i="9"/>
  <c r="L926" i="1" s="1"/>
  <c r="I926" i="9"/>
  <c r="L927" i="1" s="1"/>
  <c r="I927" i="9"/>
  <c r="L928" i="1" s="1"/>
  <c r="I928" i="9"/>
  <c r="L929" i="1" s="1"/>
  <c r="I929" i="9"/>
  <c r="L930" i="1" s="1"/>
  <c r="I930" i="9"/>
  <c r="L931" i="1" s="1"/>
  <c r="I931" i="9"/>
  <c r="L932" i="1" s="1"/>
  <c r="I932" i="9"/>
  <c r="L933" i="1" s="1"/>
  <c r="I933" i="9"/>
  <c r="L934" i="1" s="1"/>
  <c r="I934" i="9"/>
  <c r="L935" i="1" s="1"/>
  <c r="I935" i="9"/>
  <c r="L936" i="1" s="1"/>
  <c r="I936" i="9"/>
  <c r="L937" i="1" s="1"/>
  <c r="I937" i="9"/>
  <c r="L938" i="1" s="1"/>
  <c r="I938" i="9"/>
  <c r="L939" i="1" s="1"/>
  <c r="I939" i="9"/>
  <c r="L940" i="1" s="1"/>
  <c r="I940" i="9"/>
  <c r="L941" i="1" s="1"/>
  <c r="I941" i="9"/>
  <c r="L942" i="1" s="1"/>
  <c r="I942" i="9"/>
  <c r="L943" i="1" s="1"/>
  <c r="I943" i="9"/>
  <c r="L944" i="1" s="1"/>
  <c r="I944" i="9"/>
  <c r="L945" i="1" s="1"/>
  <c r="I945" i="9"/>
  <c r="L946" i="1" s="1"/>
  <c r="I946" i="9"/>
  <c r="L947" i="1" s="1"/>
  <c r="I947" i="9"/>
  <c r="L948" i="1" s="1"/>
  <c r="I948" i="9"/>
  <c r="L949" i="1" s="1"/>
  <c r="I949" i="9"/>
  <c r="L950" i="1" s="1"/>
  <c r="I950" i="9"/>
  <c r="L951" i="1" s="1"/>
  <c r="I951" i="9"/>
  <c r="L952" i="1" s="1"/>
  <c r="I952" i="9"/>
  <c r="L953" i="1" s="1"/>
  <c r="I953" i="9"/>
  <c r="L954" i="1" s="1"/>
  <c r="I954" i="9"/>
  <c r="L955" i="1" s="1"/>
  <c r="I955" i="9"/>
  <c r="L956" i="1" s="1"/>
  <c r="I956" i="9"/>
  <c r="L957" i="1" s="1"/>
  <c r="I957" i="9"/>
  <c r="L958" i="1" s="1"/>
  <c r="I958" i="9"/>
  <c r="L959" i="1" s="1"/>
  <c r="I959" i="9"/>
  <c r="L960" i="1" s="1"/>
  <c r="I960" i="9"/>
  <c r="L961" i="1" s="1"/>
  <c r="I961" i="9"/>
  <c r="L962" i="1" s="1"/>
  <c r="I962" i="9"/>
  <c r="L963" i="1" s="1"/>
  <c r="I963" i="9"/>
  <c r="L964" i="1" s="1"/>
  <c r="I964" i="9"/>
  <c r="L965" i="1" s="1"/>
  <c r="I965" i="9"/>
  <c r="L966" i="1" s="1"/>
  <c r="I966" i="9"/>
  <c r="L967" i="1" s="1"/>
  <c r="I967" i="9"/>
  <c r="L968" i="1" s="1"/>
  <c r="I968" i="9"/>
  <c r="L969" i="1" s="1"/>
  <c r="I969" i="9"/>
  <c r="L970" i="1" s="1"/>
  <c r="I970" i="9"/>
  <c r="L971" i="1" s="1"/>
  <c r="I971" i="9"/>
  <c r="L972" i="1" s="1"/>
  <c r="I972" i="9"/>
  <c r="L973" i="1" s="1"/>
  <c r="I973" i="9"/>
  <c r="L974" i="1" s="1"/>
  <c r="I974" i="9"/>
  <c r="L975" i="1" s="1"/>
  <c r="I975" i="9"/>
  <c r="L976" i="1" s="1"/>
  <c r="I976" i="9"/>
  <c r="L977" i="1" s="1"/>
  <c r="I977" i="9"/>
  <c r="L978" i="1" s="1"/>
  <c r="I978" i="9"/>
  <c r="L979" i="1" s="1"/>
  <c r="I979" i="9"/>
  <c r="L980" i="1" s="1"/>
  <c r="I980" i="9"/>
  <c r="L981" i="1" s="1"/>
  <c r="I981" i="9"/>
  <c r="L982" i="1" s="1"/>
  <c r="I982" i="9"/>
  <c r="L983" i="1" s="1"/>
  <c r="I983" i="9"/>
  <c r="L984" i="1" s="1"/>
  <c r="I984" i="9"/>
  <c r="L985" i="1" s="1"/>
  <c r="I985" i="9"/>
  <c r="L986" i="1" s="1"/>
  <c r="I986" i="9"/>
  <c r="L987" i="1" s="1"/>
  <c r="I987" i="9"/>
  <c r="L988" i="1" s="1"/>
  <c r="I988" i="9"/>
  <c r="L989" i="1" s="1"/>
  <c r="I989" i="9"/>
  <c r="L990" i="1" s="1"/>
  <c r="I990" i="9"/>
  <c r="L991" i="1" s="1"/>
  <c r="I991" i="9"/>
  <c r="L992" i="1" s="1"/>
  <c r="I992" i="9"/>
  <c r="L993" i="1" s="1"/>
  <c r="I993" i="9"/>
  <c r="L994" i="1" s="1"/>
  <c r="I994" i="9"/>
  <c r="L995" i="1" s="1"/>
  <c r="I995" i="9"/>
  <c r="L996" i="1" s="1"/>
  <c r="I996" i="9"/>
  <c r="L997" i="1" s="1"/>
  <c r="I997" i="9"/>
  <c r="L998" i="1" s="1"/>
  <c r="I998" i="9"/>
  <c r="L999" i="1" s="1"/>
  <c r="I999" i="9"/>
  <c r="L1000" i="1" s="1"/>
  <c r="I1000" i="9"/>
  <c r="L1001" i="1" s="1"/>
  <c r="I1001" i="9"/>
  <c r="L1002" i="1" s="1"/>
  <c r="I1002" i="9"/>
  <c r="L1003" i="1" s="1"/>
  <c r="I1003" i="9"/>
  <c r="L1004" i="1" s="1"/>
  <c r="I1004" i="9"/>
  <c r="L1005" i="1" s="1"/>
  <c r="I1005" i="9"/>
  <c r="L1006" i="1" s="1"/>
  <c r="I1006" i="9"/>
  <c r="L1007" i="1" s="1"/>
  <c r="I1007" i="9"/>
  <c r="L1008" i="1" s="1"/>
  <c r="I1008" i="9"/>
  <c r="L1009" i="1" s="1"/>
  <c r="I1009" i="9"/>
  <c r="L1010" i="1" s="1"/>
  <c r="I1010" i="9"/>
  <c r="L1011" i="1" s="1"/>
  <c r="I1011" i="9"/>
  <c r="L1012" i="1" s="1"/>
  <c r="I1012" i="9"/>
  <c r="L1013" i="1" s="1"/>
  <c r="I1013" i="9"/>
  <c r="L1014" i="1" s="1"/>
  <c r="I1014" i="9"/>
  <c r="L1015" i="1" s="1"/>
  <c r="I1015" i="9"/>
  <c r="L1016" i="1" s="1"/>
  <c r="I1016" i="9"/>
  <c r="L1017" i="1" s="1"/>
  <c r="I1017" i="9"/>
  <c r="L1018" i="1" s="1"/>
  <c r="I1018" i="9"/>
  <c r="L1019" i="1" s="1"/>
  <c r="I1019" i="9"/>
  <c r="L1020" i="1" s="1"/>
  <c r="I1020" i="9"/>
  <c r="L1021" i="1" s="1"/>
  <c r="I1021" i="9"/>
  <c r="L1022" i="1" s="1"/>
  <c r="I1022" i="9"/>
  <c r="L1023" i="1" s="1"/>
  <c r="I1023" i="9"/>
  <c r="L1024" i="1" s="1"/>
  <c r="I1024" i="9"/>
  <c r="L1025" i="1" s="1"/>
  <c r="I1025" i="9"/>
  <c r="L1026" i="1" s="1"/>
  <c r="I1026" i="9"/>
  <c r="L1027" i="1" s="1"/>
  <c r="I1027" i="9"/>
  <c r="L1028" i="1" s="1"/>
  <c r="I1028" i="9"/>
  <c r="L1029" i="1" s="1"/>
  <c r="I1029" i="9"/>
  <c r="L1030" i="1" s="1"/>
  <c r="I1030" i="9"/>
  <c r="L1031" i="1" s="1"/>
  <c r="I1031" i="9"/>
  <c r="L1032" i="1" s="1"/>
  <c r="I1032" i="9"/>
  <c r="L1033" i="1" s="1"/>
  <c r="I1033" i="9"/>
  <c r="L1034" i="1" s="1"/>
  <c r="I1034" i="9"/>
  <c r="L1035" i="1" s="1"/>
  <c r="I1035" i="9"/>
  <c r="L1036" i="1" s="1"/>
  <c r="I1036" i="9"/>
  <c r="L1037" i="1" s="1"/>
  <c r="I1037" i="9"/>
  <c r="L1038" i="1" s="1"/>
  <c r="I1038" i="9"/>
  <c r="L1039" i="1" s="1"/>
  <c r="I1039" i="9"/>
  <c r="L1040" i="1" s="1"/>
  <c r="I1040" i="9"/>
  <c r="L1041" i="1" s="1"/>
  <c r="I1041" i="9"/>
  <c r="L1042" i="1" s="1"/>
  <c r="I1042" i="9"/>
  <c r="L1043" i="1" s="1"/>
  <c r="I1043" i="9"/>
  <c r="L1044" i="1" s="1"/>
  <c r="I1044" i="9"/>
  <c r="L1045" i="1" s="1"/>
  <c r="I1045" i="9"/>
  <c r="L1046" i="1" s="1"/>
  <c r="I1046" i="9"/>
  <c r="L1047" i="1" s="1"/>
  <c r="I1047" i="9"/>
  <c r="L1048" i="1" s="1"/>
  <c r="I1048" i="9"/>
  <c r="L1049" i="1" s="1"/>
  <c r="I1049" i="9"/>
  <c r="L1050" i="1" s="1"/>
  <c r="I1050" i="9"/>
  <c r="L1051" i="1" s="1"/>
  <c r="I1051" i="9"/>
  <c r="L1052" i="1" s="1"/>
  <c r="I1052" i="9"/>
  <c r="L1053" i="1" s="1"/>
  <c r="I1053" i="9"/>
  <c r="L1054" i="1" s="1"/>
  <c r="I1054" i="9"/>
  <c r="L1055" i="1" s="1"/>
  <c r="I1055" i="9"/>
  <c r="L1056" i="1" s="1"/>
  <c r="I1056" i="9"/>
  <c r="L1057" i="1" s="1"/>
  <c r="I1057" i="9"/>
  <c r="L1058" i="1" s="1"/>
  <c r="I1058" i="9"/>
  <c r="L1059" i="1" s="1"/>
  <c r="I1059" i="9"/>
  <c r="L1060" i="1" s="1"/>
  <c r="I1060" i="9"/>
  <c r="L1061" i="1" s="1"/>
  <c r="I1061" i="9"/>
  <c r="L1062" i="1" s="1"/>
  <c r="I1062" i="9"/>
  <c r="L1063" i="1" s="1"/>
  <c r="I1063" i="9"/>
  <c r="L1064" i="1" s="1"/>
  <c r="I1064" i="9"/>
  <c r="L1065" i="1" s="1"/>
  <c r="I1065" i="9"/>
  <c r="L1066" i="1" s="1"/>
  <c r="I1066" i="9"/>
  <c r="L1067" i="1" s="1"/>
  <c r="I1067" i="9"/>
  <c r="L1068" i="1" s="1"/>
  <c r="I1068" i="9"/>
  <c r="L1069" i="1" s="1"/>
  <c r="I1069" i="9"/>
  <c r="L1070" i="1" s="1"/>
  <c r="I1070" i="9"/>
  <c r="L1071" i="1" s="1"/>
  <c r="I1071" i="9"/>
  <c r="L1072" i="1" s="1"/>
  <c r="I1072" i="9"/>
  <c r="L1073" i="1" s="1"/>
  <c r="I1073" i="9"/>
  <c r="L1074" i="1" s="1"/>
  <c r="I1074" i="9"/>
  <c r="L1075" i="1" s="1"/>
  <c r="I1075" i="9"/>
  <c r="L1076" i="1" s="1"/>
  <c r="I1076" i="9"/>
  <c r="L1077" i="1" s="1"/>
  <c r="I1077" i="9"/>
  <c r="L1078" i="1" s="1"/>
  <c r="I1078" i="9"/>
  <c r="L1079" i="1" s="1"/>
  <c r="I1079" i="9"/>
  <c r="L1080" i="1" s="1"/>
  <c r="I1080" i="9"/>
  <c r="L1081" i="1" s="1"/>
  <c r="I1081" i="9"/>
  <c r="L1082" i="1" s="1"/>
  <c r="I1082" i="9"/>
  <c r="L1083" i="1" s="1"/>
  <c r="I1083" i="9"/>
  <c r="L1084" i="1" s="1"/>
  <c r="I1084" i="9"/>
  <c r="L1085" i="1" s="1"/>
  <c r="I1085" i="9"/>
  <c r="L1086" i="1" s="1"/>
  <c r="I1086" i="9"/>
  <c r="L1087" i="1" s="1"/>
  <c r="I1087" i="9"/>
  <c r="L1088" i="1" s="1"/>
  <c r="I1088" i="9"/>
  <c r="L1089" i="1" s="1"/>
  <c r="I1089" i="9"/>
  <c r="L1090" i="1" s="1"/>
  <c r="I1090" i="9"/>
  <c r="L1091" i="1" s="1"/>
  <c r="I1091" i="9"/>
  <c r="L1092" i="1" s="1"/>
  <c r="I1092" i="9"/>
  <c r="L1093" i="1" s="1"/>
  <c r="I1093" i="9"/>
  <c r="L1094" i="1" s="1"/>
  <c r="I1094" i="9"/>
  <c r="L1095" i="1" s="1"/>
  <c r="I1095" i="9"/>
  <c r="L1096" i="1" s="1"/>
  <c r="I1096" i="9"/>
  <c r="L1097" i="1" s="1"/>
  <c r="I1097" i="9"/>
  <c r="L1098" i="1" s="1"/>
  <c r="I1098" i="9"/>
  <c r="L1099" i="1" s="1"/>
  <c r="I1099" i="9"/>
  <c r="L1100" i="1" s="1"/>
  <c r="I1100" i="9"/>
  <c r="L1101" i="1" s="1"/>
  <c r="I1101" i="9"/>
  <c r="L1102" i="1" s="1"/>
  <c r="I1102" i="9"/>
  <c r="L1103" i="1" s="1"/>
  <c r="I1103" i="9"/>
  <c r="L1104" i="1" s="1"/>
  <c r="I1104" i="9"/>
  <c r="L1105" i="1" s="1"/>
  <c r="I1105" i="9"/>
  <c r="L1106" i="1" s="1"/>
  <c r="I1106" i="9"/>
  <c r="L1107" i="1" s="1"/>
  <c r="I1107" i="9"/>
  <c r="L1108" i="1" s="1"/>
  <c r="I1108" i="9"/>
  <c r="L1109" i="1" s="1"/>
  <c r="I1109" i="9"/>
  <c r="L1110" i="1" s="1"/>
  <c r="I1110" i="9"/>
  <c r="L1111" i="1" s="1"/>
  <c r="I1111" i="9"/>
  <c r="L1112" i="1" s="1"/>
  <c r="I1113" i="9"/>
  <c r="L1114" i="1" s="1"/>
  <c r="I1114" i="9"/>
  <c r="L1115" i="1" s="1"/>
  <c r="I10" i="9"/>
  <c r="L11" i="1" s="1"/>
  <c r="L1116" i="1" l="1"/>
  <c r="M1115" i="9" l="1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P114" i="9"/>
  <c r="P115" i="9"/>
  <c r="P116" i="9"/>
  <c r="P117" i="9"/>
  <c r="P118" i="9"/>
  <c r="P119" i="9"/>
  <c r="P120" i="9"/>
  <c r="P121" i="9"/>
  <c r="P122" i="9"/>
  <c r="P123" i="9"/>
  <c r="P124" i="9"/>
  <c r="P125" i="9"/>
  <c r="P126" i="9"/>
  <c r="P127" i="9"/>
  <c r="P128" i="9"/>
  <c r="P129" i="9"/>
  <c r="P130" i="9"/>
  <c r="P131" i="9"/>
  <c r="P132" i="9"/>
  <c r="P133" i="9"/>
  <c r="P134" i="9"/>
  <c r="P135" i="9"/>
  <c r="P136" i="9"/>
  <c r="P137" i="9"/>
  <c r="P138" i="9"/>
  <c r="P139" i="9"/>
  <c r="P140" i="9"/>
  <c r="P141" i="9"/>
  <c r="P142" i="9"/>
  <c r="P143" i="9"/>
  <c r="P144" i="9"/>
  <c r="P145" i="9"/>
  <c r="P146" i="9"/>
  <c r="P147" i="9"/>
  <c r="P148" i="9"/>
  <c r="P149" i="9"/>
  <c r="P150" i="9"/>
  <c r="P151" i="9"/>
  <c r="P152" i="9"/>
  <c r="P153" i="9"/>
  <c r="P154" i="9"/>
  <c r="P155" i="9"/>
  <c r="P156" i="9"/>
  <c r="P157" i="9"/>
  <c r="P159" i="9"/>
  <c r="P160" i="9"/>
  <c r="P161" i="9"/>
  <c r="P162" i="9"/>
  <c r="P163" i="9"/>
  <c r="P164" i="9"/>
  <c r="P165" i="9"/>
  <c r="P166" i="9"/>
  <c r="P167" i="9"/>
  <c r="P168" i="9"/>
  <c r="P169" i="9"/>
  <c r="P170" i="9"/>
  <c r="P171" i="9"/>
  <c r="P172" i="9"/>
  <c r="P173" i="9"/>
  <c r="P174" i="9"/>
  <c r="P175" i="9"/>
  <c r="P176" i="9"/>
  <c r="P177" i="9"/>
  <c r="P178" i="9"/>
  <c r="P179" i="9"/>
  <c r="P180" i="9"/>
  <c r="P181" i="9"/>
  <c r="P182" i="9"/>
  <c r="P183" i="9"/>
  <c r="P184" i="9"/>
  <c r="P185" i="9"/>
  <c r="P186" i="9"/>
  <c r="P187" i="9"/>
  <c r="P188" i="9"/>
  <c r="P189" i="9"/>
  <c r="P190" i="9"/>
  <c r="P191" i="9"/>
  <c r="P192" i="9"/>
  <c r="P193" i="9"/>
  <c r="P194" i="9"/>
  <c r="P195" i="9"/>
  <c r="P196" i="9"/>
  <c r="P197" i="9"/>
  <c r="P198" i="9"/>
  <c r="P199" i="9"/>
  <c r="P200" i="9"/>
  <c r="P201" i="9"/>
  <c r="P202" i="9"/>
  <c r="P203" i="9"/>
  <c r="P204" i="9"/>
  <c r="P205" i="9"/>
  <c r="P206" i="9"/>
  <c r="P207" i="9"/>
  <c r="P208" i="9"/>
  <c r="P209" i="9"/>
  <c r="P210" i="9"/>
  <c r="P211" i="9"/>
  <c r="P212" i="9"/>
  <c r="P213" i="9"/>
  <c r="P214" i="9"/>
  <c r="P215" i="9"/>
  <c r="P216" i="9"/>
  <c r="P217" i="9"/>
  <c r="P218" i="9"/>
  <c r="P219" i="9"/>
  <c r="P220" i="9"/>
  <c r="P221" i="9"/>
  <c r="P222" i="9"/>
  <c r="P223" i="9"/>
  <c r="P224" i="9"/>
  <c r="P225" i="9"/>
  <c r="P226" i="9"/>
  <c r="P227" i="9"/>
  <c r="P228" i="9"/>
  <c r="P229" i="9"/>
  <c r="P230" i="9"/>
  <c r="P231" i="9"/>
  <c r="P232" i="9"/>
  <c r="P233" i="9"/>
  <c r="P234" i="9"/>
  <c r="P235" i="9"/>
  <c r="P236" i="9"/>
  <c r="P237" i="9"/>
  <c r="P238" i="9"/>
  <c r="P239" i="9"/>
  <c r="P240" i="9"/>
  <c r="P241" i="9"/>
  <c r="P242" i="9"/>
  <c r="P243" i="9"/>
  <c r="P244" i="9"/>
  <c r="P245" i="9"/>
  <c r="P246" i="9"/>
  <c r="P247" i="9"/>
  <c r="P248" i="9"/>
  <c r="P249" i="9"/>
  <c r="P250" i="9"/>
  <c r="P251" i="9"/>
  <c r="P252" i="9"/>
  <c r="P253" i="9"/>
  <c r="P254" i="9"/>
  <c r="P255" i="9"/>
  <c r="P256" i="9"/>
  <c r="P257" i="9"/>
  <c r="P258" i="9"/>
  <c r="P259" i="9"/>
  <c r="P260" i="9"/>
  <c r="P261" i="9"/>
  <c r="P262" i="9"/>
  <c r="P263" i="9"/>
  <c r="P264" i="9"/>
  <c r="P265" i="9"/>
  <c r="P266" i="9"/>
  <c r="P267" i="9"/>
  <c r="P268" i="9"/>
  <c r="P269" i="9"/>
  <c r="P270" i="9"/>
  <c r="P271" i="9"/>
  <c r="P272" i="9"/>
  <c r="P273" i="9"/>
  <c r="P274" i="9"/>
  <c r="P275" i="9"/>
  <c r="P276" i="9"/>
  <c r="P277" i="9"/>
  <c r="P278" i="9"/>
  <c r="P279" i="9"/>
  <c r="P280" i="9"/>
  <c r="P281" i="9"/>
  <c r="P282" i="9"/>
  <c r="P283" i="9"/>
  <c r="P284" i="9"/>
  <c r="P285" i="9"/>
  <c r="P286" i="9"/>
  <c r="P287" i="9"/>
  <c r="P288" i="9"/>
  <c r="P289" i="9"/>
  <c r="P290" i="9"/>
  <c r="P291" i="9"/>
  <c r="P292" i="9"/>
  <c r="P293" i="9"/>
  <c r="P294" i="9"/>
  <c r="P295" i="9"/>
  <c r="P296" i="9"/>
  <c r="P297" i="9"/>
  <c r="P298" i="9"/>
  <c r="P299" i="9"/>
  <c r="P300" i="9"/>
  <c r="P301" i="9"/>
  <c r="P302" i="9"/>
  <c r="P303" i="9"/>
  <c r="P304" i="9"/>
  <c r="P305" i="9"/>
  <c r="P306" i="9"/>
  <c r="P307" i="9"/>
  <c r="P308" i="9"/>
  <c r="P309" i="9"/>
  <c r="P310" i="9"/>
  <c r="P311" i="9"/>
  <c r="P312" i="9"/>
  <c r="P313" i="9"/>
  <c r="P314" i="9"/>
  <c r="P315" i="9"/>
  <c r="P316" i="9"/>
  <c r="P317" i="9"/>
  <c r="P318" i="9"/>
  <c r="P319" i="9"/>
  <c r="P320" i="9"/>
  <c r="P321" i="9"/>
  <c r="P322" i="9"/>
  <c r="P323" i="9"/>
  <c r="P324" i="9"/>
  <c r="P325" i="9"/>
  <c r="P326" i="9"/>
  <c r="P327" i="9"/>
  <c r="P328" i="9"/>
  <c r="P329" i="9"/>
  <c r="P330" i="9"/>
  <c r="P331" i="9"/>
  <c r="P332" i="9"/>
  <c r="P333" i="9"/>
  <c r="P334" i="9"/>
  <c r="P335" i="9"/>
  <c r="P336" i="9"/>
  <c r="P337" i="9"/>
  <c r="P338" i="9"/>
  <c r="P339" i="9"/>
  <c r="P340" i="9"/>
  <c r="P341" i="9"/>
  <c r="P342" i="9"/>
  <c r="P343" i="9"/>
  <c r="P344" i="9"/>
  <c r="P345" i="9"/>
  <c r="P346" i="9"/>
  <c r="P347" i="9"/>
  <c r="P348" i="9"/>
  <c r="P349" i="9"/>
  <c r="P350" i="9"/>
  <c r="P351" i="9"/>
  <c r="P352" i="9"/>
  <c r="P353" i="9"/>
  <c r="P354" i="9"/>
  <c r="P355" i="9"/>
  <c r="P356" i="9"/>
  <c r="P357" i="9"/>
  <c r="P358" i="9"/>
  <c r="P359" i="9"/>
  <c r="P360" i="9"/>
  <c r="P361" i="9"/>
  <c r="P362" i="9"/>
  <c r="P363" i="9"/>
  <c r="P364" i="9"/>
  <c r="P365" i="9"/>
  <c r="P366" i="9"/>
  <c r="P367" i="9"/>
  <c r="P368" i="9"/>
  <c r="P369" i="9"/>
  <c r="P370" i="9"/>
  <c r="P371" i="9"/>
  <c r="P372" i="9"/>
  <c r="P373" i="9"/>
  <c r="P374" i="9"/>
  <c r="P375" i="9"/>
  <c r="P376" i="9"/>
  <c r="P377" i="9"/>
  <c r="P378" i="9"/>
  <c r="P379" i="9"/>
  <c r="P380" i="9"/>
  <c r="P381" i="9"/>
  <c r="P382" i="9"/>
  <c r="P383" i="9"/>
  <c r="P384" i="9"/>
  <c r="P385" i="9"/>
  <c r="P386" i="9"/>
  <c r="P387" i="9"/>
  <c r="P388" i="9"/>
  <c r="P389" i="9"/>
  <c r="P390" i="9"/>
  <c r="P391" i="9"/>
  <c r="P392" i="9"/>
  <c r="P393" i="9"/>
  <c r="P394" i="9"/>
  <c r="P395" i="9"/>
  <c r="P396" i="9"/>
  <c r="P397" i="9"/>
  <c r="P398" i="9"/>
  <c r="P399" i="9"/>
  <c r="P400" i="9"/>
  <c r="P401" i="9"/>
  <c r="P402" i="9"/>
  <c r="P403" i="9"/>
  <c r="P404" i="9"/>
  <c r="P405" i="9"/>
  <c r="P406" i="9"/>
  <c r="P407" i="9"/>
  <c r="P408" i="9"/>
  <c r="P409" i="9"/>
  <c r="P410" i="9"/>
  <c r="P411" i="9"/>
  <c r="P412" i="9"/>
  <c r="P413" i="9"/>
  <c r="P414" i="9"/>
  <c r="P415" i="9"/>
  <c r="P416" i="9"/>
  <c r="P417" i="9"/>
  <c r="P418" i="9"/>
  <c r="P419" i="9"/>
  <c r="P420" i="9"/>
  <c r="P421" i="9"/>
  <c r="P422" i="9"/>
  <c r="P423" i="9"/>
  <c r="P424" i="9"/>
  <c r="P425" i="9"/>
  <c r="P426" i="9"/>
  <c r="P427" i="9"/>
  <c r="P428" i="9"/>
  <c r="P429" i="9"/>
  <c r="P430" i="9"/>
  <c r="P431" i="9"/>
  <c r="P432" i="9"/>
  <c r="P433" i="9"/>
  <c r="P434" i="9"/>
  <c r="P435" i="9"/>
  <c r="P436" i="9"/>
  <c r="P437" i="9"/>
  <c r="P438" i="9"/>
  <c r="P439" i="9"/>
  <c r="P440" i="9"/>
  <c r="P441" i="9"/>
  <c r="P442" i="9"/>
  <c r="P443" i="9"/>
  <c r="P444" i="9"/>
  <c r="P445" i="9"/>
  <c r="P446" i="9"/>
  <c r="P447" i="9"/>
  <c r="P448" i="9"/>
  <c r="P449" i="9"/>
  <c r="P450" i="9"/>
  <c r="P451" i="9"/>
  <c r="P452" i="9"/>
  <c r="P453" i="9"/>
  <c r="P454" i="9"/>
  <c r="P455" i="9"/>
  <c r="P456" i="9"/>
  <c r="P457" i="9"/>
  <c r="P458" i="9"/>
  <c r="P459" i="9"/>
  <c r="P460" i="9"/>
  <c r="P461" i="9"/>
  <c r="P462" i="9"/>
  <c r="P463" i="9"/>
  <c r="P464" i="9"/>
  <c r="P465" i="9"/>
  <c r="P466" i="9"/>
  <c r="P467" i="9"/>
  <c r="P584" i="9"/>
  <c r="P585" i="9"/>
  <c r="P586" i="9"/>
  <c r="P587" i="9"/>
  <c r="P588" i="9"/>
  <c r="P589" i="9"/>
  <c r="P590" i="9"/>
  <c r="P591" i="9"/>
  <c r="P592" i="9"/>
  <c r="P593" i="9"/>
  <c r="P594" i="9"/>
  <c r="P595" i="9"/>
  <c r="P596" i="9"/>
  <c r="P597" i="9"/>
  <c r="P598" i="9"/>
  <c r="P599" i="9"/>
  <c r="P600" i="9"/>
  <c r="P601" i="9"/>
  <c r="P602" i="9"/>
  <c r="P603" i="9"/>
  <c r="P604" i="9"/>
  <c r="P605" i="9"/>
  <c r="P606" i="9"/>
  <c r="P607" i="9"/>
  <c r="P608" i="9"/>
  <c r="P609" i="9"/>
  <c r="P610" i="9"/>
  <c r="P611" i="9"/>
  <c r="P612" i="9"/>
  <c r="P613" i="9"/>
  <c r="P614" i="9"/>
  <c r="P615" i="9"/>
  <c r="P616" i="9"/>
  <c r="P617" i="9"/>
  <c r="P618" i="9"/>
  <c r="P619" i="9"/>
  <c r="P620" i="9"/>
  <c r="P621" i="9"/>
  <c r="P622" i="9"/>
  <c r="P623" i="9"/>
  <c r="P624" i="9"/>
  <c r="P625" i="9"/>
  <c r="P626" i="9"/>
  <c r="P627" i="9"/>
  <c r="P628" i="9"/>
  <c r="P629" i="9"/>
  <c r="P630" i="9"/>
  <c r="P631" i="9"/>
  <c r="P632" i="9"/>
  <c r="P633" i="9"/>
  <c r="P634" i="9"/>
  <c r="P635" i="9"/>
  <c r="P636" i="9"/>
  <c r="P637" i="9"/>
  <c r="P638" i="9"/>
  <c r="P639" i="9"/>
  <c r="P640" i="9"/>
  <c r="P641" i="9"/>
  <c r="P642" i="9"/>
  <c r="P643" i="9"/>
  <c r="P644" i="9"/>
  <c r="P645" i="9"/>
  <c r="P646" i="9"/>
  <c r="P647" i="9"/>
  <c r="P648" i="9"/>
  <c r="P649" i="9"/>
  <c r="P650" i="9"/>
  <c r="P651" i="9"/>
  <c r="P652" i="9"/>
  <c r="P653" i="9"/>
  <c r="P654" i="9"/>
  <c r="P655" i="9"/>
  <c r="P656" i="9"/>
  <c r="P657" i="9"/>
  <c r="P658" i="9"/>
  <c r="P659" i="9"/>
  <c r="P660" i="9"/>
  <c r="P661" i="9"/>
  <c r="P662" i="9"/>
  <c r="P663" i="9"/>
  <c r="P664" i="9"/>
  <c r="P665" i="9"/>
  <c r="P666" i="9"/>
  <c r="P667" i="9"/>
  <c r="P668" i="9"/>
  <c r="P669" i="9"/>
  <c r="P670" i="9"/>
  <c r="P671" i="9"/>
  <c r="P672" i="9"/>
  <c r="P673" i="9"/>
  <c r="P674" i="9"/>
  <c r="P675" i="9"/>
  <c r="P676" i="9"/>
  <c r="P677" i="9"/>
  <c r="P678" i="9"/>
  <c r="P679" i="9"/>
  <c r="P680" i="9"/>
  <c r="P681" i="9"/>
  <c r="P682" i="9"/>
  <c r="P683" i="9"/>
  <c r="P684" i="9"/>
  <c r="P685" i="9"/>
  <c r="P686" i="9"/>
  <c r="P687" i="9"/>
  <c r="P688" i="9"/>
  <c r="P689" i="9"/>
  <c r="P690" i="9"/>
  <c r="P691" i="9"/>
  <c r="P692" i="9"/>
  <c r="P693" i="9"/>
  <c r="P694" i="9"/>
  <c r="P695" i="9"/>
  <c r="P696" i="9"/>
  <c r="P697" i="9"/>
  <c r="P698" i="9"/>
  <c r="P699" i="9"/>
  <c r="P700" i="9"/>
  <c r="P701" i="9"/>
  <c r="P702" i="9"/>
  <c r="P703" i="9"/>
  <c r="P704" i="9"/>
  <c r="P705" i="9"/>
  <c r="P706" i="9"/>
  <c r="P707" i="9"/>
  <c r="P708" i="9"/>
  <c r="P709" i="9"/>
  <c r="P710" i="9"/>
  <c r="P711" i="9"/>
  <c r="P712" i="9"/>
  <c r="P713" i="9"/>
  <c r="P714" i="9"/>
  <c r="P715" i="9"/>
  <c r="P716" i="9"/>
  <c r="P717" i="9"/>
  <c r="P718" i="9"/>
  <c r="P719" i="9"/>
  <c r="P720" i="9"/>
  <c r="P721" i="9"/>
  <c r="P722" i="9"/>
  <c r="P723" i="9"/>
  <c r="P724" i="9"/>
  <c r="P789" i="9"/>
  <c r="P790" i="9"/>
  <c r="P791" i="9"/>
  <c r="P792" i="9"/>
  <c r="P793" i="9"/>
  <c r="P794" i="9"/>
  <c r="P795" i="9"/>
  <c r="P796" i="9"/>
  <c r="P797" i="9"/>
  <c r="P798" i="9"/>
  <c r="P799" i="9"/>
  <c r="P800" i="9"/>
  <c r="P801" i="9"/>
  <c r="P802" i="9"/>
  <c r="P803" i="9"/>
  <c r="P804" i="9"/>
  <c r="P805" i="9"/>
  <c r="P806" i="9"/>
  <c r="P807" i="9"/>
  <c r="P808" i="9"/>
  <c r="P809" i="9"/>
  <c r="P810" i="9"/>
  <c r="P811" i="9"/>
  <c r="P812" i="9"/>
  <c r="P813" i="9"/>
  <c r="P814" i="9"/>
  <c r="P815" i="9"/>
  <c r="P816" i="9"/>
  <c r="P817" i="9"/>
  <c r="P818" i="9"/>
  <c r="P819" i="9"/>
  <c r="P820" i="9"/>
  <c r="P821" i="9"/>
  <c r="P822" i="9"/>
  <c r="P823" i="9"/>
  <c r="P824" i="9"/>
  <c r="P825" i="9"/>
  <c r="P826" i="9"/>
  <c r="P827" i="9"/>
  <c r="P828" i="9"/>
  <c r="P829" i="9"/>
  <c r="P830" i="9"/>
  <c r="P831" i="9"/>
  <c r="P832" i="9"/>
  <c r="P833" i="9"/>
  <c r="P834" i="9"/>
  <c r="P835" i="9"/>
  <c r="P836" i="9"/>
  <c r="P837" i="9"/>
  <c r="P838" i="9"/>
  <c r="P839" i="9"/>
  <c r="P840" i="9"/>
  <c r="P841" i="9"/>
  <c r="P842" i="9"/>
  <c r="P843" i="9"/>
  <c r="P844" i="9"/>
  <c r="P845" i="9"/>
  <c r="P846" i="9"/>
  <c r="P847" i="9"/>
  <c r="P848" i="9"/>
  <c r="P849" i="9"/>
  <c r="P850" i="9"/>
  <c r="P851" i="9"/>
  <c r="P852" i="9"/>
  <c r="P853" i="9"/>
  <c r="P854" i="9"/>
  <c r="P855" i="9"/>
  <c r="P856" i="9"/>
  <c r="P857" i="9"/>
  <c r="P858" i="9"/>
  <c r="P859" i="9"/>
  <c r="P860" i="9"/>
  <c r="P861" i="9"/>
  <c r="P862" i="9"/>
  <c r="P863" i="9"/>
  <c r="P864" i="9"/>
  <c r="P865" i="9"/>
  <c r="P866" i="9"/>
  <c r="P867" i="9"/>
  <c r="P868" i="9"/>
  <c r="P869" i="9"/>
  <c r="P870" i="9"/>
  <c r="P871" i="9"/>
  <c r="P872" i="9"/>
  <c r="P873" i="9"/>
  <c r="P874" i="9"/>
  <c r="P875" i="9"/>
  <c r="P876" i="9"/>
  <c r="P877" i="9"/>
  <c r="P878" i="9"/>
  <c r="P879" i="9"/>
  <c r="P880" i="9"/>
  <c r="P881" i="9"/>
  <c r="P882" i="9"/>
  <c r="P883" i="9"/>
  <c r="P884" i="9"/>
  <c r="P885" i="9"/>
  <c r="P886" i="9"/>
  <c r="P887" i="9"/>
  <c r="P888" i="9"/>
  <c r="P889" i="9"/>
  <c r="P890" i="9"/>
  <c r="P891" i="9"/>
  <c r="P892" i="9"/>
  <c r="P893" i="9"/>
  <c r="P894" i="9"/>
  <c r="P895" i="9"/>
  <c r="P896" i="9"/>
  <c r="P897" i="9"/>
  <c r="P898" i="9"/>
  <c r="P899" i="9"/>
  <c r="P900" i="9"/>
  <c r="P901" i="9"/>
  <c r="P902" i="9"/>
  <c r="P903" i="9"/>
  <c r="P904" i="9"/>
  <c r="P905" i="9"/>
  <c r="P906" i="9"/>
  <c r="P907" i="9"/>
  <c r="P908" i="9"/>
  <c r="P909" i="9"/>
  <c r="P910" i="9"/>
  <c r="P911" i="9"/>
  <c r="P912" i="9"/>
  <c r="P913" i="9"/>
  <c r="P914" i="9"/>
  <c r="P915" i="9"/>
  <c r="P916" i="9"/>
  <c r="P917" i="9"/>
  <c r="P918" i="9"/>
  <c r="P919" i="9"/>
  <c r="P920" i="9"/>
  <c r="P921" i="9"/>
  <c r="P922" i="9"/>
  <c r="P923" i="9"/>
  <c r="P924" i="9"/>
  <c r="P925" i="9"/>
  <c r="P926" i="9"/>
  <c r="P927" i="9"/>
  <c r="P928" i="9"/>
  <c r="P929" i="9"/>
  <c r="P930" i="9"/>
  <c r="P931" i="9"/>
  <c r="P932" i="9"/>
  <c r="P933" i="9"/>
  <c r="P934" i="9"/>
  <c r="P935" i="9"/>
  <c r="P936" i="9"/>
  <c r="P937" i="9"/>
  <c r="P938" i="9"/>
  <c r="P939" i="9"/>
  <c r="P940" i="9"/>
  <c r="P941" i="9"/>
  <c r="P942" i="9"/>
  <c r="P943" i="9"/>
  <c r="P944" i="9"/>
  <c r="P945" i="9"/>
  <c r="P946" i="9"/>
  <c r="P947" i="9"/>
  <c r="P948" i="9"/>
  <c r="P949" i="9"/>
  <c r="P950" i="9"/>
  <c r="P951" i="9"/>
  <c r="P952" i="9"/>
  <c r="P953" i="9"/>
  <c r="P954" i="9"/>
  <c r="P955" i="9"/>
  <c r="P956" i="9"/>
  <c r="P957" i="9"/>
  <c r="P958" i="9"/>
  <c r="P959" i="9"/>
  <c r="P960" i="9"/>
  <c r="P961" i="9"/>
  <c r="P962" i="9"/>
  <c r="P963" i="9"/>
  <c r="P964" i="9"/>
  <c r="P965" i="9"/>
  <c r="P966" i="9"/>
  <c r="P967" i="9"/>
  <c r="P1015" i="9"/>
  <c r="P1016" i="9"/>
  <c r="P1017" i="9"/>
  <c r="P1018" i="9"/>
  <c r="P1019" i="9"/>
  <c r="P1020" i="9"/>
  <c r="P1021" i="9"/>
  <c r="P1022" i="9"/>
  <c r="P1023" i="9"/>
  <c r="P1024" i="9"/>
  <c r="P1025" i="9"/>
  <c r="P1026" i="9"/>
  <c r="P1027" i="9"/>
  <c r="P1028" i="9"/>
  <c r="P1029" i="9"/>
  <c r="P1030" i="9"/>
  <c r="P1031" i="9"/>
  <c r="P1032" i="9"/>
  <c r="P1033" i="9"/>
  <c r="P1034" i="9"/>
  <c r="P1035" i="9"/>
  <c r="P1036" i="9"/>
  <c r="P1037" i="9"/>
  <c r="P1038" i="9"/>
  <c r="P1039" i="9"/>
  <c r="P1040" i="9"/>
  <c r="P1041" i="9"/>
  <c r="P1042" i="9"/>
  <c r="P1043" i="9"/>
  <c r="P1044" i="9"/>
  <c r="P1045" i="9"/>
  <c r="P1046" i="9"/>
  <c r="P1047" i="9"/>
  <c r="P1048" i="9"/>
  <c r="P1049" i="9"/>
  <c r="P1050" i="9"/>
  <c r="P1051" i="9"/>
  <c r="P1052" i="9"/>
  <c r="P1053" i="9"/>
  <c r="P1054" i="9"/>
  <c r="P1055" i="9"/>
  <c r="P1056" i="9"/>
  <c r="P1057" i="9"/>
  <c r="P1058" i="9"/>
  <c r="P1059" i="9"/>
  <c r="P1060" i="9"/>
  <c r="P1061" i="9"/>
  <c r="P1062" i="9"/>
  <c r="P1063" i="9"/>
  <c r="P1064" i="9"/>
  <c r="P1065" i="9"/>
  <c r="P1066" i="9"/>
  <c r="P1067" i="9"/>
  <c r="P1068" i="9"/>
  <c r="P1069" i="9"/>
  <c r="P1070" i="9"/>
  <c r="P1071" i="9"/>
  <c r="P1072" i="9"/>
  <c r="P1073" i="9"/>
  <c r="P1074" i="9"/>
  <c r="P1075" i="9"/>
  <c r="P1076" i="9"/>
  <c r="P1077" i="9"/>
  <c r="P1078" i="9"/>
  <c r="P1079" i="9"/>
  <c r="P1080" i="9"/>
  <c r="P1081" i="9"/>
  <c r="P1082" i="9"/>
  <c r="P1083" i="9"/>
  <c r="P1084" i="9"/>
  <c r="P1085" i="9"/>
  <c r="P1086" i="9"/>
  <c r="P1087" i="9"/>
  <c r="P1088" i="9"/>
  <c r="P1089" i="9"/>
  <c r="P1090" i="9"/>
  <c r="P1091" i="9"/>
  <c r="P1092" i="9"/>
  <c r="P1093" i="9"/>
  <c r="P1094" i="9"/>
  <c r="P1095" i="9"/>
  <c r="P1097" i="9"/>
  <c r="P1098" i="9"/>
  <c r="P1099" i="9"/>
  <c r="P1100" i="9"/>
  <c r="P1101" i="9"/>
  <c r="P1102" i="9"/>
  <c r="P1103" i="9"/>
  <c r="P1104" i="9"/>
  <c r="P1105" i="9"/>
  <c r="P1106" i="9"/>
  <c r="P1107" i="9"/>
  <c r="P1108" i="9"/>
  <c r="P1109" i="9"/>
  <c r="P1110" i="9"/>
  <c r="P1111" i="9"/>
  <c r="P1112" i="9"/>
  <c r="P1113" i="9"/>
  <c r="P1114" i="9"/>
  <c r="AG17" i="16" l="1"/>
  <c r="AG16" i="16"/>
  <c r="K1116" i="1"/>
  <c r="E13" i="12" l="1"/>
  <c r="E204" i="16" l="1"/>
  <c r="AF203" i="16"/>
  <c r="AE203" i="16"/>
  <c r="D203" i="16"/>
  <c r="AD203" i="16" s="1"/>
  <c r="C203" i="16"/>
  <c r="AF202" i="16"/>
  <c r="AE202" i="16"/>
  <c r="D202" i="16"/>
  <c r="AD202" i="16" s="1"/>
  <c r="C202" i="16"/>
  <c r="AF201" i="16"/>
  <c r="AE201" i="16"/>
  <c r="D201" i="16"/>
  <c r="AD201" i="16" s="1"/>
  <c r="C201" i="16"/>
  <c r="AF200" i="16"/>
  <c r="AE200" i="16"/>
  <c r="D200" i="16"/>
  <c r="AD200" i="16" s="1"/>
  <c r="C200" i="16"/>
  <c r="AF199" i="16"/>
  <c r="AF204" i="16" s="1"/>
  <c r="AE199" i="16"/>
  <c r="AE204" i="16" s="1"/>
  <c r="D199" i="16"/>
  <c r="AD199" i="16" s="1"/>
  <c r="C199" i="16"/>
  <c r="S198" i="16"/>
  <c r="D198" i="16"/>
  <c r="AD198" i="16" s="1"/>
  <c r="S197" i="16"/>
  <c r="D197" i="16"/>
  <c r="AD197" i="16" s="1"/>
  <c r="S196" i="16"/>
  <c r="D196" i="16"/>
  <c r="AD196" i="16" s="1"/>
  <c r="S195" i="16"/>
  <c r="S204" i="16" s="1"/>
  <c r="D195" i="16"/>
  <c r="AD195" i="16" s="1"/>
  <c r="W194" i="16"/>
  <c r="D194" i="16"/>
  <c r="AD194" i="16" s="1"/>
  <c r="U193" i="16"/>
  <c r="D193" i="16"/>
  <c r="AD193" i="16" s="1"/>
  <c r="U192" i="16"/>
  <c r="D192" i="16"/>
  <c r="AD192" i="16" s="1"/>
  <c r="U191" i="16"/>
  <c r="D191" i="16"/>
  <c r="AD191" i="16" s="1"/>
  <c r="U190" i="16"/>
  <c r="D190" i="16"/>
  <c r="AD190" i="16" s="1"/>
  <c r="W189" i="16"/>
  <c r="D189" i="16"/>
  <c r="AD189" i="16" s="1"/>
  <c r="U188" i="16"/>
  <c r="D188" i="16"/>
  <c r="AD188" i="16" s="1"/>
  <c r="U187" i="16"/>
  <c r="D187" i="16"/>
  <c r="AD187" i="16" s="1"/>
  <c r="U186" i="16"/>
  <c r="D186" i="16"/>
  <c r="AD186" i="16" s="1"/>
  <c r="U185" i="16"/>
  <c r="D185" i="16"/>
  <c r="AD185" i="16" s="1"/>
  <c r="W184" i="16"/>
  <c r="D184" i="16"/>
  <c r="AD184" i="16" s="1"/>
  <c r="U183" i="16"/>
  <c r="D183" i="16"/>
  <c r="AD183" i="16" s="1"/>
  <c r="U182" i="16"/>
  <c r="D182" i="16"/>
  <c r="AD182" i="16" s="1"/>
  <c r="U181" i="16"/>
  <c r="D181" i="16"/>
  <c r="AD181" i="16" s="1"/>
  <c r="W180" i="16"/>
  <c r="U180" i="16"/>
  <c r="U204" i="16" s="1"/>
  <c r="D180" i="16"/>
  <c r="AD180" i="16" s="1"/>
  <c r="Q179" i="16"/>
  <c r="D179" i="16"/>
  <c r="AD179" i="16" s="1"/>
  <c r="Q178" i="16"/>
  <c r="D178" i="16"/>
  <c r="AD178" i="16" s="1"/>
  <c r="Q177" i="16"/>
  <c r="D177" i="16"/>
  <c r="AD177" i="16" s="1"/>
  <c r="Q176" i="16"/>
  <c r="D176" i="16"/>
  <c r="AD176" i="16" s="1"/>
  <c r="Q175" i="16"/>
  <c r="D175" i="16"/>
  <c r="AD175" i="16" s="1"/>
  <c r="Q174" i="16"/>
  <c r="D174" i="16"/>
  <c r="AD174" i="16" s="1"/>
  <c r="Q173" i="16"/>
  <c r="D173" i="16"/>
  <c r="AD173" i="16" s="1"/>
  <c r="M172" i="16"/>
  <c r="D172" i="16"/>
  <c r="AD172" i="16" s="1"/>
  <c r="M171" i="16"/>
  <c r="D171" i="16"/>
  <c r="AD171" i="16" s="1"/>
  <c r="M170" i="16"/>
  <c r="D170" i="16"/>
  <c r="AD170" i="16" s="1"/>
  <c r="M169" i="16"/>
  <c r="D169" i="16"/>
  <c r="AD169" i="16" s="1"/>
  <c r="M168" i="16"/>
  <c r="D168" i="16"/>
  <c r="AD168" i="16" s="1"/>
  <c r="M167" i="16"/>
  <c r="D167" i="16"/>
  <c r="AD167" i="16" s="1"/>
  <c r="M166" i="16"/>
  <c r="D166" i="16"/>
  <c r="AD166" i="16" s="1"/>
  <c r="M165" i="16"/>
  <c r="D165" i="16"/>
  <c r="AD165" i="16" s="1"/>
  <c r="M164" i="16"/>
  <c r="D164" i="16"/>
  <c r="AD164" i="16" s="1"/>
  <c r="O163" i="16"/>
  <c r="D163" i="16"/>
  <c r="AD163" i="16" s="1"/>
  <c r="O162" i="16"/>
  <c r="D162" i="16"/>
  <c r="AD162" i="16" s="1"/>
  <c r="O161" i="16"/>
  <c r="D161" i="16"/>
  <c r="AD161" i="16" s="1"/>
  <c r="O160" i="16"/>
  <c r="D160" i="16"/>
  <c r="AD160" i="16" s="1"/>
  <c r="O159" i="16"/>
  <c r="D159" i="16"/>
  <c r="AD159" i="16" s="1"/>
  <c r="O158" i="16"/>
  <c r="D158" i="16"/>
  <c r="AD158" i="16" s="1"/>
  <c r="O157" i="16"/>
  <c r="D157" i="16"/>
  <c r="AD157" i="16" s="1"/>
  <c r="O156" i="16"/>
  <c r="D156" i="16"/>
  <c r="AD156" i="16" s="1"/>
  <c r="O155" i="16"/>
  <c r="D155" i="16"/>
  <c r="AD155" i="16" s="1"/>
  <c r="O154" i="16"/>
  <c r="D154" i="16"/>
  <c r="AD154" i="16" s="1"/>
  <c r="O153" i="16"/>
  <c r="D153" i="16"/>
  <c r="AD153" i="16" s="1"/>
  <c r="O152" i="16"/>
  <c r="D152" i="16"/>
  <c r="AD152" i="16" s="1"/>
  <c r="O151" i="16"/>
  <c r="D151" i="16"/>
  <c r="AD151" i="16" s="1"/>
  <c r="O150" i="16"/>
  <c r="D150" i="16"/>
  <c r="AD150" i="16" s="1"/>
  <c r="O149" i="16"/>
  <c r="D149" i="16"/>
  <c r="AD149" i="16" s="1"/>
  <c r="O148" i="16"/>
  <c r="D148" i="16"/>
  <c r="AD148" i="16" s="1"/>
  <c r="O147" i="16"/>
  <c r="D147" i="16"/>
  <c r="AD147" i="16" s="1"/>
  <c r="O146" i="16"/>
  <c r="D146" i="16"/>
  <c r="AD146" i="16" s="1"/>
  <c r="O145" i="16"/>
  <c r="D145" i="16"/>
  <c r="AD145" i="16" s="1"/>
  <c r="O144" i="16"/>
  <c r="D144" i="16"/>
  <c r="AD144" i="16" s="1"/>
  <c r="O143" i="16"/>
  <c r="D143" i="16"/>
  <c r="AD143" i="16" s="1"/>
  <c r="O142" i="16"/>
  <c r="D142" i="16"/>
  <c r="AD142" i="16" s="1"/>
  <c r="O141" i="16"/>
  <c r="D141" i="16"/>
  <c r="AD141" i="16" s="1"/>
  <c r="O140" i="16"/>
  <c r="D140" i="16"/>
  <c r="AD140" i="16" s="1"/>
  <c r="AC139" i="16"/>
  <c r="K139" i="16"/>
  <c r="D139" i="16"/>
  <c r="K138" i="16"/>
  <c r="D138" i="16"/>
  <c r="AD138" i="16" s="1"/>
  <c r="AC137" i="16"/>
  <c r="D137" i="16"/>
  <c r="K136" i="16"/>
  <c r="D136" i="16"/>
  <c r="AD136" i="16" s="1"/>
  <c r="AC135" i="16"/>
  <c r="D135" i="16"/>
  <c r="K134" i="16"/>
  <c r="D134" i="16"/>
  <c r="AD134" i="16" s="1"/>
  <c r="AC133" i="16"/>
  <c r="K133" i="16"/>
  <c r="D133" i="16"/>
  <c r="K132" i="16"/>
  <c r="D132" i="16"/>
  <c r="AD132" i="16" s="1"/>
  <c r="K131" i="16"/>
  <c r="D131" i="16"/>
  <c r="AD131" i="16" s="1"/>
  <c r="K130" i="16"/>
  <c r="D130" i="16"/>
  <c r="AD130" i="16" s="1"/>
  <c r="K129" i="16"/>
  <c r="D129" i="16"/>
  <c r="AD129" i="16" s="1"/>
  <c r="K128" i="16"/>
  <c r="D128" i="16"/>
  <c r="AD128" i="16" s="1"/>
  <c r="AC127" i="16"/>
  <c r="K127" i="16"/>
  <c r="D127" i="16"/>
  <c r="K126" i="16"/>
  <c r="D126" i="16"/>
  <c r="AD126" i="16" s="1"/>
  <c r="K125" i="16"/>
  <c r="D125" i="16"/>
  <c r="AD125" i="16" s="1"/>
  <c r="K124" i="16"/>
  <c r="D124" i="16"/>
  <c r="AD124" i="16" s="1"/>
  <c r="K123" i="16"/>
  <c r="D123" i="16"/>
  <c r="AD123" i="16" s="1"/>
  <c r="K122" i="16"/>
  <c r="D122" i="16"/>
  <c r="AD122" i="16" s="1"/>
  <c r="AC121" i="16"/>
  <c r="D121" i="16"/>
  <c r="K120" i="16"/>
  <c r="D120" i="16"/>
  <c r="AD120" i="16" s="1"/>
  <c r="AC119" i="16"/>
  <c r="D119" i="16"/>
  <c r="AC118" i="16"/>
  <c r="D118" i="16"/>
  <c r="AC117" i="16"/>
  <c r="D117" i="16"/>
  <c r="AC116" i="16"/>
  <c r="K116" i="16"/>
  <c r="D116" i="16"/>
  <c r="K115" i="16"/>
  <c r="D115" i="16"/>
  <c r="AD115" i="16" s="1"/>
  <c r="AC114" i="16"/>
  <c r="D114" i="16"/>
  <c r="K113" i="16"/>
  <c r="D113" i="16"/>
  <c r="AD113" i="16" s="1"/>
  <c r="K112" i="16"/>
  <c r="D112" i="16"/>
  <c r="AD112" i="16" s="1"/>
  <c r="AC111" i="16"/>
  <c r="D111" i="16"/>
  <c r="AC110" i="16"/>
  <c r="D110" i="16"/>
  <c r="AC109" i="16"/>
  <c r="D109" i="16"/>
  <c r="AC108" i="16"/>
  <c r="D108" i="16"/>
  <c r="AC107" i="16"/>
  <c r="D107" i="16"/>
  <c r="K106" i="16"/>
  <c r="D106" i="16"/>
  <c r="AD106" i="16" s="1"/>
  <c r="AC105" i="16"/>
  <c r="K105" i="16"/>
  <c r="D105" i="16"/>
  <c r="K104" i="16"/>
  <c r="D104" i="16"/>
  <c r="AD104" i="16" s="1"/>
  <c r="K103" i="16"/>
  <c r="D103" i="16"/>
  <c r="AD103" i="16" s="1"/>
  <c r="K102" i="16"/>
  <c r="D102" i="16"/>
  <c r="AD102" i="16" s="1"/>
  <c r="AC101" i="16"/>
  <c r="D101" i="16"/>
  <c r="K100" i="16"/>
  <c r="D100" i="16"/>
  <c r="AD100" i="16" s="1"/>
  <c r="AC99" i="16"/>
  <c r="D99" i="16"/>
  <c r="K98" i="16"/>
  <c r="D98" i="16"/>
  <c r="AD98" i="16" s="1"/>
  <c r="AC97" i="16"/>
  <c r="D97" i="16"/>
  <c r="AC96" i="16"/>
  <c r="K96" i="16"/>
  <c r="D96" i="16"/>
  <c r="AC95" i="16"/>
  <c r="D95" i="16"/>
  <c r="AC94" i="16"/>
  <c r="D94" i="16"/>
  <c r="K93" i="16"/>
  <c r="D93" i="16"/>
  <c r="AD93" i="16" s="1"/>
  <c r="AC92" i="16"/>
  <c r="K92" i="16"/>
  <c r="D92" i="16"/>
  <c r="K91" i="16"/>
  <c r="D91" i="16"/>
  <c r="AD91" i="16" s="1"/>
  <c r="K90" i="16"/>
  <c r="D90" i="16"/>
  <c r="AD90" i="16" s="1"/>
  <c r="AC89" i="16"/>
  <c r="K89" i="16"/>
  <c r="D89" i="16"/>
  <c r="K88" i="16"/>
  <c r="D88" i="16"/>
  <c r="AD88" i="16" s="1"/>
  <c r="AC87" i="16"/>
  <c r="K87" i="16"/>
  <c r="D87" i="16"/>
  <c r="AD87" i="16" s="1"/>
  <c r="K86" i="16"/>
  <c r="D86" i="16"/>
  <c r="AD86" i="16" s="1"/>
  <c r="K85" i="16"/>
  <c r="D85" i="16"/>
  <c r="AD85" i="16" s="1"/>
  <c r="AC84" i="16"/>
  <c r="D84" i="16"/>
  <c r="K83" i="16"/>
  <c r="D83" i="16"/>
  <c r="AD83" i="16" s="1"/>
  <c r="K82" i="16"/>
  <c r="D82" i="16"/>
  <c r="AD82" i="16" s="1"/>
  <c r="K81" i="16"/>
  <c r="D81" i="16"/>
  <c r="AD81" i="16" s="1"/>
  <c r="AC80" i="16"/>
  <c r="D80" i="16"/>
  <c r="K79" i="16"/>
  <c r="D79" i="16"/>
  <c r="AD79" i="16" s="1"/>
  <c r="AC78" i="16"/>
  <c r="D78" i="16"/>
  <c r="K77" i="16"/>
  <c r="D77" i="16"/>
  <c r="AD77" i="16" s="1"/>
  <c r="AC76" i="16"/>
  <c r="D76" i="16"/>
  <c r="K75" i="16"/>
  <c r="D75" i="16"/>
  <c r="AD75" i="16" s="1"/>
  <c r="K74" i="16"/>
  <c r="D74" i="16"/>
  <c r="AD74" i="16" s="1"/>
  <c r="I73" i="16"/>
  <c r="D73" i="16"/>
  <c r="AD73" i="16" s="1"/>
  <c r="I72" i="16"/>
  <c r="D72" i="16"/>
  <c r="AD72" i="16" s="1"/>
  <c r="I71" i="16"/>
  <c r="D71" i="16"/>
  <c r="AD71" i="16" s="1"/>
  <c r="I70" i="16"/>
  <c r="D70" i="16"/>
  <c r="AD70" i="16" s="1"/>
  <c r="I69" i="16"/>
  <c r="D69" i="16"/>
  <c r="AD69" i="16" s="1"/>
  <c r="G68" i="16"/>
  <c r="D68" i="16"/>
  <c r="AD68" i="16" s="1"/>
  <c r="G67" i="16"/>
  <c r="D67" i="16"/>
  <c r="AD67" i="16" s="1"/>
  <c r="G66" i="16"/>
  <c r="D66" i="16"/>
  <c r="AD66" i="16" s="1"/>
  <c r="G65" i="16"/>
  <c r="D65" i="16"/>
  <c r="AD65" i="16" s="1"/>
  <c r="G64" i="16"/>
  <c r="D64" i="16"/>
  <c r="AD64" i="16" s="1"/>
  <c r="G63" i="16"/>
  <c r="D63" i="16"/>
  <c r="AD63" i="16" s="1"/>
  <c r="G62" i="16"/>
  <c r="D62" i="16"/>
  <c r="AD62" i="16" s="1"/>
  <c r="G61" i="16"/>
  <c r="D61" i="16"/>
  <c r="AD61" i="16" s="1"/>
  <c r="G60" i="16"/>
  <c r="D60" i="16"/>
  <c r="AD60" i="16" s="1"/>
  <c r="G59" i="16"/>
  <c r="D59" i="16"/>
  <c r="AD59" i="16" s="1"/>
  <c r="G58" i="16"/>
  <c r="D58" i="16"/>
  <c r="AD58" i="16" s="1"/>
  <c r="G57" i="16"/>
  <c r="D57" i="16"/>
  <c r="AD57" i="16" s="1"/>
  <c r="G56" i="16"/>
  <c r="D56" i="16"/>
  <c r="AD56" i="16" s="1"/>
  <c r="G55" i="16"/>
  <c r="D55" i="16"/>
  <c r="AD55" i="16" s="1"/>
  <c r="G54" i="16"/>
  <c r="D54" i="16"/>
  <c r="AD54" i="16" s="1"/>
  <c r="G53" i="16"/>
  <c r="D53" i="16"/>
  <c r="AD53" i="16" s="1"/>
  <c r="G52" i="16"/>
  <c r="D52" i="16"/>
  <c r="AD52" i="16" s="1"/>
  <c r="G51" i="16"/>
  <c r="D51" i="16"/>
  <c r="AD51" i="16" s="1"/>
  <c r="G50" i="16"/>
  <c r="D50" i="16"/>
  <c r="AD50" i="16" s="1"/>
  <c r="G49" i="16"/>
  <c r="D49" i="16"/>
  <c r="AD49" i="16" s="1"/>
  <c r="G48" i="16"/>
  <c r="D48" i="16"/>
  <c r="AD48" i="16" s="1"/>
  <c r="G47" i="16"/>
  <c r="D47" i="16"/>
  <c r="AD47" i="16" s="1"/>
  <c r="G46" i="16"/>
  <c r="D46" i="16"/>
  <c r="AD46" i="16" s="1"/>
  <c r="G45" i="16"/>
  <c r="D45" i="16"/>
  <c r="AD45" i="16" s="1"/>
  <c r="G44" i="16"/>
  <c r="D44" i="16"/>
  <c r="AD44" i="16" s="1"/>
  <c r="G43" i="16"/>
  <c r="D43" i="16"/>
  <c r="AD43" i="16" s="1"/>
  <c r="G42" i="16"/>
  <c r="D42" i="16"/>
  <c r="AD42" i="16" s="1"/>
  <c r="G41" i="16"/>
  <c r="D41" i="16"/>
  <c r="AD41" i="16" s="1"/>
  <c r="G40" i="16"/>
  <c r="D40" i="16"/>
  <c r="AD40" i="16" s="1"/>
  <c r="G39" i="16"/>
  <c r="D39" i="16"/>
  <c r="AD39" i="16" s="1"/>
  <c r="G38" i="16"/>
  <c r="D38" i="16"/>
  <c r="AD38" i="16" s="1"/>
  <c r="G37" i="16"/>
  <c r="D37" i="16"/>
  <c r="AD37" i="16" s="1"/>
  <c r="G36" i="16"/>
  <c r="D36" i="16"/>
  <c r="AD36" i="16" s="1"/>
  <c r="G35" i="16"/>
  <c r="D35" i="16"/>
  <c r="AD35" i="16" s="1"/>
  <c r="G34" i="16"/>
  <c r="D34" i="16"/>
  <c r="AD34" i="16" s="1"/>
  <c r="G33" i="16"/>
  <c r="D33" i="16"/>
  <c r="AD33" i="16" s="1"/>
  <c r="G32" i="16"/>
  <c r="D32" i="16"/>
  <c r="AD32" i="16" s="1"/>
  <c r="D31" i="16"/>
  <c r="AD31" i="16" s="1"/>
  <c r="D30" i="16"/>
  <c r="AD30" i="16" s="1"/>
  <c r="D29" i="16"/>
  <c r="AD29" i="16" s="1"/>
  <c r="D28" i="16"/>
  <c r="AD28" i="16" s="1"/>
  <c r="D27" i="16"/>
  <c r="AD27" i="16" s="1"/>
  <c r="I26" i="16"/>
  <c r="D26" i="16"/>
  <c r="AD26" i="16" s="1"/>
  <c r="Y25" i="16"/>
  <c r="Y204" i="16" s="1"/>
  <c r="D25" i="16"/>
  <c r="AD25" i="16" s="1"/>
  <c r="AA24" i="16"/>
  <c r="D24" i="16"/>
  <c r="AD24" i="16" s="1"/>
  <c r="AA23" i="16"/>
  <c r="D23" i="16"/>
  <c r="AD23" i="16" s="1"/>
  <c r="AA22" i="16"/>
  <c r="D22" i="16"/>
  <c r="AD22" i="16" s="1"/>
  <c r="AE13" i="16"/>
  <c r="AE19" i="16" s="1"/>
  <c r="AC13" i="16"/>
  <c r="AC19" i="16" s="1"/>
  <c r="AA13" i="16"/>
  <c r="AA19" i="16" s="1"/>
  <c r="Y13" i="16"/>
  <c r="Y19" i="16" s="1"/>
  <c r="W13" i="16"/>
  <c r="W19" i="16" s="1"/>
  <c r="U13" i="16"/>
  <c r="U19" i="16" s="1"/>
  <c r="S13" i="16"/>
  <c r="S19" i="16" s="1"/>
  <c r="T110" i="16" s="1"/>
  <c r="Q13" i="16"/>
  <c r="Q19" i="16" s="1"/>
  <c r="O13" i="16"/>
  <c r="O19" i="16" s="1"/>
  <c r="M13" i="16"/>
  <c r="M19" i="16" s="1"/>
  <c r="K13" i="16"/>
  <c r="K19" i="16" s="1"/>
  <c r="G13" i="16"/>
  <c r="G19" i="16" s="1"/>
  <c r="E13" i="16"/>
  <c r="I12" i="16"/>
  <c r="I13" i="16" s="1"/>
  <c r="I19" i="16" s="1"/>
  <c r="E19" i="16" l="1"/>
  <c r="F201" i="16" s="1"/>
  <c r="AG13" i="16"/>
  <c r="AD92" i="16"/>
  <c r="AD97" i="16"/>
  <c r="AD99" i="16"/>
  <c r="AD95" i="16"/>
  <c r="I204" i="16"/>
  <c r="J200" i="16" s="1"/>
  <c r="AD94" i="16"/>
  <c r="AD133" i="16"/>
  <c r="O204" i="16"/>
  <c r="P203" i="16" s="1"/>
  <c r="M204" i="16"/>
  <c r="N184" i="16" s="1"/>
  <c r="AD101" i="16"/>
  <c r="AA204" i="16"/>
  <c r="AB104" i="16" s="1"/>
  <c r="AD105" i="16"/>
  <c r="Z62" i="16"/>
  <c r="AD135" i="16"/>
  <c r="AD96" i="16"/>
  <c r="AD127" i="16"/>
  <c r="Z66" i="16"/>
  <c r="AD119" i="16"/>
  <c r="AD121" i="16"/>
  <c r="Z50" i="16"/>
  <c r="W204" i="16"/>
  <c r="X189" i="16" s="1"/>
  <c r="Z58" i="16"/>
  <c r="Z25" i="16"/>
  <c r="Z26" i="16"/>
  <c r="Z30" i="16"/>
  <c r="G204" i="16"/>
  <c r="H203" i="16" s="1"/>
  <c r="Z54" i="16"/>
  <c r="AD76" i="16"/>
  <c r="AD78" i="16"/>
  <c r="AD139" i="16"/>
  <c r="Q204" i="16"/>
  <c r="R112" i="16" s="1"/>
  <c r="AD137" i="16"/>
  <c r="F198" i="16"/>
  <c r="F197" i="16"/>
  <c r="F195" i="16"/>
  <c r="F193" i="16"/>
  <c r="F191" i="16"/>
  <c r="F190" i="16"/>
  <c r="F187" i="16"/>
  <c r="F186" i="16"/>
  <c r="F185" i="16"/>
  <c r="F182" i="16"/>
  <c r="F181" i="16"/>
  <c r="F199" i="16"/>
  <c r="F177" i="16"/>
  <c r="F172" i="16"/>
  <c r="F171" i="16"/>
  <c r="F168" i="16"/>
  <c r="F167" i="16"/>
  <c r="F166" i="16"/>
  <c r="F160" i="16"/>
  <c r="F156" i="16"/>
  <c r="F148" i="16"/>
  <c r="F140" i="16"/>
  <c r="F133" i="16"/>
  <c r="F178" i="16"/>
  <c r="F157" i="16"/>
  <c r="F153" i="16"/>
  <c r="F149" i="16"/>
  <c r="F127" i="16"/>
  <c r="F126" i="16"/>
  <c r="F124" i="16"/>
  <c r="F122" i="16"/>
  <c r="F120" i="16"/>
  <c r="F119" i="16"/>
  <c r="F118" i="16"/>
  <c r="F179" i="16"/>
  <c r="F175" i="16"/>
  <c r="F162" i="16"/>
  <c r="F154" i="16"/>
  <c r="F150" i="16"/>
  <c r="F146" i="16"/>
  <c r="F139" i="16"/>
  <c r="F137" i="16"/>
  <c r="F136" i="16"/>
  <c r="F134" i="16"/>
  <c r="F132" i="16"/>
  <c r="F131" i="16"/>
  <c r="F129" i="16"/>
  <c r="F128" i="16"/>
  <c r="F96" i="16"/>
  <c r="F94" i="16"/>
  <c r="F93" i="16"/>
  <c r="F176" i="16"/>
  <c r="F159" i="16"/>
  <c r="F143" i="16"/>
  <c r="F116" i="16"/>
  <c r="F114" i="16"/>
  <c r="F113" i="16"/>
  <c r="F112" i="16"/>
  <c r="F110" i="16"/>
  <c r="F109" i="16"/>
  <c r="F108" i="16"/>
  <c r="F106" i="16"/>
  <c r="F104" i="16"/>
  <c r="F102" i="16"/>
  <c r="F87" i="16"/>
  <c r="F86" i="16"/>
  <c r="F85" i="16"/>
  <c r="F83" i="16"/>
  <c r="F82" i="16"/>
  <c r="F81" i="16"/>
  <c r="F79" i="16"/>
  <c r="F78" i="16"/>
  <c r="F77" i="16"/>
  <c r="F75" i="16"/>
  <c r="F74" i="16"/>
  <c r="F73" i="16"/>
  <c r="F71" i="16"/>
  <c r="F70" i="16"/>
  <c r="F69" i="16"/>
  <c r="F67" i="16"/>
  <c r="F66" i="16"/>
  <c r="F65" i="16"/>
  <c r="F63" i="16"/>
  <c r="F62" i="16"/>
  <c r="F61" i="16"/>
  <c r="F59" i="16"/>
  <c r="F58" i="16"/>
  <c r="F57" i="16"/>
  <c r="F55" i="16"/>
  <c r="F54" i="16"/>
  <c r="F53" i="16"/>
  <c r="F51" i="16"/>
  <c r="F50" i="16"/>
  <c r="F49" i="16"/>
  <c r="F47" i="16"/>
  <c r="F155" i="16"/>
  <c r="F100" i="16"/>
  <c r="F88" i="16"/>
  <c r="F151" i="16"/>
  <c r="F105" i="16"/>
  <c r="F98" i="16"/>
  <c r="F147" i="16"/>
  <c r="F92" i="16"/>
  <c r="F29" i="16"/>
  <c r="F37" i="16"/>
  <c r="F33" i="16"/>
  <c r="AG19" i="16"/>
  <c r="F101" i="16"/>
  <c r="F90" i="16"/>
  <c r="F41" i="16"/>
  <c r="F35" i="16"/>
  <c r="F91" i="16"/>
  <c r="F27" i="16"/>
  <c r="F26" i="16"/>
  <c r="F25" i="16"/>
  <c r="F23" i="16"/>
  <c r="F22" i="16"/>
  <c r="F46" i="16"/>
  <c r="F44" i="16"/>
  <c r="F42" i="16"/>
  <c r="F40" i="16"/>
  <c r="F38" i="16"/>
  <c r="F36" i="16"/>
  <c r="F34" i="16"/>
  <c r="F28" i="16"/>
  <c r="P199" i="16"/>
  <c r="P201" i="16"/>
  <c r="P180" i="16"/>
  <c r="P177" i="16"/>
  <c r="P176" i="16"/>
  <c r="P175" i="16"/>
  <c r="P139" i="16"/>
  <c r="P138" i="16"/>
  <c r="P134" i="16"/>
  <c r="P198" i="16"/>
  <c r="P196" i="16"/>
  <c r="P195" i="16"/>
  <c r="P192" i="16"/>
  <c r="P191" i="16"/>
  <c r="P190" i="16"/>
  <c r="P187" i="16"/>
  <c r="P186" i="16"/>
  <c r="P184" i="16"/>
  <c r="P182" i="16"/>
  <c r="P172" i="16"/>
  <c r="P171" i="16"/>
  <c r="P168" i="16"/>
  <c r="P167" i="16"/>
  <c r="P166" i="16"/>
  <c r="P163" i="16"/>
  <c r="P162" i="16"/>
  <c r="P160" i="16"/>
  <c r="P158" i="16"/>
  <c r="P156" i="16"/>
  <c r="P155" i="16"/>
  <c r="P152" i="16"/>
  <c r="P151" i="16"/>
  <c r="P150" i="16"/>
  <c r="P147" i="16"/>
  <c r="P146" i="16"/>
  <c r="P144" i="16"/>
  <c r="P142" i="16"/>
  <c r="P140" i="16"/>
  <c r="P132" i="16"/>
  <c r="P129" i="16"/>
  <c r="P128" i="16"/>
  <c r="P114" i="16"/>
  <c r="P109" i="16"/>
  <c r="P108" i="16"/>
  <c r="P105" i="16"/>
  <c r="P103" i="16"/>
  <c r="P100" i="16"/>
  <c r="P98" i="16"/>
  <c r="P133" i="16"/>
  <c r="P121" i="16"/>
  <c r="P119" i="16"/>
  <c r="P116" i="16"/>
  <c r="P115" i="16"/>
  <c r="P112" i="16"/>
  <c r="P89" i="16"/>
  <c r="P126" i="16"/>
  <c r="P124" i="16"/>
  <c r="P97" i="16"/>
  <c r="P94" i="16"/>
  <c r="P95" i="16"/>
  <c r="P80" i="16"/>
  <c r="P78" i="16"/>
  <c r="P127" i="16"/>
  <c r="P123" i="16"/>
  <c r="P90" i="16"/>
  <c r="P83" i="16"/>
  <c r="P67" i="16"/>
  <c r="P63" i="16"/>
  <c r="P59" i="16"/>
  <c r="P44" i="16"/>
  <c r="P43" i="16"/>
  <c r="P41" i="16"/>
  <c r="P39" i="16"/>
  <c r="P37" i="16"/>
  <c r="P36" i="16"/>
  <c r="P33" i="16"/>
  <c r="P32" i="16"/>
  <c r="P31" i="16"/>
  <c r="P65" i="16"/>
  <c r="P91" i="16"/>
  <c r="P86" i="16"/>
  <c r="P75" i="16"/>
  <c r="P73" i="16"/>
  <c r="P72" i="16"/>
  <c r="P69" i="16"/>
  <c r="P68" i="16"/>
  <c r="P64" i="16"/>
  <c r="P57" i="16"/>
  <c r="P49" i="16"/>
  <c r="P99" i="16"/>
  <c r="P92" i="16"/>
  <c r="P77" i="16"/>
  <c r="P61" i="16"/>
  <c r="P66" i="16"/>
  <c r="P62" i="16"/>
  <c r="P58" i="16"/>
  <c r="P50" i="16"/>
  <c r="P47" i="16"/>
  <c r="P46" i="16"/>
  <c r="P51" i="16"/>
  <c r="P27" i="16"/>
  <c r="P25" i="16"/>
  <c r="P23" i="16"/>
  <c r="P22" i="16"/>
  <c r="P60" i="16"/>
  <c r="P53" i="16"/>
  <c r="P29" i="16"/>
  <c r="X165" i="16"/>
  <c r="J186" i="16"/>
  <c r="J164" i="16"/>
  <c r="J103" i="16"/>
  <c r="J40" i="16"/>
  <c r="J83" i="16"/>
  <c r="J41" i="16"/>
  <c r="N151" i="16"/>
  <c r="N120" i="16"/>
  <c r="N80" i="16"/>
  <c r="N47" i="16"/>
  <c r="N40" i="16"/>
  <c r="N46" i="16"/>
  <c r="V201" i="16"/>
  <c r="V202" i="16"/>
  <c r="V203" i="16"/>
  <c r="V199" i="16"/>
  <c r="V194" i="16"/>
  <c r="V189" i="16"/>
  <c r="V184" i="16"/>
  <c r="V180" i="16"/>
  <c r="V179" i="16"/>
  <c r="V178" i="16"/>
  <c r="V177" i="16"/>
  <c r="V176" i="16"/>
  <c r="V175" i="16"/>
  <c r="V174" i="16"/>
  <c r="V173" i="16"/>
  <c r="V172" i="16"/>
  <c r="V171" i="16"/>
  <c r="V170" i="16"/>
  <c r="V169" i="16"/>
  <c r="V168" i="16"/>
  <c r="V167" i="16"/>
  <c r="V166" i="16"/>
  <c r="V165" i="16"/>
  <c r="V164" i="16"/>
  <c r="V163" i="16"/>
  <c r="V162" i="16"/>
  <c r="V161" i="16"/>
  <c r="V160" i="16"/>
  <c r="V159" i="16"/>
  <c r="V158" i="16"/>
  <c r="V157" i="16"/>
  <c r="V156" i="16"/>
  <c r="V155" i="16"/>
  <c r="V154" i="16"/>
  <c r="V153" i="16"/>
  <c r="V152" i="16"/>
  <c r="V151" i="16"/>
  <c r="V150" i="16"/>
  <c r="V149" i="16"/>
  <c r="V148" i="16"/>
  <c r="V147" i="16"/>
  <c r="V146" i="16"/>
  <c r="V145" i="16"/>
  <c r="V144" i="16"/>
  <c r="V143" i="16"/>
  <c r="V142" i="16"/>
  <c r="V141" i="16"/>
  <c r="V140" i="16"/>
  <c r="V200" i="16"/>
  <c r="V198" i="16"/>
  <c r="V197" i="16"/>
  <c r="V196" i="16"/>
  <c r="V195" i="16"/>
  <c r="V193" i="16"/>
  <c r="V192" i="16"/>
  <c r="V191" i="16"/>
  <c r="V190" i="16"/>
  <c r="V188" i="16"/>
  <c r="V187" i="16"/>
  <c r="V186" i="16"/>
  <c r="V185" i="16"/>
  <c r="V183" i="16"/>
  <c r="V182" i="16"/>
  <c r="V181" i="16"/>
  <c r="V139" i="16"/>
  <c r="V135" i="16"/>
  <c r="V133" i="16"/>
  <c r="V136" i="16"/>
  <c r="V134" i="16"/>
  <c r="V121" i="16"/>
  <c r="V119" i="16"/>
  <c r="V118" i="16"/>
  <c r="V117" i="16"/>
  <c r="V116" i="16"/>
  <c r="V115" i="16"/>
  <c r="V113" i="16"/>
  <c r="V112" i="16"/>
  <c r="V106" i="16"/>
  <c r="V138" i="16"/>
  <c r="V132" i="16"/>
  <c r="V127" i="16"/>
  <c r="V126" i="16"/>
  <c r="V125" i="16"/>
  <c r="V124" i="16"/>
  <c r="V123" i="16"/>
  <c r="V122" i="16"/>
  <c r="V120" i="16"/>
  <c r="V95" i="16"/>
  <c r="V94" i="16"/>
  <c r="V92" i="16"/>
  <c r="V91" i="16"/>
  <c r="V90" i="16"/>
  <c r="V137" i="16"/>
  <c r="V131" i="16"/>
  <c r="V129" i="16"/>
  <c r="V114" i="16"/>
  <c r="V111" i="16"/>
  <c r="V110" i="16"/>
  <c r="V109" i="16"/>
  <c r="V108" i="16"/>
  <c r="V107" i="16"/>
  <c r="V105" i="16"/>
  <c r="V103" i="16"/>
  <c r="V99" i="16"/>
  <c r="V98" i="16"/>
  <c r="V96" i="16"/>
  <c r="V84" i="16"/>
  <c r="V80" i="16"/>
  <c r="V78" i="16"/>
  <c r="V76" i="16"/>
  <c r="V97" i="16"/>
  <c r="V89" i="16"/>
  <c r="V88" i="16"/>
  <c r="V87" i="16"/>
  <c r="V86" i="16"/>
  <c r="V85" i="16"/>
  <c r="V83" i="16"/>
  <c r="V82" i="16"/>
  <c r="V81" i="16"/>
  <c r="V79" i="16"/>
  <c r="V77" i="16"/>
  <c r="V75" i="16"/>
  <c r="V74" i="16"/>
  <c r="V73" i="16"/>
  <c r="V72" i="16"/>
  <c r="V71" i="16"/>
  <c r="V70" i="16"/>
  <c r="V69" i="16"/>
  <c r="V68" i="16"/>
  <c r="V67" i="16"/>
  <c r="V66" i="16"/>
  <c r="V65" i="16"/>
  <c r="V64" i="16"/>
  <c r="V63" i="16"/>
  <c r="V62" i="16"/>
  <c r="V61" i="16"/>
  <c r="V60" i="16"/>
  <c r="V59" i="16"/>
  <c r="V58" i="16"/>
  <c r="V57" i="16"/>
  <c r="V56" i="16"/>
  <c r="V55" i="16"/>
  <c r="V54" i="16"/>
  <c r="V53" i="16"/>
  <c r="V52" i="16"/>
  <c r="V51" i="16"/>
  <c r="V50" i="16"/>
  <c r="V49" i="16"/>
  <c r="V48" i="16"/>
  <c r="V130" i="16"/>
  <c r="V128" i="16"/>
  <c r="V104" i="16"/>
  <c r="V102" i="16"/>
  <c r="V93" i="16"/>
  <c r="V30" i="16"/>
  <c r="V47" i="16"/>
  <c r="V46" i="16"/>
  <c r="V29" i="16"/>
  <c r="V28" i="16"/>
  <c r="V101" i="16"/>
  <c r="V100" i="16"/>
  <c r="V45" i="16"/>
  <c r="V44" i="16"/>
  <c r="V43" i="16"/>
  <c r="V42" i="16"/>
  <c r="V41" i="16"/>
  <c r="V40" i="16"/>
  <c r="V39" i="16"/>
  <c r="V38" i="16"/>
  <c r="V37" i="16"/>
  <c r="V36" i="16"/>
  <c r="V35" i="16"/>
  <c r="V34" i="16"/>
  <c r="V33" i="16"/>
  <c r="V32" i="16"/>
  <c r="V31" i="16"/>
  <c r="V27" i="16"/>
  <c r="V25" i="16"/>
  <c r="V24" i="16"/>
  <c r="V23" i="16"/>
  <c r="V22" i="16"/>
  <c r="V26" i="16"/>
  <c r="Z203" i="16"/>
  <c r="Z199" i="16"/>
  <c r="Z179" i="16"/>
  <c r="Z200" i="16"/>
  <c r="Z198" i="16"/>
  <c r="Z197" i="16"/>
  <c r="Z201" i="16"/>
  <c r="Z137" i="16"/>
  <c r="Z135" i="16"/>
  <c r="Z133" i="16"/>
  <c r="Z132" i="16"/>
  <c r="Z202" i="16"/>
  <c r="Z139" i="16"/>
  <c r="Z138" i="16"/>
  <c r="Z192" i="16"/>
  <c r="Z188" i="16"/>
  <c r="Z184" i="16"/>
  <c r="Z180" i="16"/>
  <c r="Z175" i="16"/>
  <c r="Z162" i="16"/>
  <c r="Z158" i="16"/>
  <c r="Z154" i="16"/>
  <c r="Z150" i="16"/>
  <c r="Z146" i="16"/>
  <c r="Z142" i="16"/>
  <c r="Z127" i="16"/>
  <c r="Z126" i="16"/>
  <c r="Z125" i="16"/>
  <c r="Z124" i="16"/>
  <c r="Z123" i="16"/>
  <c r="Z122" i="16"/>
  <c r="Z120" i="16"/>
  <c r="Z193" i="16"/>
  <c r="Z189" i="16"/>
  <c r="Z185" i="16"/>
  <c r="Z181" i="16"/>
  <c r="Z176" i="16"/>
  <c r="Z172" i="16"/>
  <c r="Z171" i="16"/>
  <c r="Z170" i="16"/>
  <c r="Z169" i="16"/>
  <c r="Z168" i="16"/>
  <c r="Z167" i="16"/>
  <c r="Z166" i="16"/>
  <c r="Z165" i="16"/>
  <c r="Z164" i="16"/>
  <c r="Z163" i="16"/>
  <c r="Z159" i="16"/>
  <c r="Z155" i="16"/>
  <c r="Z151" i="16"/>
  <c r="Z147" i="16"/>
  <c r="Z143" i="16"/>
  <c r="Z131" i="16"/>
  <c r="Z130" i="16"/>
  <c r="Z129" i="16"/>
  <c r="Z128" i="16"/>
  <c r="Z101" i="16"/>
  <c r="Z99" i="16"/>
  <c r="Z97" i="16"/>
  <c r="Z96" i="16"/>
  <c r="Z196" i="16"/>
  <c r="Z195" i="16"/>
  <c r="Z194" i="16"/>
  <c r="Z190" i="16"/>
  <c r="Z186" i="16"/>
  <c r="Z182" i="16"/>
  <c r="Z177" i="16"/>
  <c r="Z173" i="16"/>
  <c r="Z160" i="16"/>
  <c r="Z156" i="16"/>
  <c r="Z152" i="16"/>
  <c r="Z148" i="16"/>
  <c r="Z144" i="16"/>
  <c r="Z140" i="16"/>
  <c r="Z136" i="16"/>
  <c r="Z134" i="16"/>
  <c r="Z114" i="16"/>
  <c r="Z111" i="16"/>
  <c r="Z110" i="16"/>
  <c r="Z109" i="16"/>
  <c r="Z108" i="16"/>
  <c r="Z107" i="16"/>
  <c r="Z105" i="16"/>
  <c r="Z104" i="16"/>
  <c r="Z103" i="16"/>
  <c r="Z102" i="16"/>
  <c r="Z100" i="16"/>
  <c r="Z98" i="16"/>
  <c r="Z191" i="16"/>
  <c r="Z187" i="16"/>
  <c r="Z183" i="16"/>
  <c r="Z178" i="16"/>
  <c r="Z174" i="16"/>
  <c r="Z161" i="16"/>
  <c r="Z157" i="16"/>
  <c r="Z149" i="16"/>
  <c r="Z94" i="16"/>
  <c r="Z145" i="16"/>
  <c r="Z116" i="16"/>
  <c r="Z115" i="16"/>
  <c r="Z113" i="16"/>
  <c r="Z112" i="16"/>
  <c r="Z106" i="16"/>
  <c r="Z95" i="16"/>
  <c r="Z93" i="16"/>
  <c r="Z141" i="16"/>
  <c r="Z121" i="16"/>
  <c r="Z119" i="16"/>
  <c r="Z117" i="16"/>
  <c r="Z153" i="16"/>
  <c r="Z118" i="16"/>
  <c r="T24" i="16"/>
  <c r="T32" i="16"/>
  <c r="T34" i="16"/>
  <c r="AB36" i="16"/>
  <c r="T37" i="16"/>
  <c r="T38" i="16"/>
  <c r="T39" i="16"/>
  <c r="T40" i="16"/>
  <c r="T41" i="16"/>
  <c r="T42" i="16"/>
  <c r="AB42" i="16"/>
  <c r="AB43" i="16"/>
  <c r="AB44" i="16"/>
  <c r="T45" i="16"/>
  <c r="AB45" i="16"/>
  <c r="R22" i="16"/>
  <c r="Z23" i="16"/>
  <c r="R32" i="16"/>
  <c r="Z32" i="16"/>
  <c r="R35" i="16"/>
  <c r="Z35" i="16"/>
  <c r="R38" i="16"/>
  <c r="Z38" i="16"/>
  <c r="R41" i="16"/>
  <c r="Z41" i="16"/>
  <c r="R44" i="16"/>
  <c r="Z44" i="16"/>
  <c r="Z49" i="16"/>
  <c r="R51" i="16"/>
  <c r="Z61" i="16"/>
  <c r="R63" i="16"/>
  <c r="R28" i="16"/>
  <c r="Z28" i="16"/>
  <c r="Z52" i="16"/>
  <c r="R54" i="16"/>
  <c r="AB22" i="16"/>
  <c r="AB23" i="16"/>
  <c r="AB24" i="16"/>
  <c r="AB25" i="16"/>
  <c r="T26" i="16"/>
  <c r="AB26" i="16"/>
  <c r="R29" i="16"/>
  <c r="Z29" i="16"/>
  <c r="T30" i="16"/>
  <c r="AB30" i="16"/>
  <c r="Z46" i="16"/>
  <c r="Z47" i="16"/>
  <c r="R49" i="16"/>
  <c r="Z51" i="16"/>
  <c r="R53" i="16"/>
  <c r="Z55" i="16"/>
  <c r="R57" i="16"/>
  <c r="Z59" i="16"/>
  <c r="R61" i="16"/>
  <c r="Z63" i="16"/>
  <c r="R65" i="16"/>
  <c r="Z67" i="16"/>
  <c r="Z76" i="16"/>
  <c r="R77" i="16"/>
  <c r="T78" i="16"/>
  <c r="R80" i="16"/>
  <c r="AD80" i="16"/>
  <c r="Z81" i="16"/>
  <c r="Z82" i="16"/>
  <c r="Z83" i="16"/>
  <c r="AB84" i="16"/>
  <c r="AB88" i="16"/>
  <c r="AB89" i="16"/>
  <c r="Z92" i="16"/>
  <c r="T98" i="16"/>
  <c r="T180" i="16"/>
  <c r="T198" i="16"/>
  <c r="T197" i="16"/>
  <c r="T196" i="16"/>
  <c r="T195" i="16"/>
  <c r="T137" i="16"/>
  <c r="T194" i="16"/>
  <c r="T190" i="16"/>
  <c r="T186" i="16"/>
  <c r="T182" i="16"/>
  <c r="T176" i="16"/>
  <c r="T172" i="16"/>
  <c r="T171" i="16"/>
  <c r="T170" i="16"/>
  <c r="T169" i="16"/>
  <c r="T168" i="16"/>
  <c r="T167" i="16"/>
  <c r="T166" i="16"/>
  <c r="T165" i="16"/>
  <c r="T164" i="16"/>
  <c r="T163" i="16"/>
  <c r="T159" i="16"/>
  <c r="T155" i="16"/>
  <c r="T151" i="16"/>
  <c r="T147" i="16"/>
  <c r="T143" i="16"/>
  <c r="T136" i="16"/>
  <c r="T134" i="16"/>
  <c r="T121" i="16"/>
  <c r="T119" i="16"/>
  <c r="T191" i="16"/>
  <c r="T187" i="16"/>
  <c r="T183" i="16"/>
  <c r="T179" i="16"/>
  <c r="T177" i="16"/>
  <c r="T173" i="16"/>
  <c r="T160" i="16"/>
  <c r="T156" i="16"/>
  <c r="T152" i="16"/>
  <c r="T148" i="16"/>
  <c r="T144" i="16"/>
  <c r="T140" i="16"/>
  <c r="T138" i="16"/>
  <c r="T132" i="16"/>
  <c r="T127" i="16"/>
  <c r="T126" i="16"/>
  <c r="T125" i="16"/>
  <c r="T124" i="16"/>
  <c r="T123" i="16"/>
  <c r="T122" i="16"/>
  <c r="T120" i="16"/>
  <c r="T192" i="16"/>
  <c r="T188" i="16"/>
  <c r="T184" i="16"/>
  <c r="T178" i="16"/>
  <c r="T174" i="16"/>
  <c r="T161" i="16"/>
  <c r="T157" i="16"/>
  <c r="T153" i="16"/>
  <c r="T149" i="16"/>
  <c r="T145" i="16"/>
  <c r="T141" i="16"/>
  <c r="T131" i="16"/>
  <c r="T130" i="16"/>
  <c r="T129" i="16"/>
  <c r="T128" i="16"/>
  <c r="T101" i="16"/>
  <c r="T99" i="16"/>
  <c r="T97" i="16"/>
  <c r="T96" i="16"/>
  <c r="T93" i="16"/>
  <c r="T193" i="16"/>
  <c r="T189" i="16"/>
  <c r="T185" i="16"/>
  <c r="T181" i="16"/>
  <c r="T175" i="16"/>
  <c r="T162" i="16"/>
  <c r="T158" i="16"/>
  <c r="T150" i="16"/>
  <c r="T116" i="16"/>
  <c r="T115" i="16"/>
  <c r="T113" i="16"/>
  <c r="T112" i="16"/>
  <c r="T106" i="16"/>
  <c r="T89" i="16"/>
  <c r="T88" i="16"/>
  <c r="T87" i="16"/>
  <c r="T86" i="16"/>
  <c r="T85" i="16"/>
  <c r="T83" i="16"/>
  <c r="T82" i="16"/>
  <c r="T81" i="16"/>
  <c r="T79" i="16"/>
  <c r="T77" i="16"/>
  <c r="T75" i="16"/>
  <c r="T74" i="16"/>
  <c r="T73" i="16"/>
  <c r="T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146" i="16"/>
  <c r="T117" i="16"/>
  <c r="T104" i="16"/>
  <c r="T102" i="16"/>
  <c r="T92" i="16"/>
  <c r="T91" i="16"/>
  <c r="T90" i="16"/>
  <c r="T142" i="16"/>
  <c r="T139" i="16"/>
  <c r="T133" i="16"/>
  <c r="T118" i="16"/>
  <c r="T100" i="16"/>
  <c r="T94" i="16"/>
  <c r="T154" i="16"/>
  <c r="T135" i="16"/>
  <c r="T114" i="16"/>
  <c r="AB202" i="16"/>
  <c r="AB203" i="16"/>
  <c r="AB199" i="16"/>
  <c r="AB200" i="16"/>
  <c r="AB198" i="16"/>
  <c r="AB197" i="16"/>
  <c r="AB196" i="16"/>
  <c r="AB195" i="16"/>
  <c r="AB194" i="16"/>
  <c r="AB193" i="16"/>
  <c r="AB192" i="16"/>
  <c r="AB191" i="16"/>
  <c r="AB190" i="16"/>
  <c r="AB189" i="16"/>
  <c r="AB188" i="16"/>
  <c r="AB187" i="16"/>
  <c r="AB186" i="16"/>
  <c r="AB185" i="16"/>
  <c r="AB184" i="16"/>
  <c r="AB183" i="16"/>
  <c r="AB182" i="16"/>
  <c r="AB181" i="16"/>
  <c r="AB180" i="16"/>
  <c r="AB201" i="16"/>
  <c r="AB137" i="16"/>
  <c r="AB178" i="16"/>
  <c r="AB174" i="16"/>
  <c r="AB161" i="16"/>
  <c r="AB157" i="16"/>
  <c r="AB153" i="16"/>
  <c r="AB149" i="16"/>
  <c r="AB145" i="16"/>
  <c r="AB141" i="16"/>
  <c r="AB132" i="16"/>
  <c r="AB121" i="16"/>
  <c r="AB119" i="16"/>
  <c r="AB175" i="16"/>
  <c r="AB162" i="16"/>
  <c r="AB158" i="16"/>
  <c r="AB154" i="16"/>
  <c r="AB150" i="16"/>
  <c r="AB146" i="16"/>
  <c r="AB142" i="16"/>
  <c r="AB139" i="16"/>
  <c r="AB127" i="16"/>
  <c r="AB126" i="16"/>
  <c r="AB125" i="16"/>
  <c r="AB124" i="16"/>
  <c r="AB123" i="16"/>
  <c r="AB122" i="16"/>
  <c r="AB120" i="16"/>
  <c r="AB179" i="16"/>
  <c r="AB176" i="16"/>
  <c r="AB172" i="16"/>
  <c r="AB171" i="16"/>
  <c r="AB170" i="16"/>
  <c r="AB169" i="16"/>
  <c r="AB168" i="16"/>
  <c r="AB167" i="16"/>
  <c r="AB166" i="16"/>
  <c r="AB165" i="16"/>
  <c r="AB164" i="16"/>
  <c r="AB163" i="16"/>
  <c r="AB159" i="16"/>
  <c r="AB155" i="16"/>
  <c r="AB151" i="16"/>
  <c r="AB147" i="16"/>
  <c r="AB143" i="16"/>
  <c r="AB135" i="16"/>
  <c r="AB133" i="16"/>
  <c r="AB131" i="16"/>
  <c r="AB130" i="16"/>
  <c r="AB129" i="16"/>
  <c r="AB128" i="16"/>
  <c r="AB101" i="16"/>
  <c r="AB99" i="16"/>
  <c r="AB97" i="16"/>
  <c r="AB96" i="16"/>
  <c r="AB93" i="16"/>
  <c r="AB177" i="16"/>
  <c r="AB173" i="16"/>
  <c r="AB160" i="16"/>
  <c r="AB156" i="16"/>
  <c r="AB148" i="16"/>
  <c r="AB134" i="16"/>
  <c r="AB118" i="16"/>
  <c r="AB100" i="16"/>
  <c r="AB92" i="16"/>
  <c r="AB91" i="16"/>
  <c r="AB90" i="16"/>
  <c r="AB87" i="16"/>
  <c r="AB86" i="16"/>
  <c r="AB85" i="16"/>
  <c r="AB83" i="16"/>
  <c r="AB82" i="16"/>
  <c r="AB81" i="16"/>
  <c r="AB79" i="16"/>
  <c r="AB77" i="16"/>
  <c r="AB75" i="16"/>
  <c r="AB74" i="16"/>
  <c r="AB73" i="16"/>
  <c r="AB72" i="16"/>
  <c r="AB71" i="16"/>
  <c r="AB70" i="16"/>
  <c r="AB69" i="16"/>
  <c r="AB68" i="16"/>
  <c r="AB67" i="16"/>
  <c r="AB66" i="16"/>
  <c r="AB65" i="16"/>
  <c r="AB64" i="16"/>
  <c r="AB63" i="16"/>
  <c r="AB62" i="16"/>
  <c r="AB61" i="16"/>
  <c r="AB60" i="16"/>
  <c r="AB59" i="16"/>
  <c r="AB58" i="16"/>
  <c r="AB57" i="16"/>
  <c r="AB56" i="16"/>
  <c r="AB55" i="16"/>
  <c r="AB54" i="16"/>
  <c r="AB53" i="16"/>
  <c r="AB52" i="16"/>
  <c r="AB51" i="16"/>
  <c r="AB50" i="16"/>
  <c r="AB49" i="16"/>
  <c r="AB48" i="16"/>
  <c r="AB47" i="16"/>
  <c r="AB46" i="16"/>
  <c r="AB144" i="16"/>
  <c r="AB138" i="16"/>
  <c r="AB136" i="16"/>
  <c r="AB114" i="16"/>
  <c r="AB111" i="16"/>
  <c r="AB110" i="16"/>
  <c r="AB109" i="16"/>
  <c r="AB108" i="16"/>
  <c r="AB107" i="16"/>
  <c r="AB105" i="16"/>
  <c r="AB103" i="16"/>
  <c r="AB98" i="16"/>
  <c r="AB94" i="16"/>
  <c r="AB140" i="16"/>
  <c r="AB116" i="16"/>
  <c r="AB115" i="16"/>
  <c r="AB113" i="16"/>
  <c r="AB112" i="16"/>
  <c r="AB106" i="16"/>
  <c r="AB95" i="16"/>
  <c r="AB152" i="16"/>
  <c r="AB117" i="16"/>
  <c r="T25" i="16"/>
  <c r="T27" i="16"/>
  <c r="AB27" i="16"/>
  <c r="T31" i="16"/>
  <c r="AB32" i="16"/>
  <c r="T33" i="16"/>
  <c r="AB35" i="16"/>
  <c r="T36" i="16"/>
  <c r="AB37" i="16"/>
  <c r="AB38" i="16"/>
  <c r="AB39" i="16"/>
  <c r="AB41" i="16"/>
  <c r="T43" i="16"/>
  <c r="T44" i="16"/>
  <c r="R71" i="16"/>
  <c r="R72" i="16"/>
  <c r="R73" i="16"/>
  <c r="R74" i="16"/>
  <c r="R75" i="16"/>
  <c r="T76" i="16"/>
  <c r="R78" i="16"/>
  <c r="Z79" i="16"/>
  <c r="AB80" i="16"/>
  <c r="Z84" i="16"/>
  <c r="R85" i="16"/>
  <c r="R86" i="16"/>
  <c r="R87" i="16"/>
  <c r="Z88" i="16"/>
  <c r="Z89" i="16"/>
  <c r="Z91" i="16"/>
  <c r="T103" i="16"/>
  <c r="T107" i="16"/>
  <c r="T111" i="16"/>
  <c r="R202" i="16"/>
  <c r="R198" i="16"/>
  <c r="R197" i="16"/>
  <c r="R196" i="16"/>
  <c r="R195" i="16"/>
  <c r="R194" i="16"/>
  <c r="R193" i="16"/>
  <c r="R192" i="16"/>
  <c r="R191" i="16"/>
  <c r="R190" i="16"/>
  <c r="R189" i="16"/>
  <c r="R188" i="16"/>
  <c r="R187" i="16"/>
  <c r="R186" i="16"/>
  <c r="R185" i="16"/>
  <c r="R184" i="16"/>
  <c r="R183" i="16"/>
  <c r="R182" i="16"/>
  <c r="R181" i="16"/>
  <c r="R179" i="16"/>
  <c r="R203" i="16"/>
  <c r="R199" i="16"/>
  <c r="R200" i="16"/>
  <c r="R137" i="16"/>
  <c r="R135" i="16"/>
  <c r="R133" i="16"/>
  <c r="R132" i="16"/>
  <c r="R201" i="16"/>
  <c r="R180" i="16"/>
  <c r="R139" i="16"/>
  <c r="R138" i="16"/>
  <c r="R177" i="16"/>
  <c r="R173" i="16"/>
  <c r="R160" i="16"/>
  <c r="R156" i="16"/>
  <c r="R152" i="16"/>
  <c r="R148" i="16"/>
  <c r="R144" i="16"/>
  <c r="R140" i="16"/>
  <c r="R127" i="16"/>
  <c r="R126" i="16"/>
  <c r="R125" i="16"/>
  <c r="R124" i="16"/>
  <c r="R123" i="16"/>
  <c r="R122" i="16"/>
  <c r="R120" i="16"/>
  <c r="R178" i="16"/>
  <c r="R174" i="16"/>
  <c r="R161" i="16"/>
  <c r="R157" i="16"/>
  <c r="R153" i="16"/>
  <c r="R149" i="16"/>
  <c r="R145" i="16"/>
  <c r="R141" i="16"/>
  <c r="R131" i="16"/>
  <c r="R130" i="16"/>
  <c r="R129" i="16"/>
  <c r="R128" i="16"/>
  <c r="R101" i="16"/>
  <c r="R99" i="16"/>
  <c r="R97" i="16"/>
  <c r="R96" i="16"/>
  <c r="R175" i="16"/>
  <c r="R162" i="16"/>
  <c r="R158" i="16"/>
  <c r="R154" i="16"/>
  <c r="R150" i="16"/>
  <c r="R146" i="16"/>
  <c r="R142" i="16"/>
  <c r="R114" i="16"/>
  <c r="R111" i="16"/>
  <c r="R110" i="16"/>
  <c r="R109" i="16"/>
  <c r="R108" i="16"/>
  <c r="R107" i="16"/>
  <c r="R105" i="16"/>
  <c r="R104" i="16"/>
  <c r="R103" i="16"/>
  <c r="R102" i="16"/>
  <c r="R100" i="16"/>
  <c r="R98" i="16"/>
  <c r="R176" i="16"/>
  <c r="R172" i="16"/>
  <c r="R171" i="16"/>
  <c r="R170" i="16"/>
  <c r="R169" i="16"/>
  <c r="R168" i="16"/>
  <c r="R167" i="16"/>
  <c r="R166" i="16"/>
  <c r="R165" i="16"/>
  <c r="R164" i="16"/>
  <c r="R163" i="16"/>
  <c r="R159" i="16"/>
  <c r="R151" i="16"/>
  <c r="R136" i="16"/>
  <c r="R117" i="16"/>
  <c r="R92" i="16"/>
  <c r="R91" i="16"/>
  <c r="R90" i="16"/>
  <c r="R147" i="16"/>
  <c r="R121" i="16"/>
  <c r="R119" i="16"/>
  <c r="R118" i="16"/>
  <c r="R94" i="16"/>
  <c r="R143" i="16"/>
  <c r="R95" i="16"/>
  <c r="R93" i="16"/>
  <c r="R155" i="16"/>
  <c r="R134" i="16"/>
  <c r="R116" i="16"/>
  <c r="R115" i="16"/>
  <c r="R113" i="16"/>
  <c r="T22" i="16"/>
  <c r="Z22" i="16"/>
  <c r="R23" i="16"/>
  <c r="R24" i="16"/>
  <c r="Z24" i="16"/>
  <c r="R25" i="16"/>
  <c r="R27" i="16"/>
  <c r="Z27" i="16"/>
  <c r="R33" i="16"/>
  <c r="Z33" i="16"/>
  <c r="R36" i="16"/>
  <c r="Z36" i="16"/>
  <c r="R39" i="16"/>
  <c r="Z39" i="16"/>
  <c r="R42" i="16"/>
  <c r="Z42" i="16"/>
  <c r="R45" i="16"/>
  <c r="Z45" i="16"/>
  <c r="Z53" i="16"/>
  <c r="R55" i="16"/>
  <c r="Z65" i="16"/>
  <c r="R67" i="16"/>
  <c r="R76" i="16"/>
  <c r="Z77" i="16"/>
  <c r="AB78" i="16"/>
  <c r="Z80" i="16"/>
  <c r="R81" i="16"/>
  <c r="R82" i="16"/>
  <c r="R83" i="16"/>
  <c r="T84" i="16"/>
  <c r="R88" i="16"/>
  <c r="R89" i="16"/>
  <c r="Z90" i="16"/>
  <c r="T95" i="16"/>
  <c r="AB102" i="16"/>
  <c r="T108" i="16"/>
  <c r="T23" i="16"/>
  <c r="AB31" i="16"/>
  <c r="AB33" i="16"/>
  <c r="AB34" i="16"/>
  <c r="T35" i="16"/>
  <c r="AB40" i="16"/>
  <c r="T28" i="16"/>
  <c r="AB28" i="16"/>
  <c r="R31" i="16"/>
  <c r="Z31" i="16"/>
  <c r="R34" i="16"/>
  <c r="Z34" i="16"/>
  <c r="R37" i="16"/>
  <c r="Z37" i="16"/>
  <c r="R40" i="16"/>
  <c r="Z40" i="16"/>
  <c r="R43" i="16"/>
  <c r="Z43" i="16"/>
  <c r="Z57" i="16"/>
  <c r="R59" i="16"/>
  <c r="T29" i="16"/>
  <c r="AB29" i="16"/>
  <c r="R46" i="16"/>
  <c r="R47" i="16"/>
  <c r="Z48" i="16"/>
  <c r="R50" i="16"/>
  <c r="Z56" i="16"/>
  <c r="R58" i="16"/>
  <c r="Z60" i="16"/>
  <c r="R62" i="16"/>
  <c r="Z64" i="16"/>
  <c r="R66" i="16"/>
  <c r="Z68" i="16"/>
  <c r="Z69" i="16"/>
  <c r="Z70" i="16"/>
  <c r="Z71" i="16"/>
  <c r="Z72" i="16"/>
  <c r="Z73" i="16"/>
  <c r="K204" i="16"/>
  <c r="L94" i="16" s="1"/>
  <c r="Z74" i="16"/>
  <c r="Z75" i="16"/>
  <c r="AB76" i="16"/>
  <c r="Z78" i="16"/>
  <c r="R79" i="16"/>
  <c r="T80" i="16"/>
  <c r="R84" i="16"/>
  <c r="AD84" i="16"/>
  <c r="Z85" i="16"/>
  <c r="Z86" i="16"/>
  <c r="Z87" i="16"/>
  <c r="T105" i="16"/>
  <c r="R106" i="16"/>
  <c r="T109" i="16"/>
  <c r="AD116" i="16"/>
  <c r="AD107" i="16"/>
  <c r="AD108" i="16"/>
  <c r="AD109" i="16"/>
  <c r="AD110" i="16"/>
  <c r="AD111" i="16"/>
  <c r="AD114" i="16"/>
  <c r="AD118" i="16"/>
  <c r="AC204" i="16"/>
  <c r="AD89" i="16"/>
  <c r="AD117" i="16"/>
  <c r="F123" i="16" l="1"/>
  <c r="F141" i="16"/>
  <c r="F174" i="16"/>
  <c r="F144" i="16"/>
  <c r="F164" i="16"/>
  <c r="F170" i="16"/>
  <c r="F180" i="16"/>
  <c r="F183" i="16"/>
  <c r="F189" i="16"/>
  <c r="F194" i="16"/>
  <c r="F202" i="16"/>
  <c r="F200" i="16"/>
  <c r="N110" i="16"/>
  <c r="N188" i="16"/>
  <c r="J120" i="16"/>
  <c r="X102" i="16"/>
  <c r="P48" i="16"/>
  <c r="P24" i="16"/>
  <c r="P28" i="16"/>
  <c r="P54" i="16"/>
  <c r="P79" i="16"/>
  <c r="P96" i="16"/>
  <c r="P26" i="16"/>
  <c r="P71" i="16"/>
  <c r="P85" i="16"/>
  <c r="P30" i="16"/>
  <c r="P35" i="16"/>
  <c r="P40" i="16"/>
  <c r="P45" i="16"/>
  <c r="P82" i="16"/>
  <c r="P125" i="16"/>
  <c r="P84" i="16"/>
  <c r="P122" i="16"/>
  <c r="P106" i="16"/>
  <c r="P117" i="16"/>
  <c r="P137" i="16"/>
  <c r="P104" i="16"/>
  <c r="P110" i="16"/>
  <c r="P131" i="16"/>
  <c r="P143" i="16"/>
  <c r="P148" i="16"/>
  <c r="P154" i="16"/>
  <c r="P159" i="16"/>
  <c r="P164" i="16"/>
  <c r="P170" i="16"/>
  <c r="P183" i="16"/>
  <c r="P188" i="16"/>
  <c r="P194" i="16"/>
  <c r="P202" i="16"/>
  <c r="P173" i="16"/>
  <c r="P179" i="16"/>
  <c r="P200" i="16"/>
  <c r="P178" i="16"/>
  <c r="P174" i="16"/>
  <c r="P136" i="16"/>
  <c r="P197" i="16"/>
  <c r="P193" i="16"/>
  <c r="P189" i="16"/>
  <c r="P185" i="16"/>
  <c r="P181" i="16"/>
  <c r="P169" i="16"/>
  <c r="P165" i="16"/>
  <c r="P161" i="16"/>
  <c r="P157" i="16"/>
  <c r="P153" i="16"/>
  <c r="P149" i="16"/>
  <c r="P145" i="16"/>
  <c r="P141" i="16"/>
  <c r="P130" i="16"/>
  <c r="P111" i="16"/>
  <c r="P107" i="16"/>
  <c r="P102" i="16"/>
  <c r="P135" i="16"/>
  <c r="P118" i="16"/>
  <c r="P113" i="16"/>
  <c r="P88" i="16"/>
  <c r="P120" i="16"/>
  <c r="P93" i="16"/>
  <c r="P76" i="16"/>
  <c r="P101" i="16"/>
  <c r="P81" i="16"/>
  <c r="P55" i="16"/>
  <c r="P42" i="16"/>
  <c r="P38" i="16"/>
  <c r="P34" i="16"/>
  <c r="P56" i="16"/>
  <c r="P87" i="16"/>
  <c r="P74" i="16"/>
  <c r="P70" i="16"/>
  <c r="P52" i="16"/>
  <c r="F32" i="16"/>
  <c r="F39" i="16"/>
  <c r="F45" i="16"/>
  <c r="F24" i="16"/>
  <c r="F31" i="16"/>
  <c r="F43" i="16"/>
  <c r="F89" i="16"/>
  <c r="F30" i="16"/>
  <c r="F103" i="16"/>
  <c r="F97" i="16"/>
  <c r="F48" i="16"/>
  <c r="F52" i="16"/>
  <c r="F56" i="16"/>
  <c r="F60" i="16"/>
  <c r="F64" i="16"/>
  <c r="F68" i="16"/>
  <c r="F72" i="16"/>
  <c r="F76" i="16"/>
  <c r="F80" i="16"/>
  <c r="F84" i="16"/>
  <c r="F99" i="16"/>
  <c r="F107" i="16"/>
  <c r="F111" i="16"/>
  <c r="F115" i="16"/>
  <c r="F163" i="16"/>
  <c r="F95" i="16"/>
  <c r="F130" i="16"/>
  <c r="F135" i="16"/>
  <c r="F142" i="16"/>
  <c r="F158" i="16"/>
  <c r="F117" i="16"/>
  <c r="F121" i="16"/>
  <c r="F125" i="16"/>
  <c r="F145" i="16"/>
  <c r="F161" i="16"/>
  <c r="F138" i="16"/>
  <c r="F152" i="16"/>
  <c r="F165" i="16"/>
  <c r="F169" i="16"/>
  <c r="F173" i="16"/>
  <c r="F203" i="16"/>
  <c r="F184" i="16"/>
  <c r="F188" i="16"/>
  <c r="F192" i="16"/>
  <c r="F196" i="16"/>
  <c r="N27" i="16"/>
  <c r="N77" i="16"/>
  <c r="N164" i="16"/>
  <c r="X72" i="16"/>
  <c r="N35" i="16"/>
  <c r="N60" i="16"/>
  <c r="N173" i="16"/>
  <c r="X43" i="16"/>
  <c r="N22" i="16"/>
  <c r="N31" i="16"/>
  <c r="N36" i="16"/>
  <c r="N42" i="16"/>
  <c r="N89" i="16"/>
  <c r="N48" i="16"/>
  <c r="N64" i="16"/>
  <c r="N83" i="16"/>
  <c r="N104" i="16"/>
  <c r="N125" i="16"/>
  <c r="N113" i="16"/>
  <c r="N176" i="16"/>
  <c r="N168" i="16"/>
  <c r="N193" i="16"/>
  <c r="J52" i="16"/>
  <c r="J25" i="16"/>
  <c r="J48" i="16"/>
  <c r="J119" i="16"/>
  <c r="J140" i="16"/>
  <c r="J172" i="16"/>
  <c r="J194" i="16"/>
  <c r="X46" i="16"/>
  <c r="X127" i="16"/>
  <c r="X133" i="16"/>
  <c r="X176" i="16"/>
  <c r="N23" i="16"/>
  <c r="N32" i="16"/>
  <c r="N38" i="16"/>
  <c r="N43" i="16"/>
  <c r="N96" i="16"/>
  <c r="N52" i="16"/>
  <c r="N68" i="16"/>
  <c r="N100" i="16"/>
  <c r="N174" i="16"/>
  <c r="N136" i="16"/>
  <c r="N118" i="16"/>
  <c r="N146" i="16"/>
  <c r="N172" i="16"/>
  <c r="N198" i="16"/>
  <c r="J67" i="16"/>
  <c r="J42" i="16"/>
  <c r="J69" i="16"/>
  <c r="J108" i="16"/>
  <c r="J148" i="16"/>
  <c r="J180" i="16"/>
  <c r="X22" i="16"/>
  <c r="X26" i="16"/>
  <c r="X96" i="16"/>
  <c r="X144" i="16"/>
  <c r="X201" i="16"/>
  <c r="N24" i="16"/>
  <c r="N34" i="16"/>
  <c r="N39" i="16"/>
  <c r="N44" i="16"/>
  <c r="N105" i="16"/>
  <c r="N56" i="16"/>
  <c r="N72" i="16"/>
  <c r="N132" i="16"/>
  <c r="N91" i="16"/>
  <c r="N148" i="16"/>
  <c r="N135" i="16"/>
  <c r="N162" i="16"/>
  <c r="J54" i="16"/>
  <c r="J86" i="16"/>
  <c r="J80" i="16"/>
  <c r="J78" i="16"/>
  <c r="J116" i="16"/>
  <c r="J156" i="16"/>
  <c r="X52" i="16"/>
  <c r="X32" i="16"/>
  <c r="X106" i="16"/>
  <c r="X155" i="16"/>
  <c r="X197" i="16"/>
  <c r="X192" i="16"/>
  <c r="X187" i="16"/>
  <c r="X181" i="16"/>
  <c r="X138" i="16"/>
  <c r="X179" i="16"/>
  <c r="X173" i="16"/>
  <c r="X168" i="16"/>
  <c r="X163" i="16"/>
  <c r="X157" i="16"/>
  <c r="X152" i="16"/>
  <c r="X147" i="16"/>
  <c r="X141" i="16"/>
  <c r="X129" i="16"/>
  <c r="X111" i="16"/>
  <c r="X104" i="16"/>
  <c r="X121" i="16"/>
  <c r="X115" i="16"/>
  <c r="X101" i="16"/>
  <c r="X122" i="16"/>
  <c r="X80" i="16"/>
  <c r="X91" i="16"/>
  <c r="X94" i="16"/>
  <c r="X49" i="16"/>
  <c r="X40" i="16"/>
  <c r="X35" i="16"/>
  <c r="X58" i="16"/>
  <c r="X66" i="16"/>
  <c r="X51" i="16"/>
  <c r="X81" i="16"/>
  <c r="X87" i="16"/>
  <c r="X74" i="16"/>
  <c r="X70" i="16"/>
  <c r="X60" i="16"/>
  <c r="X28" i="16"/>
  <c r="X24" i="16"/>
  <c r="X50" i="16"/>
  <c r="X196" i="16"/>
  <c r="X191" i="16"/>
  <c r="X185" i="16"/>
  <c r="X180" i="16"/>
  <c r="X136" i="16"/>
  <c r="X177" i="16"/>
  <c r="X172" i="16"/>
  <c r="X167" i="16"/>
  <c r="X161" i="16"/>
  <c r="X156" i="16"/>
  <c r="X151" i="16"/>
  <c r="X145" i="16"/>
  <c r="X140" i="16"/>
  <c r="X128" i="16"/>
  <c r="X109" i="16"/>
  <c r="X103" i="16"/>
  <c r="X119" i="16"/>
  <c r="X112" i="16"/>
  <c r="X95" i="16"/>
  <c r="X120" i="16"/>
  <c r="X76" i="16"/>
  <c r="X90" i="16"/>
  <c r="X77" i="16"/>
  <c r="X44" i="16"/>
  <c r="X39" i="16"/>
  <c r="X34" i="16"/>
  <c r="X67" i="16"/>
  <c r="X54" i="16"/>
  <c r="X47" i="16"/>
  <c r="X63" i="16"/>
  <c r="X86" i="16"/>
  <c r="X73" i="16"/>
  <c r="X69" i="16"/>
  <c r="X56" i="16"/>
  <c r="X53" i="16"/>
  <c r="X23" i="16"/>
  <c r="X200" i="16"/>
  <c r="X188" i="16"/>
  <c r="X139" i="16"/>
  <c r="X175" i="16"/>
  <c r="X164" i="16"/>
  <c r="X153" i="16"/>
  <c r="X143" i="16"/>
  <c r="X114" i="16"/>
  <c r="X98" i="16"/>
  <c r="X89" i="16"/>
  <c r="X84" i="16"/>
  <c r="X123" i="16"/>
  <c r="X42" i="16"/>
  <c r="X31" i="16"/>
  <c r="X55" i="16"/>
  <c r="X29" i="16"/>
  <c r="X71" i="16"/>
  <c r="X48" i="16"/>
  <c r="X62" i="16"/>
  <c r="X195" i="16"/>
  <c r="X184" i="16"/>
  <c r="X203" i="16"/>
  <c r="X171" i="16"/>
  <c r="X160" i="16"/>
  <c r="X149" i="16"/>
  <c r="X137" i="16"/>
  <c r="X108" i="16"/>
  <c r="X117" i="16"/>
  <c r="X93" i="16"/>
  <c r="X132" i="16"/>
  <c r="X61" i="16"/>
  <c r="X38" i="16"/>
  <c r="X59" i="16"/>
  <c r="X83" i="16"/>
  <c r="X85" i="16"/>
  <c r="X68" i="16"/>
  <c r="X27" i="16"/>
  <c r="X193" i="16"/>
  <c r="X183" i="16"/>
  <c r="X199" i="16"/>
  <c r="X169" i="16"/>
  <c r="X159" i="16"/>
  <c r="X148" i="16"/>
  <c r="X130" i="16"/>
  <c r="X107" i="16"/>
  <c r="X116" i="16"/>
  <c r="X124" i="16"/>
  <c r="X97" i="16"/>
  <c r="X57" i="16"/>
  <c r="X36" i="16"/>
  <c r="X79" i="16"/>
  <c r="X82" i="16"/>
  <c r="X75" i="16"/>
  <c r="X64" i="16"/>
  <c r="X25" i="16"/>
  <c r="N202" i="16"/>
  <c r="N195" i="16"/>
  <c r="N191" i="16"/>
  <c r="J196" i="16"/>
  <c r="J192" i="16"/>
  <c r="J188" i="16"/>
  <c r="J184" i="16"/>
  <c r="J203" i="16"/>
  <c r="J138" i="16"/>
  <c r="J134" i="16"/>
  <c r="J178" i="16"/>
  <c r="J174" i="16"/>
  <c r="J170" i="16"/>
  <c r="J166" i="16"/>
  <c r="J162" i="16"/>
  <c r="J158" i="16"/>
  <c r="J154" i="16"/>
  <c r="J150" i="16"/>
  <c r="J146" i="16"/>
  <c r="J142" i="16"/>
  <c r="J131" i="16"/>
  <c r="J105" i="16"/>
  <c r="J101" i="16"/>
  <c r="J97" i="16"/>
  <c r="J114" i="16"/>
  <c r="J110" i="16"/>
  <c r="J106" i="16"/>
  <c r="J123" i="16"/>
  <c r="J92" i="16"/>
  <c r="J124" i="16"/>
  <c r="J94" i="16"/>
  <c r="J202" i="16"/>
  <c r="J195" i="16"/>
  <c r="J191" i="16"/>
  <c r="J187" i="16"/>
  <c r="J183" i="16"/>
  <c r="J199" i="16"/>
  <c r="J137" i="16"/>
  <c r="J201" i="16"/>
  <c r="J177" i="16"/>
  <c r="J173" i="16"/>
  <c r="J169" i="16"/>
  <c r="J165" i="16"/>
  <c r="J161" i="16"/>
  <c r="J157" i="16"/>
  <c r="J153" i="16"/>
  <c r="J149" i="16"/>
  <c r="J145" i="16"/>
  <c r="J141" i="16"/>
  <c r="J130" i="16"/>
  <c r="J104" i="16"/>
  <c r="J100" i="16"/>
  <c r="J133" i="16"/>
  <c r="J113" i="16"/>
  <c r="J109" i="16"/>
  <c r="J89" i="16"/>
  <c r="J121" i="16"/>
  <c r="J91" i="16"/>
  <c r="J122" i="16"/>
  <c r="J93" i="16"/>
  <c r="J77" i="16"/>
  <c r="J70" i="16"/>
  <c r="J60" i="16"/>
  <c r="J47" i="16"/>
  <c r="J37" i="16"/>
  <c r="J58" i="16"/>
  <c r="J53" i="16"/>
  <c r="J36" i="16"/>
  <c r="J23" i="16"/>
  <c r="J84" i="16"/>
  <c r="J62" i="16"/>
  <c r="J76" i="16"/>
  <c r="J63" i="16"/>
  <c r="J29" i="16"/>
  <c r="J49" i="16"/>
  <c r="J35" i="16"/>
  <c r="J30" i="16"/>
  <c r="N26" i="16"/>
  <c r="N25" i="16"/>
  <c r="N33" i="16"/>
  <c r="N37" i="16"/>
  <c r="N41" i="16"/>
  <c r="N45" i="16"/>
  <c r="N29" i="16"/>
  <c r="N129" i="16"/>
  <c r="N98" i="16"/>
  <c r="N107" i="16"/>
  <c r="N111" i="16"/>
  <c r="N49" i="16"/>
  <c r="N53" i="16"/>
  <c r="N57" i="16"/>
  <c r="N61" i="16"/>
  <c r="N65" i="16"/>
  <c r="N69" i="16"/>
  <c r="N73" i="16"/>
  <c r="N79" i="16"/>
  <c r="N85" i="16"/>
  <c r="N101" i="16"/>
  <c r="N153" i="16"/>
  <c r="N84" i="16"/>
  <c r="N141" i="16"/>
  <c r="N178" i="16"/>
  <c r="N92" i="16"/>
  <c r="N122" i="16"/>
  <c r="N126" i="16"/>
  <c r="N139" i="16"/>
  <c r="N152" i="16"/>
  <c r="N177" i="16"/>
  <c r="N115" i="16"/>
  <c r="N119" i="16"/>
  <c r="N137" i="16"/>
  <c r="N155" i="16"/>
  <c r="N180" i="16"/>
  <c r="N150" i="16"/>
  <c r="N175" i="16"/>
  <c r="N165" i="16"/>
  <c r="N169" i="16"/>
  <c r="N181" i="16"/>
  <c r="N185" i="16"/>
  <c r="N189" i="16"/>
  <c r="N194" i="16"/>
  <c r="N201" i="16"/>
  <c r="J24" i="16"/>
  <c r="J44" i="16"/>
  <c r="J51" i="16"/>
  <c r="J74" i="16"/>
  <c r="J87" i="16"/>
  <c r="J88" i="16"/>
  <c r="J27" i="16"/>
  <c r="J45" i="16"/>
  <c r="J66" i="16"/>
  <c r="J43" i="16"/>
  <c r="J56" i="16"/>
  <c r="J71" i="16"/>
  <c r="J95" i="16"/>
  <c r="J126" i="16"/>
  <c r="J125" i="16"/>
  <c r="J111" i="16"/>
  <c r="J98" i="16"/>
  <c r="J128" i="16"/>
  <c r="J143" i="16"/>
  <c r="J151" i="16"/>
  <c r="J159" i="16"/>
  <c r="J167" i="16"/>
  <c r="J175" i="16"/>
  <c r="J135" i="16"/>
  <c r="J181" i="16"/>
  <c r="J189" i="16"/>
  <c r="J197" i="16"/>
  <c r="N28" i="16"/>
  <c r="N30" i="16"/>
  <c r="N131" i="16"/>
  <c r="N99" i="16"/>
  <c r="N108" i="16"/>
  <c r="N114" i="16"/>
  <c r="N50" i="16"/>
  <c r="N54" i="16"/>
  <c r="N58" i="16"/>
  <c r="N62" i="16"/>
  <c r="N66" i="16"/>
  <c r="N70" i="16"/>
  <c r="N74" i="16"/>
  <c r="N81" i="16"/>
  <c r="N86" i="16"/>
  <c r="N128" i="16"/>
  <c r="N76" i="16"/>
  <c r="N93" i="16"/>
  <c r="N157" i="16"/>
  <c r="N179" i="16"/>
  <c r="N94" i="16"/>
  <c r="N123" i="16"/>
  <c r="N127" i="16"/>
  <c r="N140" i="16"/>
  <c r="N156" i="16"/>
  <c r="N106" i="16"/>
  <c r="N116" i="16"/>
  <c r="N121" i="16"/>
  <c r="N143" i="16"/>
  <c r="N159" i="16"/>
  <c r="N138" i="16"/>
  <c r="N154" i="16"/>
  <c r="N199" i="16"/>
  <c r="N166" i="16"/>
  <c r="N170" i="16"/>
  <c r="N182" i="16"/>
  <c r="N186" i="16"/>
  <c r="N190" i="16"/>
  <c r="N196" i="16"/>
  <c r="N200" i="16"/>
  <c r="J32" i="16"/>
  <c r="J61" i="16"/>
  <c r="J55" i="16"/>
  <c r="J75" i="16"/>
  <c r="J81" i="16"/>
  <c r="J50" i="16"/>
  <c r="J33" i="16"/>
  <c r="J65" i="16"/>
  <c r="J31" i="16"/>
  <c r="J46" i="16"/>
  <c r="J64" i="16"/>
  <c r="J72" i="16"/>
  <c r="J118" i="16"/>
  <c r="J90" i="16"/>
  <c r="J127" i="16"/>
  <c r="J112" i="16"/>
  <c r="J99" i="16"/>
  <c r="J129" i="16"/>
  <c r="J144" i="16"/>
  <c r="J152" i="16"/>
  <c r="J160" i="16"/>
  <c r="J168" i="16"/>
  <c r="J176" i="16"/>
  <c r="J136" i="16"/>
  <c r="J182" i="16"/>
  <c r="J190" i="16"/>
  <c r="J198" i="16"/>
  <c r="N97" i="16"/>
  <c r="N88" i="16"/>
  <c r="N145" i="16"/>
  <c r="N103" i="16"/>
  <c r="N109" i="16"/>
  <c r="N149" i="16"/>
  <c r="N51" i="16"/>
  <c r="N55" i="16"/>
  <c r="N59" i="16"/>
  <c r="N63" i="16"/>
  <c r="N67" i="16"/>
  <c r="N71" i="16"/>
  <c r="N75" i="16"/>
  <c r="N82" i="16"/>
  <c r="N87" i="16"/>
  <c r="N130" i="16"/>
  <c r="N78" i="16"/>
  <c r="N102" i="16"/>
  <c r="N161" i="16"/>
  <c r="N90" i="16"/>
  <c r="N95" i="16"/>
  <c r="N124" i="16"/>
  <c r="N134" i="16"/>
  <c r="N144" i="16"/>
  <c r="N160" i="16"/>
  <c r="N112" i="16"/>
  <c r="N117" i="16"/>
  <c r="N133" i="16"/>
  <c r="N147" i="16"/>
  <c r="N163" i="16"/>
  <c r="N142" i="16"/>
  <c r="N158" i="16"/>
  <c r="N203" i="16"/>
  <c r="N167" i="16"/>
  <c r="N171" i="16"/>
  <c r="N183" i="16"/>
  <c r="N187" i="16"/>
  <c r="N192" i="16"/>
  <c r="N197" i="16"/>
  <c r="J26" i="16"/>
  <c r="J38" i="16"/>
  <c r="J28" i="16"/>
  <c r="J59" i="16"/>
  <c r="J85" i="16"/>
  <c r="J82" i="16"/>
  <c r="J22" i="16"/>
  <c r="J39" i="16"/>
  <c r="J79" i="16"/>
  <c r="J34" i="16"/>
  <c r="J57" i="16"/>
  <c r="J68" i="16"/>
  <c r="J73" i="16"/>
  <c r="J117" i="16"/>
  <c r="J96" i="16"/>
  <c r="J107" i="16"/>
  <c r="J115" i="16"/>
  <c r="J102" i="16"/>
  <c r="J132" i="16"/>
  <c r="J147" i="16"/>
  <c r="J155" i="16"/>
  <c r="J163" i="16"/>
  <c r="J171" i="16"/>
  <c r="J179" i="16"/>
  <c r="J139" i="16"/>
  <c r="J185" i="16"/>
  <c r="J193" i="16"/>
  <c r="H23" i="16"/>
  <c r="H105" i="16"/>
  <c r="H32" i="16"/>
  <c r="H49" i="16"/>
  <c r="H70" i="16"/>
  <c r="H81" i="16"/>
  <c r="H139" i="16"/>
  <c r="H123" i="16"/>
  <c r="H185" i="16"/>
  <c r="H193" i="16"/>
  <c r="H149" i="16"/>
  <c r="H157" i="16"/>
  <c r="H165" i="16"/>
  <c r="H201" i="16"/>
  <c r="L76" i="16"/>
  <c r="H22" i="16"/>
  <c r="H27" i="16"/>
  <c r="H60" i="16"/>
  <c r="H89" i="16"/>
  <c r="H88" i="16"/>
  <c r="H31" i="16"/>
  <c r="H36" i="16"/>
  <c r="H41" i="16"/>
  <c r="H47" i="16"/>
  <c r="H96" i="16"/>
  <c r="H137" i="16"/>
  <c r="H69" i="16"/>
  <c r="H74" i="16"/>
  <c r="H79" i="16"/>
  <c r="H85" i="16"/>
  <c r="H99" i="16"/>
  <c r="H134" i="16"/>
  <c r="H117" i="16"/>
  <c r="H122" i="16"/>
  <c r="H127" i="16"/>
  <c r="H113" i="16"/>
  <c r="H183" i="16"/>
  <c r="H191" i="16"/>
  <c r="H202" i="16"/>
  <c r="H147" i="16"/>
  <c r="H155" i="16"/>
  <c r="H163" i="16"/>
  <c r="H171" i="16"/>
  <c r="H179" i="16"/>
  <c r="R30" i="16"/>
  <c r="R56" i="16"/>
  <c r="AD204" i="16"/>
  <c r="H28" i="16"/>
  <c r="H59" i="16"/>
  <c r="H37" i="16"/>
  <c r="H103" i="16"/>
  <c r="H75" i="16"/>
  <c r="H102" i="16"/>
  <c r="H118" i="16"/>
  <c r="H115" i="16"/>
  <c r="H141" i="16"/>
  <c r="H173" i="16"/>
  <c r="H55" i="16"/>
  <c r="H25" i="16"/>
  <c r="H48" i="16"/>
  <c r="H68" i="16"/>
  <c r="H54" i="16"/>
  <c r="H67" i="16"/>
  <c r="H33" i="16"/>
  <c r="H39" i="16"/>
  <c r="H44" i="16"/>
  <c r="H57" i="16"/>
  <c r="H130" i="16"/>
  <c r="H100" i="16"/>
  <c r="H71" i="16"/>
  <c r="H77" i="16"/>
  <c r="H82" i="16"/>
  <c r="H87" i="16"/>
  <c r="H129" i="16"/>
  <c r="H90" i="16"/>
  <c r="H119" i="16"/>
  <c r="H125" i="16"/>
  <c r="H109" i="16"/>
  <c r="H133" i="16"/>
  <c r="H187" i="16"/>
  <c r="H195" i="16"/>
  <c r="H143" i="16"/>
  <c r="H151" i="16"/>
  <c r="H159" i="16"/>
  <c r="H167" i="16"/>
  <c r="H175" i="16"/>
  <c r="H199" i="16"/>
  <c r="H64" i="16"/>
  <c r="H43" i="16"/>
  <c r="H97" i="16"/>
  <c r="H86" i="16"/>
  <c r="H107" i="16"/>
  <c r="H62" i="16"/>
  <c r="H26" i="16"/>
  <c r="H52" i="16"/>
  <c r="H63" i="16"/>
  <c r="H66" i="16"/>
  <c r="H30" i="16"/>
  <c r="H35" i="16"/>
  <c r="H40" i="16"/>
  <c r="H45" i="16"/>
  <c r="H65" i="16"/>
  <c r="H132" i="16"/>
  <c r="H135" i="16"/>
  <c r="H73" i="16"/>
  <c r="H78" i="16"/>
  <c r="H83" i="16"/>
  <c r="H94" i="16"/>
  <c r="H131" i="16"/>
  <c r="H91" i="16"/>
  <c r="H121" i="16"/>
  <c r="H126" i="16"/>
  <c r="H111" i="16"/>
  <c r="H181" i="16"/>
  <c r="H189" i="16"/>
  <c r="H197" i="16"/>
  <c r="H145" i="16"/>
  <c r="H153" i="16"/>
  <c r="H161" i="16"/>
  <c r="H169" i="16"/>
  <c r="H177" i="16"/>
  <c r="L38" i="16"/>
  <c r="L90" i="16"/>
  <c r="L109" i="16"/>
  <c r="L57" i="16"/>
  <c r="L73" i="16"/>
  <c r="L40" i="16"/>
  <c r="L112" i="16"/>
  <c r="L154" i="16"/>
  <c r="L61" i="16"/>
  <c r="L79" i="16"/>
  <c r="X198" i="16"/>
  <c r="X194" i="16"/>
  <c r="X190" i="16"/>
  <c r="X186" i="16"/>
  <c r="X182" i="16"/>
  <c r="X202" i="16"/>
  <c r="X134" i="16"/>
  <c r="X178" i="16"/>
  <c r="X174" i="16"/>
  <c r="X170" i="16"/>
  <c r="X166" i="16"/>
  <c r="X162" i="16"/>
  <c r="X158" i="16"/>
  <c r="X154" i="16"/>
  <c r="X150" i="16"/>
  <c r="X146" i="16"/>
  <c r="X142" i="16"/>
  <c r="X131" i="16"/>
  <c r="X135" i="16"/>
  <c r="X110" i="16"/>
  <c r="X105" i="16"/>
  <c r="X100" i="16"/>
  <c r="X118" i="16"/>
  <c r="X113" i="16"/>
  <c r="X88" i="16"/>
  <c r="X126" i="16"/>
  <c r="X99" i="16"/>
  <c r="X78" i="16"/>
  <c r="X92" i="16"/>
  <c r="X125" i="16"/>
  <c r="X65" i="16"/>
  <c r="X45" i="16"/>
  <c r="X41" i="16"/>
  <c r="X37" i="16"/>
  <c r="X33" i="16"/>
  <c r="X30" i="16"/>
  <c r="L23" i="16"/>
  <c r="AG23" i="16" s="1"/>
  <c r="L150" i="16"/>
  <c r="L49" i="16"/>
  <c r="L65" i="16"/>
  <c r="L28" i="16"/>
  <c r="L103" i="16"/>
  <c r="L53" i="16"/>
  <c r="L69" i="16"/>
  <c r="H108" i="16"/>
  <c r="H112" i="16"/>
  <c r="H116" i="16"/>
  <c r="H182" i="16"/>
  <c r="H186" i="16"/>
  <c r="H190" i="16"/>
  <c r="H194" i="16"/>
  <c r="H198" i="16"/>
  <c r="H142" i="16"/>
  <c r="H146" i="16"/>
  <c r="H150" i="16"/>
  <c r="H154" i="16"/>
  <c r="H158" i="16"/>
  <c r="H162" i="16"/>
  <c r="H166" i="16"/>
  <c r="H170" i="16"/>
  <c r="H174" i="16"/>
  <c r="H178" i="16"/>
  <c r="H200" i="16"/>
  <c r="R69" i="16"/>
  <c r="R52" i="16"/>
  <c r="R64" i="16"/>
  <c r="R68" i="16"/>
  <c r="R60" i="16"/>
  <c r="R70" i="16"/>
  <c r="H50" i="16"/>
  <c r="H24" i="16"/>
  <c r="H53" i="16"/>
  <c r="H56" i="16"/>
  <c r="H29" i="16"/>
  <c r="H51" i="16"/>
  <c r="H98" i="16"/>
  <c r="H58" i="16"/>
  <c r="H34" i="16"/>
  <c r="H38" i="16"/>
  <c r="H42" i="16"/>
  <c r="H46" i="16"/>
  <c r="H61" i="16"/>
  <c r="H128" i="16"/>
  <c r="H95" i="16"/>
  <c r="H136" i="16"/>
  <c r="H72" i="16"/>
  <c r="H76" i="16"/>
  <c r="H80" i="16"/>
  <c r="H84" i="16"/>
  <c r="H93" i="16"/>
  <c r="H104" i="16"/>
  <c r="H101" i="16"/>
  <c r="H92" i="16"/>
  <c r="H120" i="16"/>
  <c r="H124" i="16"/>
  <c r="H106" i="16"/>
  <c r="H110" i="16"/>
  <c r="H114" i="16"/>
  <c r="H138" i="16"/>
  <c r="H184" i="16"/>
  <c r="H188" i="16"/>
  <c r="H192" i="16"/>
  <c r="H196" i="16"/>
  <c r="H140" i="16"/>
  <c r="H144" i="16"/>
  <c r="H148" i="16"/>
  <c r="H152" i="16"/>
  <c r="H156" i="16"/>
  <c r="H160" i="16"/>
  <c r="H164" i="16"/>
  <c r="H168" i="16"/>
  <c r="H172" i="16"/>
  <c r="H176" i="16"/>
  <c r="H180" i="16"/>
  <c r="R26" i="16"/>
  <c r="R48" i="16"/>
  <c r="L85" i="16"/>
  <c r="L100" i="16"/>
  <c r="L158" i="16"/>
  <c r="L186" i="16"/>
  <c r="L96" i="16"/>
  <c r="L128" i="16"/>
  <c r="L132" i="16"/>
  <c r="L153" i="16"/>
  <c r="L178" i="16"/>
  <c r="L193" i="16"/>
  <c r="L124" i="16"/>
  <c r="AG124" i="16" s="1"/>
  <c r="L134" i="16"/>
  <c r="L144" i="16"/>
  <c r="L160" i="16"/>
  <c r="L167" i="16"/>
  <c r="L171" i="16"/>
  <c r="L184" i="16"/>
  <c r="L121" i="16"/>
  <c r="L143" i="16"/>
  <c r="L159" i="16"/>
  <c r="L187" i="16"/>
  <c r="AG187" i="16" s="1"/>
  <c r="L200" i="16"/>
  <c r="L198" i="16"/>
  <c r="L201" i="16"/>
  <c r="L35" i="16"/>
  <c r="AG35" i="16" s="1"/>
  <c r="L31" i="16"/>
  <c r="L24" i="16"/>
  <c r="AG24" i="16" s="1"/>
  <c r="L80" i="16"/>
  <c r="L146" i="16"/>
  <c r="L106" i="16"/>
  <c r="L116" i="16"/>
  <c r="L98" i="16"/>
  <c r="L108" i="16"/>
  <c r="L114" i="16"/>
  <c r="L48" i="16"/>
  <c r="L52" i="16"/>
  <c r="L56" i="16"/>
  <c r="L60" i="16"/>
  <c r="L64" i="16"/>
  <c r="L68" i="16"/>
  <c r="L72" i="16"/>
  <c r="L77" i="16"/>
  <c r="L83" i="16"/>
  <c r="L95" i="16"/>
  <c r="L142" i="16"/>
  <c r="L182" i="16"/>
  <c r="L93" i="16"/>
  <c r="L101" i="16"/>
  <c r="L131" i="16"/>
  <c r="L149" i="16"/>
  <c r="AG149" i="16" s="1"/>
  <c r="L174" i="16"/>
  <c r="L189" i="16"/>
  <c r="L123" i="16"/>
  <c r="L127" i="16"/>
  <c r="L140" i="16"/>
  <c r="L156" i="16"/>
  <c r="L166" i="16"/>
  <c r="L170" i="16"/>
  <c r="L177" i="16"/>
  <c r="L119" i="16"/>
  <c r="L137" i="16"/>
  <c r="L155" i="16"/>
  <c r="L183" i="16"/>
  <c r="L196" i="16"/>
  <c r="L197" i="16"/>
  <c r="L180" i="16"/>
  <c r="L44" i="16"/>
  <c r="AG44" i="16" s="1"/>
  <c r="L36" i="16"/>
  <c r="V204" i="16"/>
  <c r="F204" i="16"/>
  <c r="AG103" i="16"/>
  <c r="L22" i="16"/>
  <c r="L42" i="16"/>
  <c r="L39" i="16"/>
  <c r="AG39" i="16" s="1"/>
  <c r="L37" i="16"/>
  <c r="L117" i="16"/>
  <c r="AG117" i="16" s="1"/>
  <c r="L92" i="16"/>
  <c r="L115" i="16"/>
  <c r="L89" i="16"/>
  <c r="AG89" i="16" s="1"/>
  <c r="L107" i="16"/>
  <c r="L111" i="16"/>
  <c r="L47" i="16"/>
  <c r="AG47" i="16" s="1"/>
  <c r="L51" i="16"/>
  <c r="L55" i="16"/>
  <c r="L59" i="16"/>
  <c r="AG59" i="16" s="1"/>
  <c r="L63" i="16"/>
  <c r="L67" i="16"/>
  <c r="L71" i="16"/>
  <c r="L75" i="16"/>
  <c r="AG75" i="16" s="1"/>
  <c r="L82" i="16"/>
  <c r="L87" i="16"/>
  <c r="L138" i="16"/>
  <c r="L175" i="16"/>
  <c r="L194" i="16"/>
  <c r="L99" i="16"/>
  <c r="L130" i="16"/>
  <c r="L145" i="16"/>
  <c r="L161" i="16"/>
  <c r="L185" i="16"/>
  <c r="L122" i="16"/>
  <c r="L126" i="16"/>
  <c r="L139" i="16"/>
  <c r="L152" i="16"/>
  <c r="L165" i="16"/>
  <c r="L169" i="16"/>
  <c r="AG169" i="16" s="1"/>
  <c r="L173" i="16"/>
  <c r="AG173" i="16" s="1"/>
  <c r="L192" i="16"/>
  <c r="L135" i="16"/>
  <c r="L151" i="16"/>
  <c r="L176" i="16"/>
  <c r="L195" i="16"/>
  <c r="L203" i="16"/>
  <c r="L179" i="16"/>
  <c r="AG179" i="16" s="1"/>
  <c r="L84" i="16"/>
  <c r="L26" i="16"/>
  <c r="AB204" i="16"/>
  <c r="L33" i="16"/>
  <c r="AG33" i="16" s="1"/>
  <c r="L25" i="16"/>
  <c r="P204" i="16"/>
  <c r="AG90" i="16"/>
  <c r="AG112" i="16"/>
  <c r="AG182" i="16"/>
  <c r="Z204" i="16"/>
  <c r="L102" i="16"/>
  <c r="AG102" i="16" s="1"/>
  <c r="L29" i="16"/>
  <c r="L32" i="16"/>
  <c r="AG32" i="16" s="1"/>
  <c r="L78" i="16"/>
  <c r="T204" i="16"/>
  <c r="L104" i="16"/>
  <c r="L34" i="16"/>
  <c r="L91" i="16"/>
  <c r="L113" i="16"/>
  <c r="AG113" i="16" s="1"/>
  <c r="L88" i="16"/>
  <c r="L105" i="16"/>
  <c r="L110" i="16"/>
  <c r="AG110" i="16" s="1"/>
  <c r="L46" i="16"/>
  <c r="L50" i="16"/>
  <c r="L54" i="16"/>
  <c r="L58" i="16"/>
  <c r="AG58" i="16" s="1"/>
  <c r="L62" i="16"/>
  <c r="L66" i="16"/>
  <c r="L70" i="16"/>
  <c r="L74" i="16"/>
  <c r="AG74" i="16" s="1"/>
  <c r="L81" i="16"/>
  <c r="L86" i="16"/>
  <c r="L118" i="16"/>
  <c r="L162" i="16"/>
  <c r="AG162" i="16" s="1"/>
  <c r="L190" i="16"/>
  <c r="L97" i="16"/>
  <c r="L129" i="16"/>
  <c r="AG129" i="16" s="1"/>
  <c r="L141" i="16"/>
  <c r="AG141" i="16" s="1"/>
  <c r="L157" i="16"/>
  <c r="L181" i="16"/>
  <c r="L120" i="16"/>
  <c r="L125" i="16"/>
  <c r="AG125" i="16" s="1"/>
  <c r="L136" i="16"/>
  <c r="L148" i="16"/>
  <c r="L164" i="16"/>
  <c r="L168" i="16"/>
  <c r="L172" i="16"/>
  <c r="L188" i="16"/>
  <c r="L133" i="16"/>
  <c r="AG133" i="16" s="1"/>
  <c r="L147" i="16"/>
  <c r="AG147" i="16" s="1"/>
  <c r="L163" i="16"/>
  <c r="L191" i="16"/>
  <c r="L199" i="16"/>
  <c r="AG199" i="16" s="1"/>
  <c r="L202" i="16"/>
  <c r="AG202" i="16" s="1"/>
  <c r="L30" i="16"/>
  <c r="L45" i="16"/>
  <c r="L43" i="16"/>
  <c r="L41" i="16"/>
  <c r="AG41" i="16" s="1"/>
  <c r="L27" i="16"/>
  <c r="AG27" i="16" s="1"/>
  <c r="AG31" i="16"/>
  <c r="AG77" i="16"/>
  <c r="AG94" i="16"/>
  <c r="AG197" i="16"/>
  <c r="AG177" i="16"/>
  <c r="AG136" i="16" l="1"/>
  <c r="AG46" i="16"/>
  <c r="AG143" i="16"/>
  <c r="AG111" i="16"/>
  <c r="AG158" i="16"/>
  <c r="AG178" i="16"/>
  <c r="AG164" i="16"/>
  <c r="AG120" i="16"/>
  <c r="AG118" i="16"/>
  <c r="AG34" i="16"/>
  <c r="AG195" i="16"/>
  <c r="AG185" i="16"/>
  <c r="AG99" i="16"/>
  <c r="AG87" i="16"/>
  <c r="AG67" i="16"/>
  <c r="AG119" i="16"/>
  <c r="AG159" i="16"/>
  <c r="AG171" i="16"/>
  <c r="AG69" i="16"/>
  <c r="AG154" i="16"/>
  <c r="AG92" i="16"/>
  <c r="AG76" i="16"/>
  <c r="AG201" i="16"/>
  <c r="AG73" i="16"/>
  <c r="AG100" i="16"/>
  <c r="AG142" i="16"/>
  <c r="AG107" i="16"/>
  <c r="AG28" i="16"/>
  <c r="AG123" i="16"/>
  <c r="AG45" i="16"/>
  <c r="AG188" i="16"/>
  <c r="AG84" i="16"/>
  <c r="AG176" i="16"/>
  <c r="AG139" i="16"/>
  <c r="AG161" i="16"/>
  <c r="AG194" i="16"/>
  <c r="AG82" i="16"/>
  <c r="AG63" i="16"/>
  <c r="AG115" i="16"/>
  <c r="AG131" i="16"/>
  <c r="AG108" i="16"/>
  <c r="AG116" i="16"/>
  <c r="AG134" i="16"/>
  <c r="AG153" i="16"/>
  <c r="AG186" i="16"/>
  <c r="AG60" i="16"/>
  <c r="X204" i="16"/>
  <c r="AG40" i="16"/>
  <c r="AG184" i="16"/>
  <c r="AG70" i="16"/>
  <c r="AG105" i="16"/>
  <c r="AG192" i="16"/>
  <c r="AG170" i="16"/>
  <c r="AG38" i="16"/>
  <c r="AG150" i="16"/>
  <c r="AG49" i="16"/>
  <c r="AG56" i="16"/>
  <c r="AG146" i="16"/>
  <c r="AG106" i="16"/>
  <c r="AG48" i="16"/>
  <c r="AG57" i="16"/>
  <c r="R204" i="16"/>
  <c r="H204" i="16"/>
  <c r="AG166" i="16"/>
  <c r="AG53" i="16"/>
  <c r="AG61" i="16"/>
  <c r="AG65" i="16"/>
  <c r="AG109" i="16"/>
  <c r="AG54" i="16"/>
  <c r="AG122" i="16"/>
  <c r="AG85" i="16"/>
  <c r="AG137" i="16"/>
  <c r="AG155" i="16"/>
  <c r="AG79" i="16"/>
  <c r="AG130" i="16"/>
  <c r="AG144" i="16"/>
  <c r="AG127" i="16"/>
  <c r="AG64" i="16"/>
  <c r="AG189" i="16"/>
  <c r="AG167" i="16"/>
  <c r="AG43" i="16"/>
  <c r="AG165" i="16"/>
  <c r="N204" i="16"/>
  <c r="AG145" i="16"/>
  <c r="AG174" i="16"/>
  <c r="AG96" i="16"/>
  <c r="J204" i="16"/>
  <c r="AG198" i="16"/>
  <c r="AG132" i="16"/>
  <c r="AG25" i="16"/>
  <c r="AG191" i="16"/>
  <c r="AG148" i="16"/>
  <c r="AG181" i="16"/>
  <c r="AG97" i="16"/>
  <c r="AG86" i="16"/>
  <c r="AG66" i="16"/>
  <c r="AG50" i="16"/>
  <c r="AG88" i="16"/>
  <c r="AG104" i="16"/>
  <c r="AG29" i="16"/>
  <c r="AG151" i="16"/>
  <c r="AG126" i="16"/>
  <c r="AG175" i="16"/>
  <c r="AG42" i="16"/>
  <c r="AG36" i="16"/>
  <c r="AG196" i="16"/>
  <c r="AG156" i="16"/>
  <c r="AG101" i="16"/>
  <c r="AG95" i="16"/>
  <c r="AG68" i="16"/>
  <c r="AG52" i="16"/>
  <c r="AG98" i="16"/>
  <c r="AG80" i="16"/>
  <c r="AG200" i="16"/>
  <c r="AG121" i="16"/>
  <c r="AG160" i="16"/>
  <c r="AG193" i="16"/>
  <c r="AG128" i="16"/>
  <c r="AG30" i="16"/>
  <c r="AG163" i="16"/>
  <c r="AG172" i="16"/>
  <c r="AG157" i="16"/>
  <c r="AG190" i="16"/>
  <c r="AG81" i="16"/>
  <c r="AG62" i="16"/>
  <c r="AG203" i="16"/>
  <c r="AG135" i="16"/>
  <c r="AG138" i="16"/>
  <c r="AG71" i="16"/>
  <c r="AG55" i="16"/>
  <c r="AG183" i="16"/>
  <c r="AG140" i="16"/>
  <c r="AG83" i="16"/>
  <c r="AG168" i="16"/>
  <c r="AG91" i="16"/>
  <c r="AG78" i="16"/>
  <c r="AG26" i="16"/>
  <c r="AG152" i="16"/>
  <c r="AG51" i="16"/>
  <c r="AG37" i="16"/>
  <c r="AG93" i="16"/>
  <c r="AG180" i="16"/>
  <c r="AG114" i="16"/>
  <c r="AG72" i="16"/>
  <c r="L204" i="16"/>
  <c r="AG22" i="16"/>
  <c r="AG204" i="16" l="1"/>
  <c r="E11" i="12"/>
  <c r="E12" i="12"/>
  <c r="E14" i="12"/>
  <c r="E15" i="12"/>
  <c r="E16" i="12"/>
  <c r="E17" i="12"/>
  <c r="E18" i="12"/>
  <c r="E20" i="12"/>
  <c r="E21" i="12"/>
  <c r="E22" i="12"/>
  <c r="E23" i="12"/>
  <c r="E24" i="12"/>
  <c r="E26" i="12"/>
  <c r="E27" i="12"/>
  <c r="E28" i="12"/>
  <c r="E29" i="12"/>
  <c r="E30" i="12"/>
  <c r="E32" i="12"/>
  <c r="E33" i="12"/>
  <c r="E34" i="12"/>
  <c r="E35" i="12"/>
  <c r="E36" i="12"/>
  <c r="E37" i="12"/>
  <c r="E38" i="12"/>
  <c r="E39" i="12"/>
  <c r="E40" i="12"/>
  <c r="E41" i="12"/>
  <c r="E10" i="12"/>
  <c r="D42" i="12"/>
  <c r="Q578" i="9" l="1"/>
  <c r="O579" i="1" s="1"/>
  <c r="E19" i="12"/>
  <c r="Q11" i="9" l="1"/>
  <c r="O12" i="1" s="1"/>
  <c r="Q12" i="9"/>
  <c r="O13" i="1" s="1"/>
  <c r="Q13" i="9"/>
  <c r="O14" i="1" s="1"/>
  <c r="Q14" i="9"/>
  <c r="O15" i="1" s="1"/>
  <c r="Q15" i="9"/>
  <c r="O16" i="1" s="1"/>
  <c r="Q16" i="9"/>
  <c r="O17" i="1" s="1"/>
  <c r="Q17" i="9"/>
  <c r="O18" i="1" s="1"/>
  <c r="Q22" i="9"/>
  <c r="O23" i="1" s="1"/>
  <c r="Q27" i="9"/>
  <c r="O28" i="1" s="1"/>
  <c r="Q29" i="9"/>
  <c r="O30" i="1" s="1"/>
  <c r="Q37" i="9"/>
  <c r="O38" i="1" s="1"/>
  <c r="Q38" i="9"/>
  <c r="O39" i="1" s="1"/>
  <c r="Q53" i="9"/>
  <c r="O54" i="1" s="1"/>
  <c r="Q54" i="9"/>
  <c r="O55" i="1" s="1"/>
  <c r="Q57" i="9"/>
  <c r="O58" i="1" s="1"/>
  <c r="Q63" i="9"/>
  <c r="O64" i="1" s="1"/>
  <c r="Q65" i="9"/>
  <c r="O66" i="1" s="1"/>
  <c r="Q70" i="9"/>
  <c r="O71" i="1" s="1"/>
  <c r="Q71" i="9"/>
  <c r="O72" i="1" s="1"/>
  <c r="Q73" i="9"/>
  <c r="O74" i="1" s="1"/>
  <c r="Q86" i="9"/>
  <c r="O87" i="1" s="1"/>
  <c r="Q91" i="9"/>
  <c r="O92" i="1" s="1"/>
  <c r="Q93" i="9"/>
  <c r="O94" i="1" s="1"/>
  <c r="Q101" i="9"/>
  <c r="O102" i="1" s="1"/>
  <c r="Q109" i="9"/>
  <c r="O110" i="1" s="1"/>
  <c r="Q117" i="9"/>
  <c r="O118" i="1" s="1"/>
  <c r="Q127" i="9"/>
  <c r="O128" i="1" s="1"/>
  <c r="Q129" i="9"/>
  <c r="O130" i="1" s="1"/>
  <c r="Q134" i="9"/>
  <c r="O135" i="1" s="1"/>
  <c r="Q135" i="9"/>
  <c r="O136" i="1" s="1"/>
  <c r="Q137" i="9"/>
  <c r="O138" i="1" s="1"/>
  <c r="Q145" i="9"/>
  <c r="O146" i="1" s="1"/>
  <c r="Q150" i="9"/>
  <c r="O151" i="1" s="1"/>
  <c r="Q155" i="9"/>
  <c r="O156" i="1" s="1"/>
  <c r="Q157" i="9"/>
  <c r="O158" i="1" s="1"/>
  <c r="Q171" i="9"/>
  <c r="O172" i="1" s="1"/>
  <c r="Q172" i="9"/>
  <c r="O173" i="1" s="1"/>
  <c r="Q175" i="9"/>
  <c r="O176" i="1" s="1"/>
  <c r="Q178" i="9"/>
  <c r="O179" i="1" s="1"/>
  <c r="Q182" i="9"/>
  <c r="O183" i="1" s="1"/>
  <c r="Q183" i="9"/>
  <c r="O184" i="1" s="1"/>
  <c r="Q184" i="9"/>
  <c r="O185" i="1" s="1"/>
  <c r="Q191" i="9"/>
  <c r="O192" i="1" s="1"/>
  <c r="Q192" i="9"/>
  <c r="O193" i="1" s="1"/>
  <c r="Q194" i="9"/>
  <c r="O195" i="1" s="1"/>
  <c r="Q198" i="9"/>
  <c r="O199" i="1" s="1"/>
  <c r="Q199" i="9"/>
  <c r="O200" i="1" s="1"/>
  <c r="Q204" i="9"/>
  <c r="O205" i="1" s="1"/>
  <c r="Q207" i="9"/>
  <c r="O208" i="1" s="1"/>
  <c r="Q210" i="9"/>
  <c r="O211" i="1" s="1"/>
  <c r="Q211" i="9"/>
  <c r="O212" i="1" s="1"/>
  <c r="Q219" i="9"/>
  <c r="O220" i="1" s="1"/>
  <c r="Q222" i="9"/>
  <c r="O223" i="1" s="1"/>
  <c r="Q227" i="9"/>
  <c r="O228" i="1" s="1"/>
  <c r="Q228" i="9"/>
  <c r="O229" i="1" s="1"/>
  <c r="Q230" i="9"/>
  <c r="O231" i="1" s="1"/>
  <c r="Q231" i="9"/>
  <c r="O232" i="1" s="1"/>
  <c r="Q235" i="9"/>
  <c r="O236" i="1" s="1"/>
  <c r="Q238" i="9"/>
  <c r="O239" i="1" s="1"/>
  <c r="Q239" i="9"/>
  <c r="O240" i="1" s="1"/>
  <c r="Q240" i="9"/>
  <c r="O241" i="1" s="1"/>
  <c r="Q242" i="9"/>
  <c r="O243" i="1" s="1"/>
  <c r="Q243" i="9"/>
  <c r="O244" i="1" s="1"/>
  <c r="Q246" i="9"/>
  <c r="O247" i="1" s="1"/>
  <c r="Q247" i="9"/>
  <c r="O248" i="1" s="1"/>
  <c r="Q251" i="9"/>
  <c r="O252" i="1" s="1"/>
  <c r="Q252" i="9"/>
  <c r="O253" i="1" s="1"/>
  <c r="Q255" i="9"/>
  <c r="O256" i="1" s="1"/>
  <c r="Q258" i="9"/>
  <c r="O259" i="1" s="1"/>
  <c r="Q259" i="9"/>
  <c r="O260" i="1" s="1"/>
  <c r="Q262" i="9"/>
  <c r="O263" i="1" s="1"/>
  <c r="Q263" i="9"/>
  <c r="O264" i="1" s="1"/>
  <c r="Q264" i="9"/>
  <c r="O265" i="1" s="1"/>
  <c r="Q267" i="9"/>
  <c r="O268" i="1" s="1"/>
  <c r="Q270" i="9"/>
  <c r="O271" i="1" s="1"/>
  <c r="Q271" i="9"/>
  <c r="O272" i="1" s="1"/>
  <c r="Q274" i="9"/>
  <c r="O275" i="1" s="1"/>
  <c r="Q276" i="9"/>
  <c r="O277" i="1" s="1"/>
  <c r="Q278" i="9"/>
  <c r="O279" i="1" s="1"/>
  <c r="Q279" i="9"/>
  <c r="O280" i="1" s="1"/>
  <c r="Q280" i="9"/>
  <c r="O281" i="1" s="1"/>
  <c r="Q283" i="9"/>
  <c r="O284" i="1" s="1"/>
  <c r="Q286" i="9"/>
  <c r="O287" i="1" s="1"/>
  <c r="Q287" i="9"/>
  <c r="O288" i="1" s="1"/>
  <c r="Q288" i="9"/>
  <c r="O289" i="1" s="1"/>
  <c r="Q290" i="9"/>
  <c r="O291" i="1" s="1"/>
  <c r="Q291" i="9"/>
  <c r="O292" i="1" s="1"/>
  <c r="Q292" i="9"/>
  <c r="O293" i="1" s="1"/>
  <c r="Q294" i="9"/>
  <c r="O295" i="1" s="1"/>
  <c r="Q295" i="9"/>
  <c r="O296" i="1" s="1"/>
  <c r="Q299" i="9"/>
  <c r="O300" i="1" s="1"/>
  <c r="Q302" i="9"/>
  <c r="O303" i="1" s="1"/>
  <c r="Q303" i="9"/>
  <c r="O304" i="1" s="1"/>
  <c r="Q304" i="9"/>
  <c r="O305" i="1" s="1"/>
  <c r="Q306" i="9"/>
  <c r="O307" i="1" s="1"/>
  <c r="Q307" i="9"/>
  <c r="O308" i="1" s="1"/>
  <c r="Q308" i="9"/>
  <c r="O309" i="1" s="1"/>
  <c r="Q310" i="9"/>
  <c r="O311" i="1" s="1"/>
  <c r="Q311" i="9"/>
  <c r="O312" i="1" s="1"/>
  <c r="Q312" i="9"/>
  <c r="O313" i="1" s="1"/>
  <c r="Q314" i="9"/>
  <c r="O315" i="1" s="1"/>
  <c r="Q315" i="9"/>
  <c r="O316" i="1" s="1"/>
  <c r="Q316" i="9"/>
  <c r="O317" i="1" s="1"/>
  <c r="Q320" i="9"/>
  <c r="O321" i="1" s="1"/>
  <c r="Q322" i="9"/>
  <c r="O323" i="1" s="1"/>
  <c r="Q323" i="9"/>
  <c r="O324" i="1" s="1"/>
  <c r="Q324" i="9"/>
  <c r="O325" i="1" s="1"/>
  <c r="Q326" i="9"/>
  <c r="O327" i="1" s="1"/>
  <c r="Q328" i="9"/>
  <c r="O329" i="1" s="1"/>
  <c r="Q331" i="9"/>
  <c r="O332" i="1" s="1"/>
  <c r="Q332" i="9"/>
  <c r="O333" i="1" s="1"/>
  <c r="Q334" i="9"/>
  <c r="O335" i="1" s="1"/>
  <c r="Q335" i="9"/>
  <c r="O336" i="1" s="1"/>
  <c r="Q336" i="9"/>
  <c r="O337" i="1" s="1"/>
  <c r="Q338" i="9"/>
  <c r="O339" i="1" s="1"/>
  <c r="Q339" i="9"/>
  <c r="O340" i="1" s="1"/>
  <c r="Q340" i="9"/>
  <c r="O341" i="1" s="1"/>
  <c r="Q342" i="9"/>
  <c r="O343" i="1" s="1"/>
  <c r="Q344" i="9"/>
  <c r="O345" i="1" s="1"/>
  <c r="Q346" i="9"/>
  <c r="O347" i="1" s="1"/>
  <c r="Q347" i="9"/>
  <c r="O348" i="1" s="1"/>
  <c r="Q348" i="9"/>
  <c r="O349" i="1" s="1"/>
  <c r="Q352" i="9"/>
  <c r="O353" i="1" s="1"/>
  <c r="Q354" i="9"/>
  <c r="O355" i="1" s="1"/>
  <c r="Q355" i="9"/>
  <c r="O356" i="1" s="1"/>
  <c r="Q356" i="9"/>
  <c r="O357" i="1" s="1"/>
  <c r="Q358" i="9"/>
  <c r="O359" i="1" s="1"/>
  <c r="Q360" i="9"/>
  <c r="O361" i="1" s="1"/>
  <c r="Q363" i="9"/>
  <c r="O364" i="1" s="1"/>
  <c r="Q364" i="9"/>
  <c r="O365" i="1" s="1"/>
  <c r="Q366" i="9"/>
  <c r="O367" i="1" s="1"/>
  <c r="Q367" i="9"/>
  <c r="O368" i="1" s="1"/>
  <c r="Q368" i="9"/>
  <c r="O369" i="1" s="1"/>
  <c r="Q370" i="9"/>
  <c r="O371" i="1" s="1"/>
  <c r="Q371" i="9"/>
  <c r="O372" i="1" s="1"/>
  <c r="Q372" i="9"/>
  <c r="O373" i="1" s="1"/>
  <c r="Q374" i="9"/>
  <c r="O375" i="1" s="1"/>
  <c r="Q376" i="9"/>
  <c r="O377" i="1" s="1"/>
  <c r="Q379" i="9"/>
  <c r="O380" i="1" s="1"/>
  <c r="Q380" i="9"/>
  <c r="O381" i="1" s="1"/>
  <c r="Q382" i="9"/>
  <c r="O383" i="1" s="1"/>
  <c r="Q384" i="9"/>
  <c r="O385" i="1" s="1"/>
  <c r="Q386" i="9"/>
  <c r="O387" i="1" s="1"/>
  <c r="Q387" i="9"/>
  <c r="O388" i="1" s="1"/>
  <c r="Q388" i="9"/>
  <c r="O389" i="1" s="1"/>
  <c r="Q390" i="9"/>
  <c r="O391" i="1" s="1"/>
  <c r="Q391" i="9"/>
  <c r="O392" i="1" s="1"/>
  <c r="Q392" i="9"/>
  <c r="O393" i="1" s="1"/>
  <c r="Q394" i="9"/>
  <c r="O395" i="1" s="1"/>
  <c r="Q395" i="9"/>
  <c r="O396" i="1" s="1"/>
  <c r="Q396" i="9"/>
  <c r="O397" i="1" s="1"/>
  <c r="Q399" i="9"/>
  <c r="O400" i="1" s="1"/>
  <c r="Q400" i="9"/>
  <c r="O401" i="1" s="1"/>
  <c r="Q402" i="9"/>
  <c r="O403" i="1" s="1"/>
  <c r="Q403" i="9"/>
  <c r="O404" i="1" s="1"/>
  <c r="Q404" i="9"/>
  <c r="O405" i="1" s="1"/>
  <c r="Q406" i="9"/>
  <c r="O407" i="1" s="1"/>
  <c r="Q407" i="9"/>
  <c r="O408" i="1" s="1"/>
  <c r="Q408" i="9"/>
  <c r="O409" i="1" s="1"/>
  <c r="Q410" i="9"/>
  <c r="O411" i="1" s="1"/>
  <c r="Q411" i="9"/>
  <c r="O412" i="1" s="1"/>
  <c r="Q412" i="9"/>
  <c r="O413" i="1" s="1"/>
  <c r="Q415" i="9"/>
  <c r="O416" i="1" s="1"/>
  <c r="Q416" i="9"/>
  <c r="O417" i="1" s="1"/>
  <c r="Q418" i="9"/>
  <c r="O419" i="1" s="1"/>
  <c r="Q419" i="9"/>
  <c r="O420" i="1" s="1"/>
  <c r="Q420" i="9"/>
  <c r="O421" i="1" s="1"/>
  <c r="Q422" i="9"/>
  <c r="O423" i="1" s="1"/>
  <c r="Q423" i="9"/>
  <c r="O424" i="1" s="1"/>
  <c r="Q424" i="9"/>
  <c r="O425" i="1" s="1"/>
  <c r="Q426" i="9"/>
  <c r="O427" i="1" s="1"/>
  <c r="Q427" i="9"/>
  <c r="O428" i="1" s="1"/>
  <c r="Q428" i="9"/>
  <c r="O429" i="1" s="1"/>
  <c r="Q430" i="9"/>
  <c r="O431" i="1" s="1"/>
  <c r="Q431" i="9"/>
  <c r="O432" i="1" s="1"/>
  <c r="Q432" i="9"/>
  <c r="O433" i="1" s="1"/>
  <c r="Q435" i="9"/>
  <c r="O436" i="1" s="1"/>
  <c r="Q436" i="9"/>
  <c r="O437" i="1" s="1"/>
  <c r="Q438" i="9"/>
  <c r="O439" i="1" s="1"/>
  <c r="Q439" i="9"/>
  <c r="O440" i="1" s="1"/>
  <c r="Q440" i="9"/>
  <c r="O441" i="1" s="1"/>
  <c r="Q442" i="9"/>
  <c r="O443" i="1" s="1"/>
  <c r="Q443" i="9"/>
  <c r="O444" i="1" s="1"/>
  <c r="Q444" i="9"/>
  <c r="O445" i="1" s="1"/>
  <c r="Q446" i="9"/>
  <c r="O447" i="1" s="1"/>
  <c r="Q447" i="9"/>
  <c r="O448" i="1" s="1"/>
  <c r="Q448" i="9"/>
  <c r="O449" i="1" s="1"/>
  <c r="Q450" i="9"/>
  <c r="O451" i="1" s="1"/>
  <c r="Q451" i="9"/>
  <c r="O452" i="1" s="1"/>
  <c r="Q452" i="9"/>
  <c r="O453" i="1" s="1"/>
  <c r="Q455" i="9"/>
  <c r="O456" i="1" s="1"/>
  <c r="Q456" i="9"/>
  <c r="O457" i="1" s="1"/>
  <c r="Q458" i="9"/>
  <c r="O459" i="1" s="1"/>
  <c r="Q460" i="9"/>
  <c r="O461" i="1" s="1"/>
  <c r="Q462" i="9"/>
  <c r="O463" i="1" s="1"/>
  <c r="Q463" i="9"/>
  <c r="O464" i="1" s="1"/>
  <c r="Q464" i="9"/>
  <c r="O465" i="1" s="1"/>
  <c r="Q466" i="9"/>
  <c r="O467" i="1" s="1"/>
  <c r="Q467" i="9"/>
  <c r="O468" i="1" s="1"/>
  <c r="Q468" i="9"/>
  <c r="O469" i="1" s="1"/>
  <c r="Q471" i="9"/>
  <c r="O472" i="1" s="1"/>
  <c r="Q472" i="9"/>
  <c r="O473" i="1" s="1"/>
  <c r="Q474" i="9"/>
  <c r="O475" i="1" s="1"/>
  <c r="Q475" i="9"/>
  <c r="O476" i="1" s="1"/>
  <c r="Q476" i="9"/>
  <c r="O477" i="1" s="1"/>
  <c r="Q478" i="9"/>
  <c r="O479" i="1" s="1"/>
  <c r="Q479" i="9"/>
  <c r="O480" i="1" s="1"/>
  <c r="Q480" i="9"/>
  <c r="O481" i="1" s="1"/>
  <c r="Q482" i="9"/>
  <c r="O483" i="1" s="1"/>
  <c r="Q483" i="9"/>
  <c r="O484" i="1" s="1"/>
  <c r="Q484" i="9"/>
  <c r="O485" i="1" s="1"/>
  <c r="Q487" i="9"/>
  <c r="O488" i="1" s="1"/>
  <c r="Q488" i="9"/>
  <c r="O489" i="1" s="1"/>
  <c r="Q492" i="9"/>
  <c r="O493" i="1" s="1"/>
  <c r="Q494" i="9"/>
  <c r="O495" i="1" s="1"/>
  <c r="Q496" i="9"/>
  <c r="O497" i="1" s="1"/>
  <c r="Q498" i="9"/>
  <c r="O499" i="1" s="1"/>
  <c r="Q500" i="9"/>
  <c r="O501" i="1" s="1"/>
  <c r="Q502" i="9"/>
  <c r="O503" i="1" s="1"/>
  <c r="Q504" i="9"/>
  <c r="O505" i="1" s="1"/>
  <c r="Q506" i="9"/>
  <c r="O507" i="1" s="1"/>
  <c r="Q508" i="9"/>
  <c r="O509" i="1" s="1"/>
  <c r="Q510" i="9"/>
  <c r="O511" i="1" s="1"/>
  <c r="Q512" i="9"/>
  <c r="O513" i="1" s="1"/>
  <c r="Q514" i="9"/>
  <c r="O515" i="1" s="1"/>
  <c r="Q516" i="9"/>
  <c r="O517" i="1" s="1"/>
  <c r="Q518" i="9"/>
  <c r="O519" i="1" s="1"/>
  <c r="Q520" i="9"/>
  <c r="O521" i="1" s="1"/>
  <c r="Q522" i="9"/>
  <c r="O523" i="1" s="1"/>
  <c r="Q524" i="9"/>
  <c r="O525" i="1" s="1"/>
  <c r="Q526" i="9"/>
  <c r="O527" i="1" s="1"/>
  <c r="Q530" i="9"/>
  <c r="O531" i="1" s="1"/>
  <c r="Q532" i="9"/>
  <c r="O533" i="1" s="1"/>
  <c r="Q534" i="9"/>
  <c r="O535" i="1" s="1"/>
  <c r="Q536" i="9"/>
  <c r="O537" i="1" s="1"/>
  <c r="Q538" i="9"/>
  <c r="O539" i="1" s="1"/>
  <c r="Q540" i="9"/>
  <c r="O541" i="1" s="1"/>
  <c r="Q542" i="9"/>
  <c r="O543" i="1" s="1"/>
  <c r="Q544" i="9"/>
  <c r="O545" i="1" s="1"/>
  <c r="Q546" i="9"/>
  <c r="O547" i="1" s="1"/>
  <c r="Q548" i="9"/>
  <c r="O549" i="1" s="1"/>
  <c r="Q550" i="9"/>
  <c r="O551" i="1" s="1"/>
  <c r="Q552" i="9"/>
  <c r="O553" i="1" s="1"/>
  <c r="Q554" i="9"/>
  <c r="O555" i="1" s="1"/>
  <c r="Q556" i="9"/>
  <c r="O557" i="1" s="1"/>
  <c r="Q558" i="9"/>
  <c r="O559" i="1" s="1"/>
  <c r="Q560" i="9"/>
  <c r="O561" i="1" s="1"/>
  <c r="Q562" i="9"/>
  <c r="O563" i="1" s="1"/>
  <c r="Q564" i="9"/>
  <c r="O565" i="1" s="1"/>
  <c r="Q566" i="9"/>
  <c r="O567" i="1" s="1"/>
  <c r="Q568" i="9"/>
  <c r="O569" i="1" s="1"/>
  <c r="Q570" i="9"/>
  <c r="O571" i="1" s="1"/>
  <c r="Q572" i="9"/>
  <c r="O573" i="1" s="1"/>
  <c r="Q574" i="9"/>
  <c r="O575" i="1" s="1"/>
  <c r="Q576" i="9"/>
  <c r="O577" i="1" s="1"/>
  <c r="Q580" i="9"/>
  <c r="O581" i="1" s="1"/>
  <c r="Q582" i="9"/>
  <c r="O583" i="1" s="1"/>
  <c r="Q584" i="9"/>
  <c r="O585" i="1" s="1"/>
  <c r="Q586" i="9"/>
  <c r="O587" i="1" s="1"/>
  <c r="Q588" i="9"/>
  <c r="O589" i="1" s="1"/>
  <c r="Q590" i="9"/>
  <c r="O591" i="1" s="1"/>
  <c r="Q592" i="9"/>
  <c r="O593" i="1" s="1"/>
  <c r="Q594" i="9"/>
  <c r="O595" i="1" s="1"/>
  <c r="Q598" i="9"/>
  <c r="O599" i="1" s="1"/>
  <c r="Q600" i="9"/>
  <c r="O601" i="1" s="1"/>
  <c r="Q602" i="9"/>
  <c r="O603" i="1" s="1"/>
  <c r="Q604" i="9"/>
  <c r="O605" i="1" s="1"/>
  <c r="Q606" i="9"/>
  <c r="O607" i="1" s="1"/>
  <c r="Q608" i="9"/>
  <c r="O609" i="1" s="1"/>
  <c r="Q610" i="9"/>
  <c r="O611" i="1" s="1"/>
  <c r="Q612" i="9"/>
  <c r="O613" i="1" s="1"/>
  <c r="Q614" i="9"/>
  <c r="O615" i="1" s="1"/>
  <c r="Q616" i="9"/>
  <c r="O617" i="1" s="1"/>
  <c r="Q618" i="9"/>
  <c r="O619" i="1" s="1"/>
  <c r="Q620" i="9"/>
  <c r="O621" i="1" s="1"/>
  <c r="Q622" i="9"/>
  <c r="O623" i="1" s="1"/>
  <c r="Q624" i="9"/>
  <c r="O625" i="1" s="1"/>
  <c r="Q626" i="9"/>
  <c r="O627" i="1" s="1"/>
  <c r="Q628" i="9"/>
  <c r="O629" i="1" s="1"/>
  <c r="Q630" i="9"/>
  <c r="O631" i="1" s="1"/>
  <c r="Q632" i="9"/>
  <c r="O633" i="1" s="1"/>
  <c r="Q634" i="9"/>
  <c r="O635" i="1" s="1"/>
  <c r="Q638" i="9"/>
  <c r="O639" i="1" s="1"/>
  <c r="Q640" i="9"/>
  <c r="O641" i="1" s="1"/>
  <c r="Q642" i="9"/>
  <c r="O643" i="1" s="1"/>
  <c r="Q644" i="9"/>
  <c r="O645" i="1" s="1"/>
  <c r="Q646" i="9"/>
  <c r="O647" i="1" s="1"/>
  <c r="Q648" i="9"/>
  <c r="O649" i="1" s="1"/>
  <c r="Q650" i="9"/>
  <c r="O651" i="1" s="1"/>
  <c r="Q654" i="9"/>
  <c r="O655" i="1" s="1"/>
  <c r="Q656" i="9"/>
  <c r="O657" i="1" s="1"/>
  <c r="Q658" i="9"/>
  <c r="O659" i="1" s="1"/>
  <c r="Q660" i="9"/>
  <c r="O661" i="1" s="1"/>
  <c r="Q662" i="9"/>
  <c r="O663" i="1" s="1"/>
  <c r="Q664" i="9"/>
  <c r="O665" i="1" s="1"/>
  <c r="Q666" i="9"/>
  <c r="O667" i="1" s="1"/>
  <c r="Q670" i="9"/>
  <c r="O671" i="1" s="1"/>
  <c r="Q672" i="9"/>
  <c r="O673" i="1" s="1"/>
  <c r="Q674" i="9"/>
  <c r="O675" i="1" s="1"/>
  <c r="Q676" i="9"/>
  <c r="O677" i="1" s="1"/>
  <c r="Q678" i="9"/>
  <c r="O679" i="1" s="1"/>
  <c r="Q680" i="9"/>
  <c r="O681" i="1" s="1"/>
  <c r="Q682" i="9"/>
  <c r="O683" i="1" s="1"/>
  <c r="Q684" i="9"/>
  <c r="O685" i="1" s="1"/>
  <c r="Q686" i="9"/>
  <c r="O687" i="1" s="1"/>
  <c r="Q688" i="9"/>
  <c r="O689" i="1" s="1"/>
  <c r="Q690" i="9"/>
  <c r="O691" i="1" s="1"/>
  <c r="Q692" i="9"/>
  <c r="O693" i="1" s="1"/>
  <c r="Q694" i="9"/>
  <c r="O695" i="1" s="1"/>
  <c r="Q696" i="9"/>
  <c r="O697" i="1" s="1"/>
  <c r="Q698" i="9"/>
  <c r="O699" i="1" s="1"/>
  <c r="Q700" i="9"/>
  <c r="O701" i="1" s="1"/>
  <c r="Q702" i="9"/>
  <c r="O703" i="1" s="1"/>
  <c r="Q704" i="9"/>
  <c r="O705" i="1" s="1"/>
  <c r="Q706" i="9"/>
  <c r="O707" i="1" s="1"/>
  <c r="Q708" i="9"/>
  <c r="O709" i="1" s="1"/>
  <c r="Q710" i="9"/>
  <c r="O711" i="1" s="1"/>
  <c r="Q712" i="9"/>
  <c r="O713" i="1" s="1"/>
  <c r="Q714" i="9"/>
  <c r="O715" i="1" s="1"/>
  <c r="Q716" i="9"/>
  <c r="O717" i="1" s="1"/>
  <c r="Q718" i="9"/>
  <c r="O719" i="1" s="1"/>
  <c r="Q720" i="9"/>
  <c r="O721" i="1" s="1"/>
  <c r="Q722" i="9"/>
  <c r="O723" i="1" s="1"/>
  <c r="Q724" i="9"/>
  <c r="O725" i="1" s="1"/>
  <c r="Q790" i="9"/>
  <c r="O791" i="1" s="1"/>
  <c r="Q792" i="9"/>
  <c r="O793" i="1" s="1"/>
  <c r="Q794" i="9"/>
  <c r="O795" i="1" s="1"/>
  <c r="Q796" i="9"/>
  <c r="O797" i="1" s="1"/>
  <c r="Q798" i="9"/>
  <c r="O799" i="1" s="1"/>
  <c r="Q800" i="9"/>
  <c r="O801" i="1" s="1"/>
  <c r="Q802" i="9"/>
  <c r="O803" i="1" s="1"/>
  <c r="Q804" i="9"/>
  <c r="O805" i="1" s="1"/>
  <c r="Q806" i="9"/>
  <c r="O807" i="1" s="1"/>
  <c r="Q808" i="9"/>
  <c r="O809" i="1" s="1"/>
  <c r="Q810" i="9"/>
  <c r="O811" i="1" s="1"/>
  <c r="Q812" i="9"/>
  <c r="O813" i="1" s="1"/>
  <c r="Q814" i="9"/>
  <c r="O815" i="1" s="1"/>
  <c r="Q816" i="9"/>
  <c r="O817" i="1" s="1"/>
  <c r="Q818" i="9"/>
  <c r="O819" i="1" s="1"/>
  <c r="Q820" i="9"/>
  <c r="O821" i="1" s="1"/>
  <c r="Q822" i="9"/>
  <c r="O823" i="1" s="1"/>
  <c r="Q824" i="9"/>
  <c r="O825" i="1" s="1"/>
  <c r="Q826" i="9"/>
  <c r="O827" i="1" s="1"/>
  <c r="Q828" i="9"/>
  <c r="O829" i="1" s="1"/>
  <c r="Q830" i="9"/>
  <c r="O831" i="1" s="1"/>
  <c r="Q832" i="9"/>
  <c r="O833" i="1" s="1"/>
  <c r="Q834" i="9"/>
  <c r="O835" i="1" s="1"/>
  <c r="Q836" i="9"/>
  <c r="O837" i="1" s="1"/>
  <c r="Q838" i="9"/>
  <c r="O839" i="1" s="1"/>
  <c r="Q840" i="9"/>
  <c r="O841" i="1" s="1"/>
  <c r="Q842" i="9"/>
  <c r="O843" i="1" s="1"/>
  <c r="Q844" i="9"/>
  <c r="O845" i="1" s="1"/>
  <c r="Q846" i="9"/>
  <c r="O847" i="1" s="1"/>
  <c r="Q848" i="9"/>
  <c r="O849" i="1" s="1"/>
  <c r="Q850" i="9"/>
  <c r="O851" i="1" s="1"/>
  <c r="Q852" i="9"/>
  <c r="O853" i="1" s="1"/>
  <c r="Q854" i="9"/>
  <c r="O855" i="1" s="1"/>
  <c r="Q856" i="9"/>
  <c r="O857" i="1" s="1"/>
  <c r="Q858" i="9"/>
  <c r="O859" i="1" s="1"/>
  <c r="Q860" i="9"/>
  <c r="O861" i="1" s="1"/>
  <c r="Q862" i="9"/>
  <c r="O863" i="1" s="1"/>
  <c r="Q864" i="9"/>
  <c r="O865" i="1" s="1"/>
  <c r="Q866" i="9"/>
  <c r="O867" i="1" s="1"/>
  <c r="Q868" i="9"/>
  <c r="O869" i="1" s="1"/>
  <c r="Q870" i="9"/>
  <c r="O871" i="1" s="1"/>
  <c r="Q872" i="9"/>
  <c r="O873" i="1" s="1"/>
  <c r="Q874" i="9"/>
  <c r="O875" i="1" s="1"/>
  <c r="Q876" i="9"/>
  <c r="O877" i="1" s="1"/>
  <c r="Q878" i="9"/>
  <c r="O879" i="1" s="1"/>
  <c r="Q880" i="9"/>
  <c r="O881" i="1" s="1"/>
  <c r="Q882" i="9"/>
  <c r="O883" i="1" s="1"/>
  <c r="Q884" i="9"/>
  <c r="O885" i="1" s="1"/>
  <c r="Q886" i="9"/>
  <c r="O887" i="1" s="1"/>
  <c r="Q888" i="9"/>
  <c r="O889" i="1" s="1"/>
  <c r="Q890" i="9"/>
  <c r="O891" i="1" s="1"/>
  <c r="Q892" i="9"/>
  <c r="O893" i="1" s="1"/>
  <c r="Q894" i="9"/>
  <c r="O895" i="1" s="1"/>
  <c r="Q896" i="9"/>
  <c r="O897" i="1" s="1"/>
  <c r="Q898" i="9"/>
  <c r="O899" i="1" s="1"/>
  <c r="Q900" i="9"/>
  <c r="O901" i="1" s="1"/>
  <c r="Q902" i="9"/>
  <c r="O903" i="1" s="1"/>
  <c r="Q904" i="9"/>
  <c r="O905" i="1" s="1"/>
  <c r="Q906" i="9"/>
  <c r="O907" i="1" s="1"/>
  <c r="Q908" i="9"/>
  <c r="O909" i="1" s="1"/>
  <c r="Q910" i="9"/>
  <c r="O911" i="1" s="1"/>
  <c r="Q912" i="9"/>
  <c r="O913" i="1" s="1"/>
  <c r="Q914" i="9"/>
  <c r="O915" i="1" s="1"/>
  <c r="Q916" i="9"/>
  <c r="O917" i="1" s="1"/>
  <c r="Q918" i="9"/>
  <c r="O919" i="1" s="1"/>
  <c r="Q920" i="9"/>
  <c r="O921" i="1" s="1"/>
  <c r="Q922" i="9"/>
  <c r="O923" i="1" s="1"/>
  <c r="Q924" i="9"/>
  <c r="O925" i="1" s="1"/>
  <c r="Q926" i="9"/>
  <c r="O927" i="1" s="1"/>
  <c r="Q928" i="9"/>
  <c r="O929" i="1" s="1"/>
  <c r="Q930" i="9"/>
  <c r="O931" i="1" s="1"/>
  <c r="Q932" i="9"/>
  <c r="O933" i="1" s="1"/>
  <c r="Q934" i="9"/>
  <c r="O935" i="1" s="1"/>
  <c r="Q936" i="9"/>
  <c r="O937" i="1" s="1"/>
  <c r="Q938" i="9"/>
  <c r="O939" i="1" s="1"/>
  <c r="Q940" i="9"/>
  <c r="O941" i="1" s="1"/>
  <c r="Q942" i="9"/>
  <c r="O943" i="1" s="1"/>
  <c r="Q944" i="9"/>
  <c r="O945" i="1" s="1"/>
  <c r="Q946" i="9"/>
  <c r="O947" i="1" s="1"/>
  <c r="Q948" i="9"/>
  <c r="O949" i="1" s="1"/>
  <c r="Q950" i="9"/>
  <c r="O951" i="1" s="1"/>
  <c r="Q952" i="9"/>
  <c r="O953" i="1" s="1"/>
  <c r="Q954" i="9"/>
  <c r="O955" i="1" s="1"/>
  <c r="Q956" i="9"/>
  <c r="O957" i="1" s="1"/>
  <c r="Q958" i="9"/>
  <c r="O959" i="1" s="1"/>
  <c r="Q960" i="9"/>
  <c r="O961" i="1" s="1"/>
  <c r="Q962" i="9"/>
  <c r="O963" i="1" s="1"/>
  <c r="Q964" i="9"/>
  <c r="O965" i="1" s="1"/>
  <c r="Q966" i="9"/>
  <c r="O967" i="1" s="1"/>
  <c r="Q1016" i="9"/>
  <c r="O1017" i="1" s="1"/>
  <c r="Q1018" i="9"/>
  <c r="O1019" i="1" s="1"/>
  <c r="Q1019" i="9"/>
  <c r="O1020" i="1" s="1"/>
  <c r="Q1020" i="9"/>
  <c r="O1021" i="1" s="1"/>
  <c r="Q1022" i="9"/>
  <c r="O1023" i="1" s="1"/>
  <c r="Q1023" i="9"/>
  <c r="O1024" i="1" s="1"/>
  <c r="Q1024" i="9"/>
  <c r="O1025" i="1" s="1"/>
  <c r="Q1026" i="9"/>
  <c r="O1027" i="1" s="1"/>
  <c r="Q1027" i="9"/>
  <c r="O1028" i="1" s="1"/>
  <c r="Q1028" i="9"/>
  <c r="O1029" i="1" s="1"/>
  <c r="Q1030" i="9"/>
  <c r="O1031" i="1" s="1"/>
  <c r="Q1031" i="9"/>
  <c r="O1032" i="1" s="1"/>
  <c r="Q1032" i="9"/>
  <c r="O1033" i="1" s="1"/>
  <c r="Q1034" i="9"/>
  <c r="O1035" i="1" s="1"/>
  <c r="Q1035" i="9"/>
  <c r="O1036" i="1" s="1"/>
  <c r="Q1036" i="9"/>
  <c r="O1037" i="1" s="1"/>
  <c r="Q1038" i="9"/>
  <c r="O1039" i="1" s="1"/>
  <c r="Q1039" i="9"/>
  <c r="O1040" i="1" s="1"/>
  <c r="Q1040" i="9"/>
  <c r="O1041" i="1" s="1"/>
  <c r="Q1042" i="9"/>
  <c r="O1043" i="1" s="1"/>
  <c r="Q1043" i="9"/>
  <c r="O1044" i="1" s="1"/>
  <c r="Q1044" i="9"/>
  <c r="O1045" i="1" s="1"/>
  <c r="Q1046" i="9"/>
  <c r="O1047" i="1" s="1"/>
  <c r="Q1047" i="9"/>
  <c r="O1048" i="1" s="1"/>
  <c r="Q1048" i="9"/>
  <c r="O1049" i="1" s="1"/>
  <c r="Q1050" i="9"/>
  <c r="O1051" i="1" s="1"/>
  <c r="Q1051" i="9"/>
  <c r="O1052" i="1" s="1"/>
  <c r="Q1052" i="9"/>
  <c r="O1053" i="1" s="1"/>
  <c r="Q1054" i="9"/>
  <c r="O1055" i="1" s="1"/>
  <c r="Q1055" i="9"/>
  <c r="O1056" i="1" s="1"/>
  <c r="Q1056" i="9"/>
  <c r="O1057" i="1" s="1"/>
  <c r="Q1058" i="9"/>
  <c r="O1059" i="1" s="1"/>
  <c r="Q1059" i="9"/>
  <c r="O1060" i="1" s="1"/>
  <c r="Q1060" i="9"/>
  <c r="O1061" i="1" s="1"/>
  <c r="Q1062" i="9"/>
  <c r="O1063" i="1" s="1"/>
  <c r="Q1063" i="9"/>
  <c r="O1064" i="1" s="1"/>
  <c r="Q1064" i="9"/>
  <c r="O1065" i="1" s="1"/>
  <c r="Q1066" i="9"/>
  <c r="O1067" i="1" s="1"/>
  <c r="Q1067" i="9"/>
  <c r="O1068" i="1" s="1"/>
  <c r="Q1068" i="9"/>
  <c r="O1069" i="1" s="1"/>
  <c r="Q1070" i="9"/>
  <c r="O1071" i="1" s="1"/>
  <c r="Q1071" i="9"/>
  <c r="O1072" i="1" s="1"/>
  <c r="Q1072" i="9"/>
  <c r="O1073" i="1" s="1"/>
  <c r="Q1074" i="9"/>
  <c r="O1075" i="1" s="1"/>
  <c r="Q1075" i="9"/>
  <c r="O1076" i="1" s="1"/>
  <c r="Q1076" i="9"/>
  <c r="O1077" i="1" s="1"/>
  <c r="Q1078" i="9"/>
  <c r="O1079" i="1" s="1"/>
  <c r="Q1079" i="9"/>
  <c r="O1080" i="1" s="1"/>
  <c r="Q1080" i="9"/>
  <c r="O1081" i="1" s="1"/>
  <c r="Q1082" i="9"/>
  <c r="O1083" i="1" s="1"/>
  <c r="Q1083" i="9"/>
  <c r="O1084" i="1" s="1"/>
  <c r="Q1084" i="9"/>
  <c r="O1085" i="1" s="1"/>
  <c r="Q1086" i="9"/>
  <c r="O1087" i="1" s="1"/>
  <c r="Q1087" i="9"/>
  <c r="O1088" i="1" s="1"/>
  <c r="Q1088" i="9"/>
  <c r="O1089" i="1" s="1"/>
  <c r="Q1090" i="9"/>
  <c r="O1091" i="1" s="1"/>
  <c r="Q1091" i="9"/>
  <c r="O1092" i="1" s="1"/>
  <c r="Q1092" i="9"/>
  <c r="O1093" i="1" s="1"/>
  <c r="Q1094" i="9"/>
  <c r="O1095" i="1" s="1"/>
  <c r="Q1095" i="9"/>
  <c r="O1096" i="1" s="1"/>
  <c r="Q1096" i="9"/>
  <c r="O1097" i="1" s="1"/>
  <c r="Q1098" i="9"/>
  <c r="O1099" i="1" s="1"/>
  <c r="Q1099" i="9"/>
  <c r="O1100" i="1" s="1"/>
  <c r="Q1100" i="9"/>
  <c r="O1101" i="1" s="1"/>
  <c r="Q1102" i="9"/>
  <c r="O1103" i="1" s="1"/>
  <c r="Q1103" i="9"/>
  <c r="O1104" i="1" s="1"/>
  <c r="Q1104" i="9"/>
  <c r="O1105" i="1" s="1"/>
  <c r="Q1106" i="9"/>
  <c r="O1107" i="1" s="1"/>
  <c r="Q1107" i="9"/>
  <c r="O1108" i="1" s="1"/>
  <c r="Q1108" i="9"/>
  <c r="O1109" i="1" s="1"/>
  <c r="Q1110" i="9"/>
  <c r="O1111" i="1" s="1"/>
  <c r="Q1111" i="9"/>
  <c r="O1112" i="1" s="1"/>
  <c r="Q1112" i="9"/>
  <c r="O1113" i="1" s="1"/>
  <c r="Q1114" i="9"/>
  <c r="O1115" i="1" s="1"/>
  <c r="Q158" i="9"/>
  <c r="O159" i="1" s="1"/>
  <c r="Q341" i="9"/>
  <c r="O342" i="1" s="1"/>
  <c r="Q45" i="9"/>
  <c r="O46" i="1" s="1"/>
  <c r="Q81" i="9"/>
  <c r="O82" i="1" s="1"/>
  <c r="Q102" i="9"/>
  <c r="O103" i="1" s="1"/>
  <c r="Q121" i="9"/>
  <c r="O122" i="1" s="1"/>
  <c r="Q166" i="9"/>
  <c r="O167" i="1" s="1"/>
  <c r="Q167" i="9"/>
  <c r="O168" i="1" s="1"/>
  <c r="Q179" i="9"/>
  <c r="O180" i="1" s="1"/>
  <c r="Q187" i="9"/>
  <c r="O188" i="1" s="1"/>
  <c r="Q195" i="9"/>
  <c r="O196" i="1" s="1"/>
  <c r="Q203" i="9"/>
  <c r="O204" i="1" s="1"/>
  <c r="Q214" i="9"/>
  <c r="O215" i="1" s="1"/>
  <c r="Q215" i="9"/>
  <c r="O216" i="1" s="1"/>
  <c r="Q216" i="9"/>
  <c r="O217" i="1" s="1"/>
  <c r="Q223" i="9"/>
  <c r="O224" i="1" s="1"/>
  <c r="Q226" i="9"/>
  <c r="O227" i="1" s="1"/>
  <c r="Q254" i="9"/>
  <c r="O255" i="1" s="1"/>
  <c r="Q275" i="9"/>
  <c r="O276" i="1" s="1"/>
  <c r="Q298" i="9"/>
  <c r="O299" i="1" s="1"/>
  <c r="Q318" i="9"/>
  <c r="O319" i="1" s="1"/>
  <c r="Q319" i="9"/>
  <c r="O320" i="1" s="1"/>
  <c r="Q327" i="9"/>
  <c r="O328" i="1" s="1"/>
  <c r="Q330" i="9"/>
  <c r="O331" i="1" s="1"/>
  <c r="Q343" i="9"/>
  <c r="O344" i="1" s="1"/>
  <c r="Q350" i="9"/>
  <c r="O351" i="1" s="1"/>
  <c r="Q351" i="9"/>
  <c r="O352" i="1" s="1"/>
  <c r="Q359" i="9"/>
  <c r="O360" i="1" s="1"/>
  <c r="Q362" i="9"/>
  <c r="O363" i="1" s="1"/>
  <c r="Q375" i="9"/>
  <c r="O376" i="1" s="1"/>
  <c r="Q378" i="9"/>
  <c r="O379" i="1" s="1"/>
  <c r="Q383" i="9"/>
  <c r="O384" i="1" s="1"/>
  <c r="Q398" i="9"/>
  <c r="O399" i="1" s="1"/>
  <c r="Q414" i="9"/>
  <c r="O415" i="1" s="1"/>
  <c r="Q434" i="9"/>
  <c r="O435" i="1" s="1"/>
  <c r="Q454" i="9"/>
  <c r="O455" i="1" s="1"/>
  <c r="Q459" i="9"/>
  <c r="O460" i="1" s="1"/>
  <c r="Q470" i="9"/>
  <c r="O471" i="1" s="1"/>
  <c r="Q486" i="9"/>
  <c r="O487" i="1" s="1"/>
  <c r="Q490" i="9"/>
  <c r="O491" i="1" s="1"/>
  <c r="Q491" i="9"/>
  <c r="O492" i="1" s="1"/>
  <c r="Q495" i="9"/>
  <c r="O496" i="1" s="1"/>
  <c r="Q499" i="9"/>
  <c r="O500" i="1" s="1"/>
  <c r="Q503" i="9"/>
  <c r="O504" i="1" s="1"/>
  <c r="Q507" i="9"/>
  <c r="O508" i="1" s="1"/>
  <c r="Q511" i="9"/>
  <c r="O512" i="1" s="1"/>
  <c r="Q515" i="9"/>
  <c r="O516" i="1" s="1"/>
  <c r="Q519" i="9"/>
  <c r="O520" i="1" s="1"/>
  <c r="Q523" i="9"/>
  <c r="O524" i="1" s="1"/>
  <c r="Q527" i="9"/>
  <c r="O528" i="1" s="1"/>
  <c r="Q528" i="9"/>
  <c r="O529" i="1" s="1"/>
  <c r="Q531" i="9"/>
  <c r="O532" i="1" s="1"/>
  <c r="Q535" i="9"/>
  <c r="O536" i="1" s="1"/>
  <c r="Q539" i="9"/>
  <c r="O540" i="1" s="1"/>
  <c r="Q543" i="9"/>
  <c r="O544" i="1" s="1"/>
  <c r="Q547" i="9"/>
  <c r="O548" i="1" s="1"/>
  <c r="Q551" i="9"/>
  <c r="O552" i="1" s="1"/>
  <c r="Q555" i="9"/>
  <c r="O556" i="1" s="1"/>
  <c r="Q559" i="9"/>
  <c r="O560" i="1" s="1"/>
  <c r="Q563" i="9"/>
  <c r="O564" i="1" s="1"/>
  <c r="Q567" i="9"/>
  <c r="O568" i="1" s="1"/>
  <c r="Q571" i="9"/>
  <c r="O572" i="1" s="1"/>
  <c r="Q575" i="9"/>
  <c r="O576" i="1" s="1"/>
  <c r="Q579" i="9"/>
  <c r="O580" i="1" s="1"/>
  <c r="Q583" i="9"/>
  <c r="O584" i="1" s="1"/>
  <c r="Q587" i="9"/>
  <c r="O588" i="1" s="1"/>
  <c r="Q591" i="9"/>
  <c r="O592" i="1" s="1"/>
  <c r="Q595" i="9"/>
  <c r="O596" i="1" s="1"/>
  <c r="Q596" i="9"/>
  <c r="O597" i="1" s="1"/>
  <c r="Q599" i="9"/>
  <c r="O600" i="1" s="1"/>
  <c r="Q603" i="9"/>
  <c r="O604" i="1" s="1"/>
  <c r="Q607" i="9"/>
  <c r="O608" i="1" s="1"/>
  <c r="Q611" i="9"/>
  <c r="O612" i="1" s="1"/>
  <c r="Q615" i="9"/>
  <c r="O616" i="1" s="1"/>
  <c r="Q619" i="9"/>
  <c r="O620" i="1" s="1"/>
  <c r="Q623" i="9"/>
  <c r="O624" i="1" s="1"/>
  <c r="Q627" i="9"/>
  <c r="O628" i="1" s="1"/>
  <c r="Q631" i="9"/>
  <c r="O632" i="1" s="1"/>
  <c r="Q635" i="9"/>
  <c r="O636" i="1" s="1"/>
  <c r="Q636" i="9"/>
  <c r="O637" i="1" s="1"/>
  <c r="Q639" i="9"/>
  <c r="O640" i="1" s="1"/>
  <c r="Q643" i="9"/>
  <c r="O644" i="1" s="1"/>
  <c r="Q647" i="9"/>
  <c r="O648" i="1" s="1"/>
  <c r="Q651" i="9"/>
  <c r="O652" i="1" s="1"/>
  <c r="Q652" i="9"/>
  <c r="O653" i="1" s="1"/>
  <c r="Q655" i="9"/>
  <c r="O656" i="1" s="1"/>
  <c r="Q659" i="9"/>
  <c r="O660" i="1" s="1"/>
  <c r="Q663" i="9"/>
  <c r="O664" i="1" s="1"/>
  <c r="Q667" i="9"/>
  <c r="O668" i="1" s="1"/>
  <c r="Q668" i="9"/>
  <c r="O669" i="1" s="1"/>
  <c r="Q671" i="9"/>
  <c r="O672" i="1" s="1"/>
  <c r="Q675" i="9"/>
  <c r="O676" i="1" s="1"/>
  <c r="Q679" i="9"/>
  <c r="O680" i="1" s="1"/>
  <c r="Q683" i="9"/>
  <c r="O684" i="1" s="1"/>
  <c r="Q687" i="9"/>
  <c r="O688" i="1" s="1"/>
  <c r="Q691" i="9"/>
  <c r="O692" i="1" s="1"/>
  <c r="Q695" i="9"/>
  <c r="O696" i="1" s="1"/>
  <c r="Q699" i="9"/>
  <c r="O700" i="1" s="1"/>
  <c r="Q703" i="9"/>
  <c r="O704" i="1" s="1"/>
  <c r="Q707" i="9"/>
  <c r="O708" i="1" s="1"/>
  <c r="Q711" i="9"/>
  <c r="O712" i="1" s="1"/>
  <c r="Q715" i="9"/>
  <c r="O716" i="1" s="1"/>
  <c r="Q719" i="9"/>
  <c r="O720" i="1" s="1"/>
  <c r="Q723" i="9"/>
  <c r="O724" i="1" s="1"/>
  <c r="Q791" i="9"/>
  <c r="O792" i="1" s="1"/>
  <c r="Q795" i="9"/>
  <c r="O796" i="1" s="1"/>
  <c r="Q799" i="9"/>
  <c r="O800" i="1" s="1"/>
  <c r="Q803" i="9"/>
  <c r="O804" i="1" s="1"/>
  <c r="Q807" i="9"/>
  <c r="O808" i="1" s="1"/>
  <c r="Q811" i="9"/>
  <c r="O812" i="1" s="1"/>
  <c r="Q815" i="9"/>
  <c r="O816" i="1" s="1"/>
  <c r="Q819" i="9"/>
  <c r="O820" i="1" s="1"/>
  <c r="Q823" i="9"/>
  <c r="O824" i="1" s="1"/>
  <c r="Q827" i="9"/>
  <c r="O828" i="1" s="1"/>
  <c r="Q831" i="9"/>
  <c r="O832" i="1" s="1"/>
  <c r="Q835" i="9"/>
  <c r="O836" i="1" s="1"/>
  <c r="Q839" i="9"/>
  <c r="O840" i="1" s="1"/>
  <c r="Q843" i="9"/>
  <c r="O844" i="1" s="1"/>
  <c r="Q847" i="9"/>
  <c r="O848" i="1" s="1"/>
  <c r="Q851" i="9"/>
  <c r="O852" i="1" s="1"/>
  <c r="Q855" i="9"/>
  <c r="O856" i="1" s="1"/>
  <c r="Q859" i="9"/>
  <c r="O860" i="1" s="1"/>
  <c r="Q863" i="9"/>
  <c r="O864" i="1" s="1"/>
  <c r="Q867" i="9"/>
  <c r="O868" i="1" s="1"/>
  <c r="Q871" i="9"/>
  <c r="O872" i="1" s="1"/>
  <c r="Q875" i="9"/>
  <c r="O876" i="1" s="1"/>
  <c r="Q879" i="9"/>
  <c r="O880" i="1" s="1"/>
  <c r="Q883" i="9"/>
  <c r="O884" i="1" s="1"/>
  <c r="Q887" i="9"/>
  <c r="O888" i="1" s="1"/>
  <c r="Q891" i="9"/>
  <c r="O892" i="1" s="1"/>
  <c r="Q895" i="9"/>
  <c r="O896" i="1" s="1"/>
  <c r="Q899" i="9"/>
  <c r="O900" i="1" s="1"/>
  <c r="Q903" i="9"/>
  <c r="O904" i="1" s="1"/>
  <c r="Q907" i="9"/>
  <c r="O908" i="1" s="1"/>
  <c r="Q911" i="9"/>
  <c r="O912" i="1" s="1"/>
  <c r="Q915" i="9"/>
  <c r="O916" i="1" s="1"/>
  <c r="Q919" i="9"/>
  <c r="O920" i="1" s="1"/>
  <c r="Q923" i="9"/>
  <c r="O924" i="1" s="1"/>
  <c r="Q927" i="9"/>
  <c r="O928" i="1" s="1"/>
  <c r="Q931" i="9"/>
  <c r="O932" i="1" s="1"/>
  <c r="Q935" i="9"/>
  <c r="O936" i="1" s="1"/>
  <c r="Q939" i="9"/>
  <c r="O940" i="1" s="1"/>
  <c r="Q943" i="9"/>
  <c r="O944" i="1" s="1"/>
  <c r="Q947" i="9"/>
  <c r="O948" i="1" s="1"/>
  <c r="Q951" i="9"/>
  <c r="O952" i="1" s="1"/>
  <c r="Q955" i="9"/>
  <c r="O956" i="1" s="1"/>
  <c r="Q959" i="9"/>
  <c r="O960" i="1" s="1"/>
  <c r="Q963" i="9"/>
  <c r="O964" i="1" s="1"/>
  <c r="Q967" i="9"/>
  <c r="O968" i="1" s="1"/>
  <c r="Q1015" i="9"/>
  <c r="O1016" i="1" s="1"/>
  <c r="O1115" i="9"/>
  <c r="C25" i="12"/>
  <c r="E25" i="12" l="1"/>
  <c r="P728" i="9"/>
  <c r="P732" i="9"/>
  <c r="P736" i="9"/>
  <c r="Q736" i="9" s="1"/>
  <c r="O737" i="1" s="1"/>
  <c r="P740" i="9"/>
  <c r="P744" i="9"/>
  <c r="P748" i="9"/>
  <c r="P752" i="9"/>
  <c r="Q752" i="9" s="1"/>
  <c r="O753" i="1" s="1"/>
  <c r="P756" i="9"/>
  <c r="P760" i="9"/>
  <c r="P764" i="9"/>
  <c r="P768" i="9"/>
  <c r="Q768" i="9" s="1"/>
  <c r="O769" i="1" s="1"/>
  <c r="P772" i="9"/>
  <c r="P776" i="9"/>
  <c r="P780" i="9"/>
  <c r="P784" i="9"/>
  <c r="Q784" i="9" s="1"/>
  <c r="O785" i="1" s="1"/>
  <c r="P788" i="9"/>
  <c r="P725" i="9"/>
  <c r="P729" i="9"/>
  <c r="P733" i="9"/>
  <c r="Q733" i="9" s="1"/>
  <c r="O734" i="1" s="1"/>
  <c r="P737" i="9"/>
  <c r="P741" i="9"/>
  <c r="P745" i="9"/>
  <c r="P749" i="9"/>
  <c r="Q749" i="9" s="1"/>
  <c r="O750" i="1" s="1"/>
  <c r="P753" i="9"/>
  <c r="P757" i="9"/>
  <c r="P761" i="9"/>
  <c r="P765" i="9"/>
  <c r="Q765" i="9" s="1"/>
  <c r="O766" i="1" s="1"/>
  <c r="P769" i="9"/>
  <c r="P773" i="9"/>
  <c r="P777" i="9"/>
  <c r="P781" i="9"/>
  <c r="Q781" i="9" s="1"/>
  <c r="O782" i="1" s="1"/>
  <c r="P785" i="9"/>
  <c r="P726" i="9"/>
  <c r="Q726" i="9" s="1"/>
  <c r="O727" i="1" s="1"/>
  <c r="P730" i="9"/>
  <c r="P734" i="9"/>
  <c r="Q734" i="9" s="1"/>
  <c r="O735" i="1" s="1"/>
  <c r="P738" i="9"/>
  <c r="P742" i="9"/>
  <c r="Q742" i="9" s="1"/>
  <c r="O743" i="1" s="1"/>
  <c r="P746" i="9"/>
  <c r="P750" i="9"/>
  <c r="Q750" i="9" s="1"/>
  <c r="O751" i="1" s="1"/>
  <c r="P754" i="9"/>
  <c r="P758" i="9"/>
  <c r="Q758" i="9" s="1"/>
  <c r="O759" i="1" s="1"/>
  <c r="P762" i="9"/>
  <c r="P766" i="9"/>
  <c r="Q766" i="9" s="1"/>
  <c r="O767" i="1" s="1"/>
  <c r="P770" i="9"/>
  <c r="P774" i="9"/>
  <c r="Q774" i="9" s="1"/>
  <c r="O775" i="1" s="1"/>
  <c r="P778" i="9"/>
  <c r="P782" i="9"/>
  <c r="Q782" i="9" s="1"/>
  <c r="O783" i="1" s="1"/>
  <c r="P786" i="9"/>
  <c r="P727" i="9"/>
  <c r="Q727" i="9" s="1"/>
  <c r="O728" i="1" s="1"/>
  <c r="P731" i="9"/>
  <c r="P735" i="9"/>
  <c r="Q735" i="9" s="1"/>
  <c r="O736" i="1" s="1"/>
  <c r="P739" i="9"/>
  <c r="P743" i="9"/>
  <c r="Q743" i="9" s="1"/>
  <c r="O744" i="1" s="1"/>
  <c r="P747" i="9"/>
  <c r="P751" i="9"/>
  <c r="Q751" i="9" s="1"/>
  <c r="O752" i="1" s="1"/>
  <c r="P755" i="9"/>
  <c r="P759" i="9"/>
  <c r="Q759" i="9" s="1"/>
  <c r="O760" i="1" s="1"/>
  <c r="P763" i="9"/>
  <c r="P767" i="9"/>
  <c r="Q767" i="9" s="1"/>
  <c r="O768" i="1" s="1"/>
  <c r="P771" i="9"/>
  <c r="P775" i="9"/>
  <c r="Q775" i="9" s="1"/>
  <c r="O776" i="1" s="1"/>
  <c r="P779" i="9"/>
  <c r="P783" i="9"/>
  <c r="Q783" i="9" s="1"/>
  <c r="O784" i="1" s="1"/>
  <c r="P787" i="9"/>
  <c r="Q788" i="9"/>
  <c r="O789" i="1" s="1"/>
  <c r="Q780" i="9"/>
  <c r="O781" i="1" s="1"/>
  <c r="Q772" i="9"/>
  <c r="O773" i="1" s="1"/>
  <c r="Q764" i="9"/>
  <c r="O765" i="1" s="1"/>
  <c r="Q756" i="9"/>
  <c r="O757" i="1" s="1"/>
  <c r="Q748" i="9"/>
  <c r="O749" i="1" s="1"/>
  <c r="Q740" i="9"/>
  <c r="O741" i="1" s="1"/>
  <c r="Q732" i="9"/>
  <c r="O733" i="1" s="1"/>
  <c r="Q786" i="9"/>
  <c r="O787" i="1" s="1"/>
  <c r="Q778" i="9"/>
  <c r="O779" i="1" s="1"/>
  <c r="Q770" i="9"/>
  <c r="O771" i="1" s="1"/>
  <c r="Q762" i="9"/>
  <c r="O763" i="1" s="1"/>
  <c r="Q754" i="9"/>
  <c r="O755" i="1" s="1"/>
  <c r="Q746" i="9"/>
  <c r="O747" i="1" s="1"/>
  <c r="Q738" i="9"/>
  <c r="O739" i="1" s="1"/>
  <c r="Q730" i="9"/>
  <c r="O731" i="1" s="1"/>
  <c r="Q776" i="9"/>
  <c r="O777" i="1" s="1"/>
  <c r="Q760" i="9"/>
  <c r="O761" i="1" s="1"/>
  <c r="Q744" i="9"/>
  <c r="O745" i="1" s="1"/>
  <c r="Q728" i="9"/>
  <c r="O729" i="1" s="1"/>
  <c r="Q118" i="9"/>
  <c r="O119" i="1" s="1"/>
  <c r="Q787" i="9"/>
  <c r="O788" i="1" s="1"/>
  <c r="Q779" i="9"/>
  <c r="O780" i="1" s="1"/>
  <c r="Q771" i="9"/>
  <c r="O772" i="1" s="1"/>
  <c r="Q763" i="9"/>
  <c r="O764" i="1" s="1"/>
  <c r="Q755" i="9"/>
  <c r="O756" i="1" s="1"/>
  <c r="Q747" i="9"/>
  <c r="O748" i="1" s="1"/>
  <c r="Q739" i="9"/>
  <c r="O740" i="1" s="1"/>
  <c r="Q731" i="9"/>
  <c r="O732" i="1" s="1"/>
  <c r="Q345" i="9"/>
  <c r="O346" i="1" s="1"/>
  <c r="Q300" i="9"/>
  <c r="O301" i="1" s="1"/>
  <c r="Q284" i="9"/>
  <c r="O285" i="1" s="1"/>
  <c r="Q272" i="9"/>
  <c r="O273" i="1" s="1"/>
  <c r="Q260" i="9"/>
  <c r="O261" i="1" s="1"/>
  <c r="Q248" i="9"/>
  <c r="O249" i="1" s="1"/>
  <c r="Q220" i="9"/>
  <c r="O221" i="1" s="1"/>
  <c r="Q208" i="9"/>
  <c r="O209" i="1" s="1"/>
  <c r="Q200" i="9"/>
  <c r="O201" i="1" s="1"/>
  <c r="Q188" i="9"/>
  <c r="O189" i="1" s="1"/>
  <c r="Q176" i="9"/>
  <c r="O177" i="1" s="1"/>
  <c r="Q168" i="9"/>
  <c r="O169" i="1" s="1"/>
  <c r="Q160" i="9"/>
  <c r="O161" i="1" s="1"/>
  <c r="Q139" i="9"/>
  <c r="O140" i="1" s="1"/>
  <c r="Q131" i="9"/>
  <c r="O132" i="1" s="1"/>
  <c r="Q115" i="9"/>
  <c r="O116" i="1" s="1"/>
  <c r="Q103" i="9"/>
  <c r="O104" i="1" s="1"/>
  <c r="Q95" i="9"/>
  <c r="O96" i="1" s="1"/>
  <c r="Q75" i="9"/>
  <c r="O76" i="1" s="1"/>
  <c r="Q67" i="9"/>
  <c r="O68" i="1" s="1"/>
  <c r="Q51" i="9"/>
  <c r="O52" i="1" s="1"/>
  <c r="Q39" i="9"/>
  <c r="O40" i="1" s="1"/>
  <c r="Q31" i="9"/>
  <c r="O32" i="1" s="1"/>
  <c r="Q296" i="9"/>
  <c r="O297" i="1" s="1"/>
  <c r="Q268" i="9"/>
  <c r="O269" i="1" s="1"/>
  <c r="Q256" i="9"/>
  <c r="O257" i="1" s="1"/>
  <c r="Q244" i="9"/>
  <c r="O245" i="1" s="1"/>
  <c r="Q232" i="9"/>
  <c r="O233" i="1" s="1"/>
  <c r="Q196" i="9"/>
  <c r="O197" i="1" s="1"/>
  <c r="Q164" i="9"/>
  <c r="O165" i="1" s="1"/>
  <c r="Q151" i="9"/>
  <c r="O152" i="1" s="1"/>
  <c r="Q143" i="9"/>
  <c r="O144" i="1" s="1"/>
  <c r="Q123" i="9"/>
  <c r="O124" i="1" s="1"/>
  <c r="Q107" i="9"/>
  <c r="O108" i="1" s="1"/>
  <c r="Q99" i="9"/>
  <c r="O100" i="1" s="1"/>
  <c r="Q87" i="9"/>
  <c r="O88" i="1" s="1"/>
  <c r="Q79" i="9"/>
  <c r="O80" i="1" s="1"/>
  <c r="Q59" i="9"/>
  <c r="O60" i="1" s="1"/>
  <c r="Q43" i="9"/>
  <c r="O44" i="1" s="1"/>
  <c r="Q35" i="9"/>
  <c r="O36" i="1" s="1"/>
  <c r="Q23" i="9"/>
  <c r="O24" i="1" s="1"/>
  <c r="Q236" i="9"/>
  <c r="O237" i="1" s="1"/>
  <c r="Q224" i="9"/>
  <c r="O225" i="1" s="1"/>
  <c r="Q212" i="9"/>
  <c r="O213" i="1" s="1"/>
  <c r="Q180" i="9"/>
  <c r="O181" i="1" s="1"/>
  <c r="Q147" i="9"/>
  <c r="O148" i="1" s="1"/>
  <c r="Q119" i="9"/>
  <c r="O120" i="1" s="1"/>
  <c r="Q111" i="9"/>
  <c r="O112" i="1" s="1"/>
  <c r="Q83" i="9"/>
  <c r="O84" i="1" s="1"/>
  <c r="Q55" i="9"/>
  <c r="O56" i="1" s="1"/>
  <c r="Q47" i="9"/>
  <c r="O48" i="1" s="1"/>
  <c r="Q19" i="9"/>
  <c r="O20" i="1" s="1"/>
  <c r="Q373" i="9"/>
  <c r="O374" i="1" s="1"/>
  <c r="Q361" i="9"/>
  <c r="O362" i="1" s="1"/>
  <c r="Q1113" i="9"/>
  <c r="O1114" i="1" s="1"/>
  <c r="Q1109" i="9"/>
  <c r="O1110" i="1" s="1"/>
  <c r="Q1105" i="9"/>
  <c r="O1106" i="1" s="1"/>
  <c r="Q1101" i="9"/>
  <c r="O1102" i="1" s="1"/>
  <c r="Q1097" i="9"/>
  <c r="O1098" i="1" s="1"/>
  <c r="Q1093" i="9"/>
  <c r="O1094" i="1" s="1"/>
  <c r="Q1089" i="9"/>
  <c r="O1090" i="1" s="1"/>
  <c r="Q1085" i="9"/>
  <c r="O1086" i="1" s="1"/>
  <c r="Q1081" i="9"/>
  <c r="O1082" i="1" s="1"/>
  <c r="Q1077" i="9"/>
  <c r="O1078" i="1" s="1"/>
  <c r="Q1073" i="9"/>
  <c r="O1074" i="1" s="1"/>
  <c r="Q1069" i="9"/>
  <c r="O1070" i="1" s="1"/>
  <c r="Q1065" i="9"/>
  <c r="O1066" i="1" s="1"/>
  <c r="Q1061" i="9"/>
  <c r="O1062" i="1" s="1"/>
  <c r="Q1057" i="9"/>
  <c r="O1058" i="1" s="1"/>
  <c r="Q1053" i="9"/>
  <c r="O1054" i="1" s="1"/>
  <c r="Q1049" i="9"/>
  <c r="O1050" i="1" s="1"/>
  <c r="Q1045" i="9"/>
  <c r="O1046" i="1" s="1"/>
  <c r="Q1041" i="9"/>
  <c r="O1042" i="1" s="1"/>
  <c r="Q1037" i="9"/>
  <c r="O1038" i="1" s="1"/>
  <c r="Q1033" i="9"/>
  <c r="O1034" i="1" s="1"/>
  <c r="Q1029" i="9"/>
  <c r="O1030" i="1" s="1"/>
  <c r="Q1025" i="9"/>
  <c r="O1026" i="1" s="1"/>
  <c r="Q1021" i="9"/>
  <c r="O1022" i="1" s="1"/>
  <c r="Q1017" i="9"/>
  <c r="O1018" i="1" s="1"/>
  <c r="Q965" i="9"/>
  <c r="O966" i="1" s="1"/>
  <c r="Q961" i="9"/>
  <c r="O962" i="1" s="1"/>
  <c r="Q957" i="9"/>
  <c r="O958" i="1" s="1"/>
  <c r="Q953" i="9"/>
  <c r="O954" i="1" s="1"/>
  <c r="Q949" i="9"/>
  <c r="O950" i="1" s="1"/>
  <c r="Q945" i="9"/>
  <c r="O946" i="1" s="1"/>
  <c r="Q941" i="9"/>
  <c r="O942" i="1" s="1"/>
  <c r="Q937" i="9"/>
  <c r="O938" i="1" s="1"/>
  <c r="Q933" i="9"/>
  <c r="O934" i="1" s="1"/>
  <c r="Q929" i="9"/>
  <c r="O930" i="1" s="1"/>
  <c r="Q925" i="9"/>
  <c r="O926" i="1" s="1"/>
  <c r="Q921" i="9"/>
  <c r="O922" i="1" s="1"/>
  <c r="Q917" i="9"/>
  <c r="O918" i="1" s="1"/>
  <c r="Q913" i="9"/>
  <c r="O914" i="1" s="1"/>
  <c r="Q909" i="9"/>
  <c r="O910" i="1" s="1"/>
  <c r="Q905" i="9"/>
  <c r="O906" i="1" s="1"/>
  <c r="Q901" i="9"/>
  <c r="O902" i="1" s="1"/>
  <c r="Q897" i="9"/>
  <c r="O898" i="1" s="1"/>
  <c r="Q893" i="9"/>
  <c r="O894" i="1" s="1"/>
  <c r="Q889" i="9"/>
  <c r="O890" i="1" s="1"/>
  <c r="Q885" i="9"/>
  <c r="O886" i="1" s="1"/>
  <c r="Q881" i="9"/>
  <c r="O882" i="1" s="1"/>
  <c r="Q877" i="9"/>
  <c r="O878" i="1" s="1"/>
  <c r="Q873" i="9"/>
  <c r="O874" i="1" s="1"/>
  <c r="Q869" i="9"/>
  <c r="O870" i="1" s="1"/>
  <c r="Q865" i="9"/>
  <c r="O866" i="1" s="1"/>
  <c r="Q861" i="9"/>
  <c r="O862" i="1" s="1"/>
  <c r="Q857" i="9"/>
  <c r="O858" i="1" s="1"/>
  <c r="Q853" i="9"/>
  <c r="O854" i="1" s="1"/>
  <c r="Q849" i="9"/>
  <c r="O850" i="1" s="1"/>
  <c r="Q845" i="9"/>
  <c r="O846" i="1" s="1"/>
  <c r="Q841" i="9"/>
  <c r="O842" i="1" s="1"/>
  <c r="Q837" i="9"/>
  <c r="O838" i="1" s="1"/>
  <c r="Q833" i="9"/>
  <c r="O834" i="1" s="1"/>
  <c r="Q829" i="9"/>
  <c r="O830" i="1" s="1"/>
  <c r="Q825" i="9"/>
  <c r="O826" i="1" s="1"/>
  <c r="Q821" i="9"/>
  <c r="O822" i="1" s="1"/>
  <c r="Q817" i="9"/>
  <c r="O818" i="1" s="1"/>
  <c r="Q813" i="9"/>
  <c r="O814" i="1" s="1"/>
  <c r="Q809" i="9"/>
  <c r="O810" i="1" s="1"/>
  <c r="Q805" i="9"/>
  <c r="O806" i="1" s="1"/>
  <c r="Q801" i="9"/>
  <c r="O802" i="1" s="1"/>
  <c r="Q797" i="9"/>
  <c r="O798" i="1" s="1"/>
  <c r="Q793" i="9"/>
  <c r="O794" i="1" s="1"/>
  <c r="Q789" i="9"/>
  <c r="O790" i="1" s="1"/>
  <c r="Q785" i="9"/>
  <c r="O786" i="1" s="1"/>
  <c r="Q777" i="9"/>
  <c r="O778" i="1" s="1"/>
  <c r="Q773" i="9"/>
  <c r="O774" i="1" s="1"/>
  <c r="Q769" i="9"/>
  <c r="O770" i="1" s="1"/>
  <c r="Q761" i="9"/>
  <c r="O762" i="1" s="1"/>
  <c r="Q757" i="9"/>
  <c r="O758" i="1" s="1"/>
  <c r="Q753" i="9"/>
  <c r="O754" i="1" s="1"/>
  <c r="Q745" i="9"/>
  <c r="O746" i="1" s="1"/>
  <c r="Q741" i="9"/>
  <c r="O742" i="1" s="1"/>
  <c r="Q737" i="9"/>
  <c r="O738" i="1" s="1"/>
  <c r="Q729" i="9"/>
  <c r="O730" i="1" s="1"/>
  <c r="Q725" i="9"/>
  <c r="O726" i="1" s="1"/>
  <c r="Q721" i="9"/>
  <c r="O722" i="1" s="1"/>
  <c r="Q717" i="9"/>
  <c r="O718" i="1" s="1"/>
  <c r="Q713" i="9"/>
  <c r="O714" i="1" s="1"/>
  <c r="Q709" i="9"/>
  <c r="O710" i="1" s="1"/>
  <c r="Q705" i="9"/>
  <c r="O706" i="1" s="1"/>
  <c r="Q701" i="9"/>
  <c r="O702" i="1" s="1"/>
  <c r="Q697" i="9"/>
  <c r="O698" i="1" s="1"/>
  <c r="Q693" i="9"/>
  <c r="O694" i="1" s="1"/>
  <c r="Q689" i="9"/>
  <c r="O690" i="1" s="1"/>
  <c r="Q685" i="9"/>
  <c r="O686" i="1" s="1"/>
  <c r="Q681" i="9"/>
  <c r="O682" i="1" s="1"/>
  <c r="Q677" i="9"/>
  <c r="O678" i="1" s="1"/>
  <c r="Q673" i="9"/>
  <c r="O674" i="1" s="1"/>
  <c r="Q669" i="9"/>
  <c r="O670" i="1" s="1"/>
  <c r="Q665" i="9"/>
  <c r="O666" i="1" s="1"/>
  <c r="Q661" i="9"/>
  <c r="O662" i="1" s="1"/>
  <c r="Q657" i="9"/>
  <c r="O658" i="1" s="1"/>
  <c r="Q653" i="9"/>
  <c r="O654" i="1" s="1"/>
  <c r="Q649" i="9"/>
  <c r="O650" i="1" s="1"/>
  <c r="Q645" i="9"/>
  <c r="O646" i="1" s="1"/>
  <c r="Q641" i="9"/>
  <c r="O642" i="1" s="1"/>
  <c r="Q637" i="9"/>
  <c r="O638" i="1" s="1"/>
  <c r="Q633" i="9"/>
  <c r="O634" i="1" s="1"/>
  <c r="Q629" i="9"/>
  <c r="O630" i="1" s="1"/>
  <c r="Q625" i="9"/>
  <c r="O626" i="1" s="1"/>
  <c r="Q621" i="9"/>
  <c r="O622" i="1" s="1"/>
  <c r="Q617" i="9"/>
  <c r="O618" i="1" s="1"/>
  <c r="Q613" i="9"/>
  <c r="O614" i="1" s="1"/>
  <c r="Q609" i="9"/>
  <c r="O610" i="1" s="1"/>
  <c r="Q605" i="9"/>
  <c r="O606" i="1" s="1"/>
  <c r="Q601" i="9"/>
  <c r="O602" i="1" s="1"/>
  <c r="Q597" i="9"/>
  <c r="O598" i="1" s="1"/>
  <c r="Q593" i="9"/>
  <c r="O594" i="1" s="1"/>
  <c r="Q589" i="9"/>
  <c r="O590" i="1" s="1"/>
  <c r="Q585" i="9"/>
  <c r="O586" i="1" s="1"/>
  <c r="Q581" i="9"/>
  <c r="O582" i="1" s="1"/>
  <c r="Q577" i="9"/>
  <c r="O578" i="1" s="1"/>
  <c r="Q573" i="9"/>
  <c r="O574" i="1" s="1"/>
  <c r="Q569" i="9"/>
  <c r="O570" i="1" s="1"/>
  <c r="Q565" i="9"/>
  <c r="O566" i="1" s="1"/>
  <c r="Q561" i="9"/>
  <c r="O562" i="1" s="1"/>
  <c r="Q557" i="9"/>
  <c r="O558" i="1" s="1"/>
  <c r="Q553" i="9"/>
  <c r="O554" i="1" s="1"/>
  <c r="Q549" i="9"/>
  <c r="O550" i="1" s="1"/>
  <c r="Q545" i="9"/>
  <c r="O546" i="1" s="1"/>
  <c r="Q541" i="9"/>
  <c r="O542" i="1" s="1"/>
  <c r="Q537" i="9"/>
  <c r="O538" i="1" s="1"/>
  <c r="Q533" i="9"/>
  <c r="O534" i="1" s="1"/>
  <c r="Q529" i="9"/>
  <c r="O530" i="1" s="1"/>
  <c r="Q525" i="9"/>
  <c r="O526" i="1" s="1"/>
  <c r="Q521" i="9"/>
  <c r="O522" i="1" s="1"/>
  <c r="Q517" i="9"/>
  <c r="O518" i="1" s="1"/>
  <c r="Q513" i="9"/>
  <c r="O514" i="1" s="1"/>
  <c r="Q509" i="9"/>
  <c r="O510" i="1" s="1"/>
  <c r="Q505" i="9"/>
  <c r="O506" i="1" s="1"/>
  <c r="Q501" i="9"/>
  <c r="O502" i="1" s="1"/>
  <c r="Q497" i="9"/>
  <c r="O498" i="1" s="1"/>
  <c r="Q493" i="9"/>
  <c r="O494" i="1" s="1"/>
  <c r="Q489" i="9"/>
  <c r="O490" i="1" s="1"/>
  <c r="Q485" i="9"/>
  <c r="O486" i="1" s="1"/>
  <c r="Q481" i="9"/>
  <c r="O482" i="1" s="1"/>
  <c r="Q477" i="9"/>
  <c r="O478" i="1" s="1"/>
  <c r="Q473" i="9"/>
  <c r="O474" i="1" s="1"/>
  <c r="Q469" i="9"/>
  <c r="O470" i="1" s="1"/>
  <c r="Q465" i="9"/>
  <c r="O466" i="1" s="1"/>
  <c r="Q461" i="9"/>
  <c r="O462" i="1" s="1"/>
  <c r="Q457" i="9"/>
  <c r="O458" i="1" s="1"/>
  <c r="Q453" i="9"/>
  <c r="O454" i="1" s="1"/>
  <c r="Q449" i="9"/>
  <c r="O450" i="1" s="1"/>
  <c r="Q445" i="9"/>
  <c r="O446" i="1" s="1"/>
  <c r="Q441" i="9"/>
  <c r="O442" i="1" s="1"/>
  <c r="Q437" i="9"/>
  <c r="O438" i="1" s="1"/>
  <c r="Q433" i="9"/>
  <c r="O434" i="1" s="1"/>
  <c r="Q429" i="9"/>
  <c r="O430" i="1" s="1"/>
  <c r="Q425" i="9"/>
  <c r="O426" i="1" s="1"/>
  <c r="Q421" i="9"/>
  <c r="O422" i="1" s="1"/>
  <c r="Q417" i="9"/>
  <c r="O418" i="1" s="1"/>
  <c r="Q413" i="9"/>
  <c r="O414" i="1" s="1"/>
  <c r="Q409" i="9"/>
  <c r="O410" i="1" s="1"/>
  <c r="Q405" i="9"/>
  <c r="O406" i="1" s="1"/>
  <c r="Q401" i="9"/>
  <c r="O402" i="1" s="1"/>
  <c r="Q397" i="9"/>
  <c r="O398" i="1" s="1"/>
  <c r="Q393" i="9"/>
  <c r="O394" i="1" s="1"/>
  <c r="Q389" i="9"/>
  <c r="O390" i="1" s="1"/>
  <c r="Q385" i="9"/>
  <c r="O386" i="1" s="1"/>
  <c r="Q381" i="9"/>
  <c r="O382" i="1" s="1"/>
  <c r="Q377" i="9"/>
  <c r="O378" i="1" s="1"/>
  <c r="Q353" i="9"/>
  <c r="O354" i="1" s="1"/>
  <c r="Q206" i="9"/>
  <c r="O207" i="1" s="1"/>
  <c r="Q190" i="9"/>
  <c r="O191" i="1" s="1"/>
  <c r="Q174" i="9"/>
  <c r="O175" i="1" s="1"/>
  <c r="Q162" i="9"/>
  <c r="O163" i="1" s="1"/>
  <c r="Q153" i="9"/>
  <c r="O154" i="1" s="1"/>
  <c r="Q133" i="9"/>
  <c r="O134" i="1" s="1"/>
  <c r="Q125" i="9"/>
  <c r="O126" i="1" s="1"/>
  <c r="Q97" i="9"/>
  <c r="O98" i="1" s="1"/>
  <c r="Q89" i="9"/>
  <c r="O90" i="1" s="1"/>
  <c r="Q69" i="9"/>
  <c r="O70" i="1" s="1"/>
  <c r="Q61" i="9"/>
  <c r="O62" i="1" s="1"/>
  <c r="Q33" i="9"/>
  <c r="O34" i="1" s="1"/>
  <c r="Q25" i="9"/>
  <c r="O26" i="1" s="1"/>
  <c r="Q282" i="9"/>
  <c r="O283" i="1" s="1"/>
  <c r="Q266" i="9"/>
  <c r="O267" i="1" s="1"/>
  <c r="Q250" i="9"/>
  <c r="O251" i="1" s="1"/>
  <c r="Q234" i="9"/>
  <c r="O235" i="1" s="1"/>
  <c r="Q218" i="9"/>
  <c r="O219" i="1" s="1"/>
  <c r="Q202" i="9"/>
  <c r="O203" i="1" s="1"/>
  <c r="Q186" i="9"/>
  <c r="O187" i="1" s="1"/>
  <c r="Q170" i="9"/>
  <c r="O171" i="1" s="1"/>
  <c r="Q149" i="9"/>
  <c r="O150" i="1" s="1"/>
  <c r="Q141" i="9"/>
  <c r="O142" i="1" s="1"/>
  <c r="Q113" i="9"/>
  <c r="O114" i="1" s="1"/>
  <c r="Q105" i="9"/>
  <c r="O106" i="1" s="1"/>
  <c r="Q85" i="9"/>
  <c r="O86" i="1" s="1"/>
  <c r="Q77" i="9"/>
  <c r="O78" i="1" s="1"/>
  <c r="Q49" i="9"/>
  <c r="O50" i="1" s="1"/>
  <c r="Q41" i="9"/>
  <c r="O42" i="1" s="1"/>
  <c r="Q21" i="9"/>
  <c r="O22" i="1" s="1"/>
  <c r="Q163" i="9"/>
  <c r="O164" i="1" s="1"/>
  <c r="Q146" i="9"/>
  <c r="O147" i="1" s="1"/>
  <c r="Q130" i="9"/>
  <c r="O131" i="1" s="1"/>
  <c r="Q114" i="9"/>
  <c r="O115" i="1" s="1"/>
  <c r="Q98" i="9"/>
  <c r="O99" i="1" s="1"/>
  <c r="Q82" i="9"/>
  <c r="O83" i="1" s="1"/>
  <c r="Q66" i="9"/>
  <c r="O67" i="1" s="1"/>
  <c r="Q50" i="9"/>
  <c r="O51" i="1" s="1"/>
  <c r="Q34" i="9"/>
  <c r="O35" i="1" s="1"/>
  <c r="Q18" i="9"/>
  <c r="O19" i="1" s="1"/>
  <c r="Q369" i="9"/>
  <c r="O370" i="1" s="1"/>
  <c r="Q365" i="9"/>
  <c r="O366" i="1" s="1"/>
  <c r="Q357" i="9"/>
  <c r="O358" i="1" s="1"/>
  <c r="Q349" i="9"/>
  <c r="O350" i="1" s="1"/>
  <c r="Q337" i="9"/>
  <c r="O338" i="1" s="1"/>
  <c r="Q333" i="9"/>
  <c r="O334" i="1" s="1"/>
  <c r="Q329" i="9"/>
  <c r="O330" i="1" s="1"/>
  <c r="Q325" i="9"/>
  <c r="O326" i="1" s="1"/>
  <c r="Q321" i="9"/>
  <c r="O322" i="1" s="1"/>
  <c r="Q317" i="9"/>
  <c r="O318" i="1" s="1"/>
  <c r="Q313" i="9"/>
  <c r="O314" i="1" s="1"/>
  <c r="Q309" i="9"/>
  <c r="O310" i="1" s="1"/>
  <c r="Q305" i="9"/>
  <c r="O306" i="1" s="1"/>
  <c r="Q301" i="9"/>
  <c r="O302" i="1" s="1"/>
  <c r="Q297" i="9"/>
  <c r="O298" i="1" s="1"/>
  <c r="Q293" i="9"/>
  <c r="O294" i="1" s="1"/>
  <c r="Q289" i="9"/>
  <c r="O290" i="1" s="1"/>
  <c r="Q285" i="9"/>
  <c r="O286" i="1" s="1"/>
  <c r="Q281" i="9"/>
  <c r="O282" i="1" s="1"/>
  <c r="Q277" i="9"/>
  <c r="O278" i="1" s="1"/>
  <c r="Q273" i="9"/>
  <c r="O274" i="1" s="1"/>
  <c r="Q269" i="9"/>
  <c r="O270" i="1" s="1"/>
  <c r="Q265" i="9"/>
  <c r="O266" i="1" s="1"/>
  <c r="Q261" i="9"/>
  <c r="O262" i="1" s="1"/>
  <c r="Q257" i="9"/>
  <c r="O258" i="1" s="1"/>
  <c r="Q253" i="9"/>
  <c r="O254" i="1" s="1"/>
  <c r="Q249" i="9"/>
  <c r="O250" i="1" s="1"/>
  <c r="Q245" i="9"/>
  <c r="O246" i="1" s="1"/>
  <c r="Q241" i="9"/>
  <c r="O242" i="1" s="1"/>
  <c r="Q237" i="9"/>
  <c r="O238" i="1" s="1"/>
  <c r="Q233" i="9"/>
  <c r="O234" i="1" s="1"/>
  <c r="Q229" i="9"/>
  <c r="O230" i="1" s="1"/>
  <c r="Q225" i="9"/>
  <c r="O226" i="1" s="1"/>
  <c r="Q221" i="9"/>
  <c r="O222" i="1" s="1"/>
  <c r="Q217" i="9"/>
  <c r="O218" i="1" s="1"/>
  <c r="Q213" i="9"/>
  <c r="O214" i="1" s="1"/>
  <c r="Q209" i="9"/>
  <c r="O210" i="1" s="1"/>
  <c r="Q205" i="9"/>
  <c r="O206" i="1" s="1"/>
  <c r="Q201" i="9"/>
  <c r="O202" i="1" s="1"/>
  <c r="Q197" i="9"/>
  <c r="O198" i="1" s="1"/>
  <c r="Q193" i="9"/>
  <c r="O194" i="1" s="1"/>
  <c r="Q189" i="9"/>
  <c r="O190" i="1" s="1"/>
  <c r="Q185" i="9"/>
  <c r="O186" i="1" s="1"/>
  <c r="Q181" i="9"/>
  <c r="O182" i="1" s="1"/>
  <c r="Q177" i="9"/>
  <c r="O178" i="1" s="1"/>
  <c r="Q173" i="9"/>
  <c r="O174" i="1" s="1"/>
  <c r="Q169" i="9"/>
  <c r="O170" i="1" s="1"/>
  <c r="Q165" i="9"/>
  <c r="O166" i="1" s="1"/>
  <c r="Q161" i="9"/>
  <c r="O162" i="1" s="1"/>
  <c r="Q156" i="9"/>
  <c r="O157" i="1" s="1"/>
  <c r="Q152" i="9"/>
  <c r="O153" i="1" s="1"/>
  <c r="Q148" i="9"/>
  <c r="O149" i="1" s="1"/>
  <c r="Q144" i="9"/>
  <c r="O145" i="1" s="1"/>
  <c r="Q140" i="9"/>
  <c r="O141" i="1" s="1"/>
  <c r="Q136" i="9"/>
  <c r="O137" i="1" s="1"/>
  <c r="Q132" i="9"/>
  <c r="O133" i="1" s="1"/>
  <c r="Q128" i="9"/>
  <c r="O129" i="1" s="1"/>
  <c r="Q124" i="9"/>
  <c r="O125" i="1" s="1"/>
  <c r="Q120" i="9"/>
  <c r="O121" i="1" s="1"/>
  <c r="Q116" i="9"/>
  <c r="O117" i="1" s="1"/>
  <c r="Q112" i="9"/>
  <c r="O113" i="1" s="1"/>
  <c r="Q108" i="9"/>
  <c r="O109" i="1" s="1"/>
  <c r="Q104" i="9"/>
  <c r="O105" i="1" s="1"/>
  <c r="Q100" i="9"/>
  <c r="O101" i="1" s="1"/>
  <c r="Q96" i="9"/>
  <c r="O97" i="1" s="1"/>
  <c r="Q92" i="9"/>
  <c r="O93" i="1" s="1"/>
  <c r="Q88" i="9"/>
  <c r="O89" i="1" s="1"/>
  <c r="Q84" i="9"/>
  <c r="O85" i="1" s="1"/>
  <c r="Q80" i="9"/>
  <c r="O81" i="1" s="1"/>
  <c r="Q76" i="9"/>
  <c r="O77" i="1" s="1"/>
  <c r="Q72" i="9"/>
  <c r="O73" i="1" s="1"/>
  <c r="Q68" i="9"/>
  <c r="O69" i="1" s="1"/>
  <c r="Q64" i="9"/>
  <c r="O65" i="1" s="1"/>
  <c r="Q60" i="9"/>
  <c r="O61" i="1" s="1"/>
  <c r="Q56" i="9"/>
  <c r="O57" i="1" s="1"/>
  <c r="Q52" i="9"/>
  <c r="O53" i="1" s="1"/>
  <c r="Q48" i="9"/>
  <c r="O49" i="1" s="1"/>
  <c r="Q44" i="9"/>
  <c r="O45" i="1" s="1"/>
  <c r="Q40" i="9"/>
  <c r="O41" i="1" s="1"/>
  <c r="Q36" i="9"/>
  <c r="O37" i="1" s="1"/>
  <c r="Q32" i="9"/>
  <c r="O33" i="1" s="1"/>
  <c r="Q28" i="9"/>
  <c r="O29" i="1" s="1"/>
  <c r="Q24" i="9"/>
  <c r="O25" i="1" s="1"/>
  <c r="Q20" i="9"/>
  <c r="O21" i="1" s="1"/>
  <c r="Q159" i="9"/>
  <c r="O160" i="1" s="1"/>
  <c r="Q142" i="9"/>
  <c r="O143" i="1" s="1"/>
  <c r="Q126" i="9"/>
  <c r="O127" i="1" s="1"/>
  <c r="Q110" i="9"/>
  <c r="O111" i="1" s="1"/>
  <c r="Q94" i="9"/>
  <c r="O95" i="1" s="1"/>
  <c r="Q78" i="9"/>
  <c r="O79" i="1" s="1"/>
  <c r="Q62" i="9"/>
  <c r="O63" i="1" s="1"/>
  <c r="Q46" i="9"/>
  <c r="O47" i="1" s="1"/>
  <c r="Q30" i="9"/>
  <c r="O31" i="1" s="1"/>
  <c r="Q154" i="9"/>
  <c r="O155" i="1" s="1"/>
  <c r="Q138" i="9"/>
  <c r="O139" i="1" s="1"/>
  <c r="Q122" i="9"/>
  <c r="O123" i="1" s="1"/>
  <c r="Q106" i="9"/>
  <c r="O107" i="1" s="1"/>
  <c r="Q90" i="9"/>
  <c r="O91" i="1" s="1"/>
  <c r="Q74" i="9"/>
  <c r="O75" i="1" s="1"/>
  <c r="Q58" i="9"/>
  <c r="O59" i="1" s="1"/>
  <c r="Q42" i="9"/>
  <c r="O43" i="1" s="1"/>
  <c r="Q26" i="9"/>
  <c r="O27" i="1" s="1"/>
  <c r="Q10" i="9"/>
  <c r="O11" i="1" s="1"/>
  <c r="C31" i="12"/>
  <c r="P968" i="9" l="1"/>
  <c r="P972" i="9"/>
  <c r="P976" i="9"/>
  <c r="P980" i="9"/>
  <c r="Q980" i="9" s="1"/>
  <c r="O981" i="1" s="1"/>
  <c r="P984" i="9"/>
  <c r="P988" i="9"/>
  <c r="P992" i="9"/>
  <c r="P996" i="9"/>
  <c r="Q996" i="9" s="1"/>
  <c r="O997" i="1" s="1"/>
  <c r="P1000" i="9"/>
  <c r="P1004" i="9"/>
  <c r="Q1004" i="9" s="1"/>
  <c r="O1005" i="1" s="1"/>
  <c r="P1008" i="9"/>
  <c r="Q1008" i="9" s="1"/>
  <c r="O1009" i="1" s="1"/>
  <c r="P1012" i="9"/>
  <c r="Q1012" i="9" s="1"/>
  <c r="O1013" i="1" s="1"/>
  <c r="P969" i="9"/>
  <c r="P973" i="9"/>
  <c r="Q973" i="9" s="1"/>
  <c r="O974" i="1" s="1"/>
  <c r="P977" i="9"/>
  <c r="Q977" i="9" s="1"/>
  <c r="O978" i="1" s="1"/>
  <c r="P981" i="9"/>
  <c r="Q981" i="9" s="1"/>
  <c r="O982" i="1" s="1"/>
  <c r="P985" i="9"/>
  <c r="P989" i="9"/>
  <c r="Q989" i="9" s="1"/>
  <c r="O990" i="1" s="1"/>
  <c r="P993" i="9"/>
  <c r="Q993" i="9" s="1"/>
  <c r="O994" i="1" s="1"/>
  <c r="P997" i="9"/>
  <c r="Q997" i="9" s="1"/>
  <c r="O998" i="1" s="1"/>
  <c r="P1001" i="9"/>
  <c r="P1005" i="9"/>
  <c r="Q1005" i="9" s="1"/>
  <c r="O1006" i="1" s="1"/>
  <c r="P1009" i="9"/>
  <c r="Q1009" i="9" s="1"/>
  <c r="O1010" i="1" s="1"/>
  <c r="P1013" i="9"/>
  <c r="Q1013" i="9" s="1"/>
  <c r="O1014" i="1" s="1"/>
  <c r="P970" i="9"/>
  <c r="P974" i="9"/>
  <c r="Q974" i="9" s="1"/>
  <c r="O975" i="1" s="1"/>
  <c r="P978" i="9"/>
  <c r="Q978" i="9" s="1"/>
  <c r="O979" i="1" s="1"/>
  <c r="P982" i="9"/>
  <c r="Q982" i="9" s="1"/>
  <c r="O983" i="1" s="1"/>
  <c r="P986" i="9"/>
  <c r="P990" i="9"/>
  <c r="Q990" i="9" s="1"/>
  <c r="O991" i="1" s="1"/>
  <c r="P994" i="9"/>
  <c r="Q994" i="9" s="1"/>
  <c r="O995" i="1" s="1"/>
  <c r="P998" i="9"/>
  <c r="Q998" i="9" s="1"/>
  <c r="O999" i="1" s="1"/>
  <c r="P1002" i="9"/>
  <c r="P1006" i="9"/>
  <c r="Q1006" i="9" s="1"/>
  <c r="O1007" i="1" s="1"/>
  <c r="P1010" i="9"/>
  <c r="Q1010" i="9" s="1"/>
  <c r="O1011" i="1" s="1"/>
  <c r="P1014" i="9"/>
  <c r="Q1014" i="9" s="1"/>
  <c r="O1015" i="1" s="1"/>
  <c r="P971" i="9"/>
  <c r="P975" i="9"/>
  <c r="Q975" i="9" s="1"/>
  <c r="O976" i="1" s="1"/>
  <c r="P979" i="9"/>
  <c r="Q979" i="9" s="1"/>
  <c r="O980" i="1" s="1"/>
  <c r="P983" i="9"/>
  <c r="Q983" i="9" s="1"/>
  <c r="O984" i="1" s="1"/>
  <c r="P987" i="9"/>
  <c r="P991" i="9"/>
  <c r="Q991" i="9" s="1"/>
  <c r="O992" i="1" s="1"/>
  <c r="P995" i="9"/>
  <c r="Q995" i="9" s="1"/>
  <c r="O996" i="1" s="1"/>
  <c r="P999" i="9"/>
  <c r="Q999" i="9" s="1"/>
  <c r="O1000" i="1" s="1"/>
  <c r="P1003" i="9"/>
  <c r="P1007" i="9"/>
  <c r="Q1007" i="9" s="1"/>
  <c r="O1008" i="1" s="1"/>
  <c r="P1011" i="9"/>
  <c r="Q1011" i="9" s="1"/>
  <c r="O1012" i="1" s="1"/>
  <c r="E31" i="12"/>
  <c r="Q1000" i="9"/>
  <c r="O1001" i="1" s="1"/>
  <c r="Q969" i="9"/>
  <c r="O970" i="1" s="1"/>
  <c r="Q985" i="9"/>
  <c r="O986" i="1" s="1"/>
  <c r="Q1001" i="9"/>
  <c r="O1002" i="1" s="1"/>
  <c r="Q970" i="9"/>
  <c r="O971" i="1" s="1"/>
  <c r="Q986" i="9"/>
  <c r="O987" i="1" s="1"/>
  <c r="Q1002" i="9"/>
  <c r="O1003" i="1" s="1"/>
  <c r="Q971" i="9"/>
  <c r="O972" i="1" s="1"/>
  <c r="Q987" i="9"/>
  <c r="O988" i="1" s="1"/>
  <c r="Q1003" i="9"/>
  <c r="O1004" i="1" s="1"/>
  <c r="Q972" i="9"/>
  <c r="O973" i="1" s="1"/>
  <c r="Q976" i="9"/>
  <c r="O977" i="1" s="1"/>
  <c r="Q984" i="9"/>
  <c r="O985" i="1" s="1"/>
  <c r="Q988" i="9"/>
  <c r="O989" i="1" s="1"/>
  <c r="Q992" i="9"/>
  <c r="O993" i="1" s="1"/>
  <c r="C42" i="12"/>
  <c r="E42" i="12" l="1"/>
  <c r="P1115" i="9"/>
  <c r="Q968" i="9"/>
  <c r="O969" i="1" s="1"/>
  <c r="O1116" i="1" s="1"/>
  <c r="Q1115" i="9" l="1"/>
  <c r="I1115" i="9"/>
  <c r="N1115" i="9" l="1"/>
  <c r="J1115" i="9" l="1"/>
  <c r="E1115" i="9"/>
  <c r="L10" i="9"/>
  <c r="M11" i="1" l="1"/>
  <c r="L1115" i="9"/>
  <c r="N11" i="1"/>
  <c r="G1116" i="1" l="1"/>
  <c r="M1116" i="1" l="1"/>
  <c r="N1116" i="1"/>
  <c r="J1116" i="1"/>
  <c r="I1116" i="1"/>
  <c r="Q1116" i="1" l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" i="1"/>
  <c r="R1116" i="1" l="1"/>
  <c r="F12" i="1" l="1"/>
  <c r="H12" i="1" s="1"/>
  <c r="P12" i="1" s="1"/>
  <c r="F13" i="1"/>
  <c r="H13" i="1" s="1"/>
  <c r="P13" i="1" s="1"/>
  <c r="F14" i="1"/>
  <c r="H14" i="1" s="1"/>
  <c r="P14" i="1" s="1"/>
  <c r="F15" i="1"/>
  <c r="H15" i="1" s="1"/>
  <c r="P15" i="1" s="1"/>
  <c r="F16" i="1"/>
  <c r="H16" i="1" s="1"/>
  <c r="P16" i="1" s="1"/>
  <c r="F17" i="1"/>
  <c r="H17" i="1" s="1"/>
  <c r="P17" i="1" s="1"/>
  <c r="F18" i="1"/>
  <c r="H18" i="1" s="1"/>
  <c r="P18" i="1" s="1"/>
  <c r="F19" i="1"/>
  <c r="H19" i="1" s="1"/>
  <c r="P19" i="1" s="1"/>
  <c r="F20" i="1"/>
  <c r="H20" i="1" s="1"/>
  <c r="P20" i="1" s="1"/>
  <c r="F21" i="1"/>
  <c r="H21" i="1" s="1"/>
  <c r="P21" i="1" s="1"/>
  <c r="F22" i="1"/>
  <c r="H22" i="1" s="1"/>
  <c r="P22" i="1" s="1"/>
  <c r="F23" i="1"/>
  <c r="H23" i="1" s="1"/>
  <c r="P23" i="1" s="1"/>
  <c r="F24" i="1"/>
  <c r="H24" i="1" s="1"/>
  <c r="P24" i="1" s="1"/>
  <c r="F25" i="1"/>
  <c r="H25" i="1" s="1"/>
  <c r="P25" i="1" s="1"/>
  <c r="F26" i="1"/>
  <c r="H26" i="1" s="1"/>
  <c r="P26" i="1" s="1"/>
  <c r="F27" i="1"/>
  <c r="H27" i="1" s="1"/>
  <c r="P27" i="1" s="1"/>
  <c r="F28" i="1"/>
  <c r="H28" i="1" s="1"/>
  <c r="P28" i="1" s="1"/>
  <c r="F29" i="1"/>
  <c r="H29" i="1" s="1"/>
  <c r="P29" i="1" s="1"/>
  <c r="F30" i="1"/>
  <c r="H30" i="1" s="1"/>
  <c r="P30" i="1" s="1"/>
  <c r="F31" i="1"/>
  <c r="H31" i="1" s="1"/>
  <c r="P31" i="1" s="1"/>
  <c r="F32" i="1"/>
  <c r="H32" i="1" s="1"/>
  <c r="P32" i="1" s="1"/>
  <c r="F33" i="1"/>
  <c r="H33" i="1" s="1"/>
  <c r="P33" i="1" s="1"/>
  <c r="F34" i="1"/>
  <c r="H34" i="1" s="1"/>
  <c r="P34" i="1" s="1"/>
  <c r="F35" i="1"/>
  <c r="H35" i="1" s="1"/>
  <c r="P35" i="1" s="1"/>
  <c r="F36" i="1"/>
  <c r="H36" i="1" s="1"/>
  <c r="P36" i="1" s="1"/>
  <c r="F37" i="1"/>
  <c r="H37" i="1" s="1"/>
  <c r="P37" i="1" s="1"/>
  <c r="F38" i="1"/>
  <c r="H38" i="1" s="1"/>
  <c r="P38" i="1" s="1"/>
  <c r="F39" i="1"/>
  <c r="H39" i="1" s="1"/>
  <c r="P39" i="1" s="1"/>
  <c r="F40" i="1"/>
  <c r="H40" i="1" s="1"/>
  <c r="P40" i="1" s="1"/>
  <c r="F41" i="1"/>
  <c r="H41" i="1" s="1"/>
  <c r="P41" i="1" s="1"/>
  <c r="F42" i="1"/>
  <c r="H42" i="1" s="1"/>
  <c r="P42" i="1" s="1"/>
  <c r="F43" i="1"/>
  <c r="H43" i="1" s="1"/>
  <c r="P43" i="1" s="1"/>
  <c r="F44" i="1"/>
  <c r="H44" i="1" s="1"/>
  <c r="P44" i="1" s="1"/>
  <c r="F45" i="1"/>
  <c r="H45" i="1" s="1"/>
  <c r="P45" i="1" s="1"/>
  <c r="F46" i="1"/>
  <c r="H46" i="1" s="1"/>
  <c r="P46" i="1" s="1"/>
  <c r="F47" i="1"/>
  <c r="H47" i="1" s="1"/>
  <c r="P47" i="1" s="1"/>
  <c r="F48" i="1"/>
  <c r="H48" i="1" s="1"/>
  <c r="P48" i="1" s="1"/>
  <c r="F49" i="1"/>
  <c r="H49" i="1" s="1"/>
  <c r="P49" i="1" s="1"/>
  <c r="F50" i="1"/>
  <c r="H50" i="1" s="1"/>
  <c r="P50" i="1" s="1"/>
  <c r="F51" i="1"/>
  <c r="H51" i="1" s="1"/>
  <c r="P51" i="1" s="1"/>
  <c r="F52" i="1"/>
  <c r="H52" i="1" s="1"/>
  <c r="P52" i="1" s="1"/>
  <c r="F53" i="1"/>
  <c r="H53" i="1" s="1"/>
  <c r="P53" i="1" s="1"/>
  <c r="F54" i="1"/>
  <c r="H54" i="1" s="1"/>
  <c r="P54" i="1" s="1"/>
  <c r="F55" i="1"/>
  <c r="H55" i="1" s="1"/>
  <c r="P55" i="1" s="1"/>
  <c r="F56" i="1"/>
  <c r="H56" i="1" s="1"/>
  <c r="P56" i="1" s="1"/>
  <c r="F57" i="1"/>
  <c r="H57" i="1" s="1"/>
  <c r="P57" i="1" s="1"/>
  <c r="F58" i="1"/>
  <c r="H58" i="1" s="1"/>
  <c r="P58" i="1" s="1"/>
  <c r="F59" i="1"/>
  <c r="H59" i="1" s="1"/>
  <c r="P59" i="1" s="1"/>
  <c r="F60" i="1"/>
  <c r="H60" i="1" s="1"/>
  <c r="P60" i="1" s="1"/>
  <c r="F61" i="1"/>
  <c r="H61" i="1" s="1"/>
  <c r="P61" i="1" s="1"/>
  <c r="F62" i="1"/>
  <c r="H62" i="1" s="1"/>
  <c r="P62" i="1" s="1"/>
  <c r="F63" i="1"/>
  <c r="H63" i="1" s="1"/>
  <c r="P63" i="1" s="1"/>
  <c r="F64" i="1"/>
  <c r="H64" i="1" s="1"/>
  <c r="P64" i="1" s="1"/>
  <c r="F65" i="1"/>
  <c r="H65" i="1" s="1"/>
  <c r="P65" i="1" s="1"/>
  <c r="F66" i="1"/>
  <c r="H66" i="1" s="1"/>
  <c r="P66" i="1" s="1"/>
  <c r="F67" i="1"/>
  <c r="H67" i="1" s="1"/>
  <c r="P67" i="1" s="1"/>
  <c r="F68" i="1"/>
  <c r="H68" i="1" s="1"/>
  <c r="P68" i="1" s="1"/>
  <c r="F69" i="1"/>
  <c r="H69" i="1" s="1"/>
  <c r="P69" i="1" s="1"/>
  <c r="F70" i="1"/>
  <c r="H70" i="1" s="1"/>
  <c r="P70" i="1" s="1"/>
  <c r="F71" i="1"/>
  <c r="H71" i="1" s="1"/>
  <c r="P71" i="1" s="1"/>
  <c r="F72" i="1"/>
  <c r="H72" i="1" s="1"/>
  <c r="P72" i="1" s="1"/>
  <c r="F73" i="1"/>
  <c r="H73" i="1" s="1"/>
  <c r="P73" i="1" s="1"/>
  <c r="F74" i="1"/>
  <c r="H74" i="1" s="1"/>
  <c r="P74" i="1" s="1"/>
  <c r="F75" i="1"/>
  <c r="H75" i="1" s="1"/>
  <c r="P75" i="1" s="1"/>
  <c r="F76" i="1"/>
  <c r="H76" i="1" s="1"/>
  <c r="P76" i="1" s="1"/>
  <c r="F77" i="1"/>
  <c r="H77" i="1" s="1"/>
  <c r="P77" i="1" s="1"/>
  <c r="F78" i="1"/>
  <c r="H78" i="1" s="1"/>
  <c r="P78" i="1" s="1"/>
  <c r="F79" i="1"/>
  <c r="H79" i="1" s="1"/>
  <c r="P79" i="1" s="1"/>
  <c r="F80" i="1"/>
  <c r="H80" i="1" s="1"/>
  <c r="P80" i="1" s="1"/>
  <c r="F81" i="1"/>
  <c r="H81" i="1" s="1"/>
  <c r="P81" i="1" s="1"/>
  <c r="F82" i="1"/>
  <c r="H82" i="1" s="1"/>
  <c r="P82" i="1" s="1"/>
  <c r="F83" i="1"/>
  <c r="H83" i="1" s="1"/>
  <c r="P83" i="1" s="1"/>
  <c r="F84" i="1"/>
  <c r="H84" i="1" s="1"/>
  <c r="P84" i="1" s="1"/>
  <c r="F85" i="1"/>
  <c r="H85" i="1" s="1"/>
  <c r="P85" i="1" s="1"/>
  <c r="F86" i="1"/>
  <c r="H86" i="1" s="1"/>
  <c r="P86" i="1" s="1"/>
  <c r="F87" i="1"/>
  <c r="H87" i="1" s="1"/>
  <c r="P87" i="1" s="1"/>
  <c r="F88" i="1"/>
  <c r="H88" i="1" s="1"/>
  <c r="P88" i="1" s="1"/>
  <c r="F89" i="1"/>
  <c r="H89" i="1" s="1"/>
  <c r="P89" i="1" s="1"/>
  <c r="F90" i="1"/>
  <c r="H90" i="1" s="1"/>
  <c r="P90" i="1" s="1"/>
  <c r="F91" i="1"/>
  <c r="H91" i="1" s="1"/>
  <c r="P91" i="1" s="1"/>
  <c r="F92" i="1"/>
  <c r="H92" i="1" s="1"/>
  <c r="P92" i="1" s="1"/>
  <c r="F93" i="1"/>
  <c r="H93" i="1" s="1"/>
  <c r="P93" i="1" s="1"/>
  <c r="F94" i="1"/>
  <c r="H94" i="1" s="1"/>
  <c r="P94" i="1" s="1"/>
  <c r="F95" i="1"/>
  <c r="H95" i="1" s="1"/>
  <c r="P95" i="1" s="1"/>
  <c r="F96" i="1"/>
  <c r="H96" i="1" s="1"/>
  <c r="P96" i="1" s="1"/>
  <c r="F97" i="1"/>
  <c r="H97" i="1" s="1"/>
  <c r="P97" i="1" s="1"/>
  <c r="F98" i="1"/>
  <c r="H98" i="1" s="1"/>
  <c r="P98" i="1" s="1"/>
  <c r="F99" i="1"/>
  <c r="H99" i="1" s="1"/>
  <c r="P99" i="1" s="1"/>
  <c r="F100" i="1"/>
  <c r="H100" i="1" s="1"/>
  <c r="P100" i="1" s="1"/>
  <c r="F101" i="1"/>
  <c r="H101" i="1" s="1"/>
  <c r="P101" i="1" s="1"/>
  <c r="F102" i="1"/>
  <c r="H102" i="1" s="1"/>
  <c r="P102" i="1" s="1"/>
  <c r="F103" i="1"/>
  <c r="H103" i="1" s="1"/>
  <c r="P103" i="1" s="1"/>
  <c r="F104" i="1"/>
  <c r="H104" i="1" s="1"/>
  <c r="P104" i="1" s="1"/>
  <c r="F105" i="1"/>
  <c r="H105" i="1" s="1"/>
  <c r="P105" i="1" s="1"/>
  <c r="F106" i="1"/>
  <c r="H106" i="1" s="1"/>
  <c r="P106" i="1" s="1"/>
  <c r="F107" i="1"/>
  <c r="H107" i="1" s="1"/>
  <c r="P107" i="1" s="1"/>
  <c r="F108" i="1"/>
  <c r="H108" i="1" s="1"/>
  <c r="P108" i="1" s="1"/>
  <c r="F109" i="1"/>
  <c r="H109" i="1" s="1"/>
  <c r="P109" i="1" s="1"/>
  <c r="F110" i="1"/>
  <c r="H110" i="1" s="1"/>
  <c r="P110" i="1" s="1"/>
  <c r="F111" i="1"/>
  <c r="H111" i="1" s="1"/>
  <c r="P111" i="1" s="1"/>
  <c r="F112" i="1"/>
  <c r="H112" i="1" s="1"/>
  <c r="P112" i="1" s="1"/>
  <c r="F113" i="1"/>
  <c r="H113" i="1" s="1"/>
  <c r="P113" i="1" s="1"/>
  <c r="F114" i="1"/>
  <c r="H114" i="1" s="1"/>
  <c r="P114" i="1" s="1"/>
  <c r="F115" i="1"/>
  <c r="H115" i="1" s="1"/>
  <c r="P115" i="1" s="1"/>
  <c r="F116" i="1"/>
  <c r="H116" i="1" s="1"/>
  <c r="P116" i="1" s="1"/>
  <c r="F117" i="1"/>
  <c r="H117" i="1" s="1"/>
  <c r="P117" i="1" s="1"/>
  <c r="F118" i="1"/>
  <c r="H118" i="1" s="1"/>
  <c r="P118" i="1" s="1"/>
  <c r="F119" i="1"/>
  <c r="H119" i="1" s="1"/>
  <c r="P119" i="1" s="1"/>
  <c r="F120" i="1"/>
  <c r="H120" i="1" s="1"/>
  <c r="P120" i="1" s="1"/>
  <c r="F121" i="1"/>
  <c r="H121" i="1" s="1"/>
  <c r="P121" i="1" s="1"/>
  <c r="F122" i="1"/>
  <c r="H122" i="1" s="1"/>
  <c r="P122" i="1" s="1"/>
  <c r="F123" i="1"/>
  <c r="H123" i="1" s="1"/>
  <c r="P123" i="1" s="1"/>
  <c r="F124" i="1"/>
  <c r="H124" i="1" s="1"/>
  <c r="P124" i="1" s="1"/>
  <c r="F125" i="1"/>
  <c r="H125" i="1" s="1"/>
  <c r="P125" i="1" s="1"/>
  <c r="F126" i="1"/>
  <c r="H126" i="1" s="1"/>
  <c r="P126" i="1" s="1"/>
  <c r="F127" i="1"/>
  <c r="H127" i="1" s="1"/>
  <c r="P127" i="1" s="1"/>
  <c r="F128" i="1"/>
  <c r="H128" i="1" s="1"/>
  <c r="P128" i="1" s="1"/>
  <c r="F129" i="1"/>
  <c r="H129" i="1" s="1"/>
  <c r="P129" i="1" s="1"/>
  <c r="F130" i="1"/>
  <c r="H130" i="1" s="1"/>
  <c r="P130" i="1" s="1"/>
  <c r="F131" i="1"/>
  <c r="H131" i="1" s="1"/>
  <c r="P131" i="1" s="1"/>
  <c r="F132" i="1"/>
  <c r="H132" i="1" s="1"/>
  <c r="P132" i="1" s="1"/>
  <c r="F133" i="1"/>
  <c r="H133" i="1" s="1"/>
  <c r="P133" i="1" s="1"/>
  <c r="F134" i="1"/>
  <c r="H134" i="1" s="1"/>
  <c r="P134" i="1" s="1"/>
  <c r="F135" i="1"/>
  <c r="H135" i="1" s="1"/>
  <c r="P135" i="1" s="1"/>
  <c r="F136" i="1"/>
  <c r="H136" i="1" s="1"/>
  <c r="P136" i="1" s="1"/>
  <c r="F137" i="1"/>
  <c r="H137" i="1" s="1"/>
  <c r="P137" i="1" s="1"/>
  <c r="F138" i="1"/>
  <c r="H138" i="1" s="1"/>
  <c r="P138" i="1" s="1"/>
  <c r="F139" i="1"/>
  <c r="H139" i="1" s="1"/>
  <c r="P139" i="1" s="1"/>
  <c r="F140" i="1"/>
  <c r="H140" i="1" s="1"/>
  <c r="P140" i="1" s="1"/>
  <c r="F141" i="1"/>
  <c r="H141" i="1" s="1"/>
  <c r="P141" i="1" s="1"/>
  <c r="F142" i="1"/>
  <c r="H142" i="1" s="1"/>
  <c r="P142" i="1" s="1"/>
  <c r="F143" i="1"/>
  <c r="H143" i="1" s="1"/>
  <c r="P143" i="1" s="1"/>
  <c r="F144" i="1"/>
  <c r="H144" i="1" s="1"/>
  <c r="P144" i="1" s="1"/>
  <c r="F145" i="1"/>
  <c r="H145" i="1" s="1"/>
  <c r="P145" i="1" s="1"/>
  <c r="F146" i="1"/>
  <c r="H146" i="1" s="1"/>
  <c r="P146" i="1" s="1"/>
  <c r="F147" i="1"/>
  <c r="H147" i="1" s="1"/>
  <c r="P147" i="1" s="1"/>
  <c r="F148" i="1"/>
  <c r="H148" i="1" s="1"/>
  <c r="P148" i="1" s="1"/>
  <c r="F149" i="1"/>
  <c r="H149" i="1" s="1"/>
  <c r="P149" i="1" s="1"/>
  <c r="F150" i="1"/>
  <c r="H150" i="1" s="1"/>
  <c r="P150" i="1" s="1"/>
  <c r="F151" i="1"/>
  <c r="H151" i="1" s="1"/>
  <c r="P151" i="1" s="1"/>
  <c r="F152" i="1"/>
  <c r="H152" i="1" s="1"/>
  <c r="P152" i="1" s="1"/>
  <c r="F153" i="1"/>
  <c r="H153" i="1" s="1"/>
  <c r="P153" i="1" s="1"/>
  <c r="F154" i="1"/>
  <c r="H154" i="1" s="1"/>
  <c r="P154" i="1" s="1"/>
  <c r="F155" i="1"/>
  <c r="H155" i="1" s="1"/>
  <c r="P155" i="1" s="1"/>
  <c r="F156" i="1"/>
  <c r="H156" i="1" s="1"/>
  <c r="P156" i="1" s="1"/>
  <c r="F157" i="1"/>
  <c r="H157" i="1" s="1"/>
  <c r="P157" i="1" s="1"/>
  <c r="F158" i="1"/>
  <c r="H158" i="1" s="1"/>
  <c r="P158" i="1" s="1"/>
  <c r="F159" i="1"/>
  <c r="H159" i="1" s="1"/>
  <c r="P159" i="1" s="1"/>
  <c r="F160" i="1"/>
  <c r="H160" i="1" s="1"/>
  <c r="P160" i="1" s="1"/>
  <c r="F161" i="1"/>
  <c r="H161" i="1" s="1"/>
  <c r="P161" i="1" s="1"/>
  <c r="F162" i="1"/>
  <c r="H162" i="1" s="1"/>
  <c r="P162" i="1" s="1"/>
  <c r="F163" i="1"/>
  <c r="H163" i="1" s="1"/>
  <c r="P163" i="1" s="1"/>
  <c r="F164" i="1"/>
  <c r="H164" i="1" s="1"/>
  <c r="P164" i="1" s="1"/>
  <c r="F165" i="1"/>
  <c r="H165" i="1" s="1"/>
  <c r="P165" i="1" s="1"/>
  <c r="F166" i="1"/>
  <c r="H166" i="1" s="1"/>
  <c r="P166" i="1" s="1"/>
  <c r="F167" i="1"/>
  <c r="H167" i="1" s="1"/>
  <c r="P167" i="1" s="1"/>
  <c r="F168" i="1"/>
  <c r="H168" i="1" s="1"/>
  <c r="P168" i="1" s="1"/>
  <c r="F169" i="1"/>
  <c r="H169" i="1" s="1"/>
  <c r="P169" i="1" s="1"/>
  <c r="F170" i="1"/>
  <c r="H170" i="1" s="1"/>
  <c r="P170" i="1" s="1"/>
  <c r="F171" i="1"/>
  <c r="H171" i="1" s="1"/>
  <c r="P171" i="1" s="1"/>
  <c r="F172" i="1"/>
  <c r="H172" i="1" s="1"/>
  <c r="P172" i="1" s="1"/>
  <c r="F173" i="1"/>
  <c r="H173" i="1" s="1"/>
  <c r="P173" i="1" s="1"/>
  <c r="F174" i="1"/>
  <c r="H174" i="1" s="1"/>
  <c r="P174" i="1" s="1"/>
  <c r="F175" i="1"/>
  <c r="H175" i="1" s="1"/>
  <c r="P175" i="1" s="1"/>
  <c r="F176" i="1"/>
  <c r="H176" i="1" s="1"/>
  <c r="P176" i="1" s="1"/>
  <c r="F177" i="1"/>
  <c r="H177" i="1" s="1"/>
  <c r="P177" i="1" s="1"/>
  <c r="F178" i="1"/>
  <c r="H178" i="1" s="1"/>
  <c r="P178" i="1" s="1"/>
  <c r="F179" i="1"/>
  <c r="H179" i="1" s="1"/>
  <c r="P179" i="1" s="1"/>
  <c r="F180" i="1"/>
  <c r="H180" i="1" s="1"/>
  <c r="P180" i="1" s="1"/>
  <c r="F181" i="1"/>
  <c r="H181" i="1" s="1"/>
  <c r="P181" i="1" s="1"/>
  <c r="F182" i="1"/>
  <c r="H182" i="1" s="1"/>
  <c r="P182" i="1" s="1"/>
  <c r="F183" i="1"/>
  <c r="H183" i="1" s="1"/>
  <c r="P183" i="1" s="1"/>
  <c r="F184" i="1"/>
  <c r="H184" i="1" s="1"/>
  <c r="P184" i="1" s="1"/>
  <c r="F185" i="1"/>
  <c r="H185" i="1" s="1"/>
  <c r="P185" i="1" s="1"/>
  <c r="F186" i="1"/>
  <c r="H186" i="1" s="1"/>
  <c r="P186" i="1" s="1"/>
  <c r="F187" i="1"/>
  <c r="H187" i="1" s="1"/>
  <c r="P187" i="1" s="1"/>
  <c r="F188" i="1"/>
  <c r="H188" i="1" s="1"/>
  <c r="P188" i="1" s="1"/>
  <c r="F189" i="1"/>
  <c r="H189" i="1" s="1"/>
  <c r="P189" i="1" s="1"/>
  <c r="F190" i="1"/>
  <c r="H190" i="1" s="1"/>
  <c r="P190" i="1" s="1"/>
  <c r="F191" i="1"/>
  <c r="H191" i="1" s="1"/>
  <c r="P191" i="1" s="1"/>
  <c r="F192" i="1"/>
  <c r="H192" i="1" s="1"/>
  <c r="P192" i="1" s="1"/>
  <c r="F193" i="1"/>
  <c r="H193" i="1" s="1"/>
  <c r="P193" i="1" s="1"/>
  <c r="F194" i="1"/>
  <c r="H194" i="1" s="1"/>
  <c r="P194" i="1" s="1"/>
  <c r="F195" i="1"/>
  <c r="H195" i="1" s="1"/>
  <c r="P195" i="1" s="1"/>
  <c r="F196" i="1"/>
  <c r="H196" i="1" s="1"/>
  <c r="P196" i="1" s="1"/>
  <c r="F197" i="1"/>
  <c r="H197" i="1" s="1"/>
  <c r="P197" i="1" s="1"/>
  <c r="F198" i="1"/>
  <c r="H198" i="1" s="1"/>
  <c r="P198" i="1" s="1"/>
  <c r="F199" i="1"/>
  <c r="H199" i="1" s="1"/>
  <c r="P199" i="1" s="1"/>
  <c r="F200" i="1"/>
  <c r="H200" i="1" s="1"/>
  <c r="P200" i="1" s="1"/>
  <c r="F201" i="1"/>
  <c r="H201" i="1" s="1"/>
  <c r="P201" i="1" s="1"/>
  <c r="F202" i="1"/>
  <c r="H202" i="1" s="1"/>
  <c r="P202" i="1" s="1"/>
  <c r="F203" i="1"/>
  <c r="H203" i="1" s="1"/>
  <c r="P203" i="1" s="1"/>
  <c r="F204" i="1"/>
  <c r="H204" i="1" s="1"/>
  <c r="P204" i="1" s="1"/>
  <c r="F205" i="1"/>
  <c r="H205" i="1" s="1"/>
  <c r="P205" i="1" s="1"/>
  <c r="F206" i="1"/>
  <c r="H206" i="1" s="1"/>
  <c r="P206" i="1" s="1"/>
  <c r="F207" i="1"/>
  <c r="H207" i="1" s="1"/>
  <c r="P207" i="1" s="1"/>
  <c r="F208" i="1"/>
  <c r="H208" i="1" s="1"/>
  <c r="P208" i="1" s="1"/>
  <c r="F209" i="1"/>
  <c r="H209" i="1" s="1"/>
  <c r="P209" i="1" s="1"/>
  <c r="F210" i="1"/>
  <c r="H210" i="1" s="1"/>
  <c r="P210" i="1" s="1"/>
  <c r="F211" i="1"/>
  <c r="H211" i="1" s="1"/>
  <c r="P211" i="1" s="1"/>
  <c r="F212" i="1"/>
  <c r="H212" i="1" s="1"/>
  <c r="P212" i="1" s="1"/>
  <c r="F213" i="1"/>
  <c r="H213" i="1" s="1"/>
  <c r="P213" i="1" s="1"/>
  <c r="F214" i="1"/>
  <c r="H214" i="1" s="1"/>
  <c r="P214" i="1" s="1"/>
  <c r="F215" i="1"/>
  <c r="H215" i="1" s="1"/>
  <c r="P215" i="1" s="1"/>
  <c r="F216" i="1"/>
  <c r="H216" i="1" s="1"/>
  <c r="P216" i="1" s="1"/>
  <c r="F217" i="1"/>
  <c r="H217" i="1" s="1"/>
  <c r="P217" i="1" s="1"/>
  <c r="F218" i="1"/>
  <c r="H218" i="1" s="1"/>
  <c r="P218" i="1" s="1"/>
  <c r="F219" i="1"/>
  <c r="H219" i="1" s="1"/>
  <c r="P219" i="1" s="1"/>
  <c r="F220" i="1"/>
  <c r="H220" i="1" s="1"/>
  <c r="P220" i="1" s="1"/>
  <c r="F221" i="1"/>
  <c r="H221" i="1" s="1"/>
  <c r="P221" i="1" s="1"/>
  <c r="F222" i="1"/>
  <c r="H222" i="1" s="1"/>
  <c r="P222" i="1" s="1"/>
  <c r="F223" i="1"/>
  <c r="H223" i="1" s="1"/>
  <c r="P223" i="1" s="1"/>
  <c r="F224" i="1"/>
  <c r="H224" i="1" s="1"/>
  <c r="P224" i="1" s="1"/>
  <c r="F225" i="1"/>
  <c r="H225" i="1" s="1"/>
  <c r="P225" i="1" s="1"/>
  <c r="F226" i="1"/>
  <c r="H226" i="1" s="1"/>
  <c r="P226" i="1" s="1"/>
  <c r="F227" i="1"/>
  <c r="H227" i="1" s="1"/>
  <c r="P227" i="1" s="1"/>
  <c r="F228" i="1"/>
  <c r="H228" i="1" s="1"/>
  <c r="P228" i="1" s="1"/>
  <c r="F229" i="1"/>
  <c r="H229" i="1" s="1"/>
  <c r="P229" i="1" s="1"/>
  <c r="F230" i="1"/>
  <c r="H230" i="1" s="1"/>
  <c r="P230" i="1" s="1"/>
  <c r="F231" i="1"/>
  <c r="H231" i="1" s="1"/>
  <c r="P231" i="1" s="1"/>
  <c r="F232" i="1"/>
  <c r="H232" i="1" s="1"/>
  <c r="P232" i="1" s="1"/>
  <c r="F233" i="1"/>
  <c r="H233" i="1" s="1"/>
  <c r="P233" i="1" s="1"/>
  <c r="F234" i="1"/>
  <c r="H234" i="1" s="1"/>
  <c r="P234" i="1" s="1"/>
  <c r="F235" i="1"/>
  <c r="H235" i="1" s="1"/>
  <c r="P235" i="1" s="1"/>
  <c r="F236" i="1"/>
  <c r="H236" i="1" s="1"/>
  <c r="P236" i="1" s="1"/>
  <c r="F237" i="1"/>
  <c r="H237" i="1" s="1"/>
  <c r="P237" i="1" s="1"/>
  <c r="F238" i="1"/>
  <c r="H238" i="1" s="1"/>
  <c r="P238" i="1" s="1"/>
  <c r="F239" i="1"/>
  <c r="H239" i="1" s="1"/>
  <c r="P239" i="1" s="1"/>
  <c r="F240" i="1"/>
  <c r="H240" i="1" s="1"/>
  <c r="P240" i="1" s="1"/>
  <c r="F241" i="1"/>
  <c r="H241" i="1" s="1"/>
  <c r="P241" i="1" s="1"/>
  <c r="F242" i="1"/>
  <c r="H242" i="1" s="1"/>
  <c r="P242" i="1" s="1"/>
  <c r="F243" i="1"/>
  <c r="H243" i="1" s="1"/>
  <c r="P243" i="1" s="1"/>
  <c r="F244" i="1"/>
  <c r="H244" i="1" s="1"/>
  <c r="P244" i="1" s="1"/>
  <c r="F245" i="1"/>
  <c r="H245" i="1" s="1"/>
  <c r="P245" i="1" s="1"/>
  <c r="F246" i="1"/>
  <c r="H246" i="1" s="1"/>
  <c r="P246" i="1" s="1"/>
  <c r="F247" i="1"/>
  <c r="H247" i="1" s="1"/>
  <c r="P247" i="1" s="1"/>
  <c r="F248" i="1"/>
  <c r="H248" i="1" s="1"/>
  <c r="P248" i="1" s="1"/>
  <c r="F249" i="1"/>
  <c r="H249" i="1" s="1"/>
  <c r="P249" i="1" s="1"/>
  <c r="F250" i="1"/>
  <c r="H250" i="1" s="1"/>
  <c r="P250" i="1" s="1"/>
  <c r="F251" i="1"/>
  <c r="H251" i="1" s="1"/>
  <c r="P251" i="1" s="1"/>
  <c r="F252" i="1"/>
  <c r="H252" i="1" s="1"/>
  <c r="P252" i="1" s="1"/>
  <c r="F253" i="1"/>
  <c r="H253" i="1" s="1"/>
  <c r="P253" i="1" s="1"/>
  <c r="F254" i="1"/>
  <c r="H254" i="1" s="1"/>
  <c r="P254" i="1" s="1"/>
  <c r="F255" i="1"/>
  <c r="H255" i="1" s="1"/>
  <c r="P255" i="1" s="1"/>
  <c r="F256" i="1"/>
  <c r="H256" i="1" s="1"/>
  <c r="P256" i="1" s="1"/>
  <c r="F257" i="1"/>
  <c r="H257" i="1" s="1"/>
  <c r="P257" i="1" s="1"/>
  <c r="F258" i="1"/>
  <c r="H258" i="1" s="1"/>
  <c r="P258" i="1" s="1"/>
  <c r="F259" i="1"/>
  <c r="H259" i="1" s="1"/>
  <c r="P259" i="1" s="1"/>
  <c r="F260" i="1"/>
  <c r="H260" i="1" s="1"/>
  <c r="P260" i="1" s="1"/>
  <c r="F261" i="1"/>
  <c r="H261" i="1" s="1"/>
  <c r="P261" i="1" s="1"/>
  <c r="F262" i="1"/>
  <c r="H262" i="1" s="1"/>
  <c r="P262" i="1" s="1"/>
  <c r="F263" i="1"/>
  <c r="H263" i="1" s="1"/>
  <c r="P263" i="1" s="1"/>
  <c r="F264" i="1"/>
  <c r="H264" i="1" s="1"/>
  <c r="P264" i="1" s="1"/>
  <c r="F265" i="1"/>
  <c r="H265" i="1" s="1"/>
  <c r="P265" i="1" s="1"/>
  <c r="F266" i="1"/>
  <c r="H266" i="1" s="1"/>
  <c r="P266" i="1" s="1"/>
  <c r="F267" i="1"/>
  <c r="H267" i="1" s="1"/>
  <c r="P267" i="1" s="1"/>
  <c r="F268" i="1"/>
  <c r="H268" i="1" s="1"/>
  <c r="P268" i="1" s="1"/>
  <c r="F269" i="1"/>
  <c r="H269" i="1" s="1"/>
  <c r="P269" i="1" s="1"/>
  <c r="F270" i="1"/>
  <c r="H270" i="1" s="1"/>
  <c r="P270" i="1" s="1"/>
  <c r="F271" i="1"/>
  <c r="H271" i="1" s="1"/>
  <c r="P271" i="1" s="1"/>
  <c r="F272" i="1"/>
  <c r="H272" i="1" s="1"/>
  <c r="P272" i="1" s="1"/>
  <c r="F273" i="1"/>
  <c r="H273" i="1" s="1"/>
  <c r="P273" i="1" s="1"/>
  <c r="F274" i="1"/>
  <c r="H274" i="1" s="1"/>
  <c r="P274" i="1" s="1"/>
  <c r="F275" i="1"/>
  <c r="H275" i="1" s="1"/>
  <c r="P275" i="1" s="1"/>
  <c r="F276" i="1"/>
  <c r="H276" i="1" s="1"/>
  <c r="P276" i="1" s="1"/>
  <c r="F277" i="1"/>
  <c r="H277" i="1" s="1"/>
  <c r="P277" i="1" s="1"/>
  <c r="F278" i="1"/>
  <c r="H278" i="1" s="1"/>
  <c r="P278" i="1" s="1"/>
  <c r="F279" i="1"/>
  <c r="H279" i="1" s="1"/>
  <c r="P279" i="1" s="1"/>
  <c r="F280" i="1"/>
  <c r="H280" i="1" s="1"/>
  <c r="P280" i="1" s="1"/>
  <c r="F281" i="1"/>
  <c r="H281" i="1" s="1"/>
  <c r="P281" i="1" s="1"/>
  <c r="F282" i="1"/>
  <c r="H282" i="1" s="1"/>
  <c r="P282" i="1" s="1"/>
  <c r="F283" i="1"/>
  <c r="H283" i="1" s="1"/>
  <c r="P283" i="1" s="1"/>
  <c r="F284" i="1"/>
  <c r="H284" i="1" s="1"/>
  <c r="P284" i="1" s="1"/>
  <c r="F285" i="1"/>
  <c r="H285" i="1" s="1"/>
  <c r="P285" i="1" s="1"/>
  <c r="F286" i="1"/>
  <c r="H286" i="1" s="1"/>
  <c r="P286" i="1" s="1"/>
  <c r="F287" i="1"/>
  <c r="H287" i="1" s="1"/>
  <c r="P287" i="1" s="1"/>
  <c r="F288" i="1"/>
  <c r="H288" i="1" s="1"/>
  <c r="P288" i="1" s="1"/>
  <c r="F289" i="1"/>
  <c r="H289" i="1" s="1"/>
  <c r="P289" i="1" s="1"/>
  <c r="F290" i="1"/>
  <c r="H290" i="1" s="1"/>
  <c r="P290" i="1" s="1"/>
  <c r="F291" i="1"/>
  <c r="H291" i="1" s="1"/>
  <c r="P291" i="1" s="1"/>
  <c r="F292" i="1"/>
  <c r="H292" i="1" s="1"/>
  <c r="P292" i="1" s="1"/>
  <c r="F293" i="1"/>
  <c r="H293" i="1" s="1"/>
  <c r="P293" i="1" s="1"/>
  <c r="F294" i="1"/>
  <c r="H294" i="1" s="1"/>
  <c r="P294" i="1" s="1"/>
  <c r="F295" i="1"/>
  <c r="H295" i="1" s="1"/>
  <c r="P295" i="1" s="1"/>
  <c r="F296" i="1"/>
  <c r="H296" i="1" s="1"/>
  <c r="P296" i="1" s="1"/>
  <c r="F297" i="1"/>
  <c r="H297" i="1" s="1"/>
  <c r="P297" i="1" s="1"/>
  <c r="F298" i="1"/>
  <c r="H298" i="1" s="1"/>
  <c r="P298" i="1" s="1"/>
  <c r="F299" i="1"/>
  <c r="H299" i="1" s="1"/>
  <c r="P299" i="1" s="1"/>
  <c r="F300" i="1"/>
  <c r="H300" i="1" s="1"/>
  <c r="P300" i="1" s="1"/>
  <c r="F301" i="1"/>
  <c r="H301" i="1" s="1"/>
  <c r="P301" i="1" s="1"/>
  <c r="F302" i="1"/>
  <c r="H302" i="1" s="1"/>
  <c r="P302" i="1" s="1"/>
  <c r="F303" i="1"/>
  <c r="H303" i="1" s="1"/>
  <c r="P303" i="1" s="1"/>
  <c r="F304" i="1"/>
  <c r="H304" i="1" s="1"/>
  <c r="P304" i="1" s="1"/>
  <c r="F305" i="1"/>
  <c r="H305" i="1" s="1"/>
  <c r="P305" i="1" s="1"/>
  <c r="F306" i="1"/>
  <c r="H306" i="1" s="1"/>
  <c r="P306" i="1" s="1"/>
  <c r="F307" i="1"/>
  <c r="H307" i="1" s="1"/>
  <c r="P307" i="1" s="1"/>
  <c r="F308" i="1"/>
  <c r="H308" i="1" s="1"/>
  <c r="P308" i="1" s="1"/>
  <c r="F309" i="1"/>
  <c r="H309" i="1" s="1"/>
  <c r="P309" i="1" s="1"/>
  <c r="F310" i="1"/>
  <c r="H310" i="1" s="1"/>
  <c r="P310" i="1" s="1"/>
  <c r="F311" i="1"/>
  <c r="H311" i="1" s="1"/>
  <c r="P311" i="1" s="1"/>
  <c r="F312" i="1"/>
  <c r="H312" i="1" s="1"/>
  <c r="P312" i="1" s="1"/>
  <c r="F313" i="1"/>
  <c r="H313" i="1" s="1"/>
  <c r="P313" i="1" s="1"/>
  <c r="F314" i="1"/>
  <c r="H314" i="1" s="1"/>
  <c r="P314" i="1" s="1"/>
  <c r="F315" i="1"/>
  <c r="H315" i="1" s="1"/>
  <c r="P315" i="1" s="1"/>
  <c r="F316" i="1"/>
  <c r="H316" i="1" s="1"/>
  <c r="P316" i="1" s="1"/>
  <c r="F317" i="1"/>
  <c r="H317" i="1" s="1"/>
  <c r="P317" i="1" s="1"/>
  <c r="F318" i="1"/>
  <c r="H318" i="1" s="1"/>
  <c r="P318" i="1" s="1"/>
  <c r="F319" i="1"/>
  <c r="H319" i="1" s="1"/>
  <c r="P319" i="1" s="1"/>
  <c r="F320" i="1"/>
  <c r="H320" i="1" s="1"/>
  <c r="P320" i="1" s="1"/>
  <c r="F321" i="1"/>
  <c r="H321" i="1" s="1"/>
  <c r="P321" i="1" s="1"/>
  <c r="F322" i="1"/>
  <c r="H322" i="1" s="1"/>
  <c r="P322" i="1" s="1"/>
  <c r="F323" i="1"/>
  <c r="H323" i="1" s="1"/>
  <c r="P323" i="1" s="1"/>
  <c r="F324" i="1"/>
  <c r="H324" i="1" s="1"/>
  <c r="P324" i="1" s="1"/>
  <c r="F325" i="1"/>
  <c r="H325" i="1" s="1"/>
  <c r="P325" i="1" s="1"/>
  <c r="F326" i="1"/>
  <c r="H326" i="1" s="1"/>
  <c r="P326" i="1" s="1"/>
  <c r="F327" i="1"/>
  <c r="H327" i="1" s="1"/>
  <c r="P327" i="1" s="1"/>
  <c r="F328" i="1"/>
  <c r="H328" i="1" s="1"/>
  <c r="P328" i="1" s="1"/>
  <c r="F329" i="1"/>
  <c r="H329" i="1" s="1"/>
  <c r="P329" i="1" s="1"/>
  <c r="F330" i="1"/>
  <c r="H330" i="1" s="1"/>
  <c r="P330" i="1" s="1"/>
  <c r="F331" i="1"/>
  <c r="H331" i="1" s="1"/>
  <c r="P331" i="1" s="1"/>
  <c r="F332" i="1"/>
  <c r="H332" i="1" s="1"/>
  <c r="P332" i="1" s="1"/>
  <c r="F333" i="1"/>
  <c r="H333" i="1" s="1"/>
  <c r="P333" i="1" s="1"/>
  <c r="F334" i="1"/>
  <c r="H334" i="1" s="1"/>
  <c r="P334" i="1" s="1"/>
  <c r="F335" i="1"/>
  <c r="H335" i="1" s="1"/>
  <c r="P335" i="1" s="1"/>
  <c r="F336" i="1"/>
  <c r="H336" i="1" s="1"/>
  <c r="P336" i="1" s="1"/>
  <c r="F337" i="1"/>
  <c r="H337" i="1" s="1"/>
  <c r="P337" i="1" s="1"/>
  <c r="F338" i="1"/>
  <c r="H338" i="1" s="1"/>
  <c r="P338" i="1" s="1"/>
  <c r="F339" i="1"/>
  <c r="H339" i="1" s="1"/>
  <c r="P339" i="1" s="1"/>
  <c r="F340" i="1"/>
  <c r="H340" i="1" s="1"/>
  <c r="P340" i="1" s="1"/>
  <c r="F341" i="1"/>
  <c r="H341" i="1" s="1"/>
  <c r="P341" i="1" s="1"/>
  <c r="F342" i="1"/>
  <c r="H342" i="1" s="1"/>
  <c r="P342" i="1" s="1"/>
  <c r="F343" i="1"/>
  <c r="H343" i="1" s="1"/>
  <c r="P343" i="1" s="1"/>
  <c r="F344" i="1"/>
  <c r="H344" i="1" s="1"/>
  <c r="P344" i="1" s="1"/>
  <c r="F345" i="1"/>
  <c r="H345" i="1" s="1"/>
  <c r="P345" i="1" s="1"/>
  <c r="F346" i="1"/>
  <c r="H346" i="1" s="1"/>
  <c r="P346" i="1" s="1"/>
  <c r="F347" i="1"/>
  <c r="H347" i="1" s="1"/>
  <c r="P347" i="1" s="1"/>
  <c r="F348" i="1"/>
  <c r="H348" i="1" s="1"/>
  <c r="P348" i="1" s="1"/>
  <c r="F349" i="1"/>
  <c r="H349" i="1" s="1"/>
  <c r="P349" i="1" s="1"/>
  <c r="F350" i="1"/>
  <c r="H350" i="1" s="1"/>
  <c r="P350" i="1" s="1"/>
  <c r="F351" i="1"/>
  <c r="H351" i="1" s="1"/>
  <c r="P351" i="1" s="1"/>
  <c r="F352" i="1"/>
  <c r="H352" i="1" s="1"/>
  <c r="P352" i="1" s="1"/>
  <c r="F353" i="1"/>
  <c r="H353" i="1" s="1"/>
  <c r="P353" i="1" s="1"/>
  <c r="F354" i="1"/>
  <c r="H354" i="1" s="1"/>
  <c r="P354" i="1" s="1"/>
  <c r="F355" i="1"/>
  <c r="H355" i="1" s="1"/>
  <c r="P355" i="1" s="1"/>
  <c r="F356" i="1"/>
  <c r="H356" i="1" s="1"/>
  <c r="P356" i="1" s="1"/>
  <c r="F357" i="1"/>
  <c r="H357" i="1" s="1"/>
  <c r="P357" i="1" s="1"/>
  <c r="F358" i="1"/>
  <c r="H358" i="1" s="1"/>
  <c r="P358" i="1" s="1"/>
  <c r="F359" i="1"/>
  <c r="H359" i="1" s="1"/>
  <c r="P359" i="1" s="1"/>
  <c r="F360" i="1"/>
  <c r="H360" i="1" s="1"/>
  <c r="P360" i="1" s="1"/>
  <c r="F361" i="1"/>
  <c r="H361" i="1" s="1"/>
  <c r="P361" i="1" s="1"/>
  <c r="F362" i="1"/>
  <c r="H362" i="1" s="1"/>
  <c r="P362" i="1" s="1"/>
  <c r="F363" i="1"/>
  <c r="H363" i="1" s="1"/>
  <c r="P363" i="1" s="1"/>
  <c r="F364" i="1"/>
  <c r="H364" i="1" s="1"/>
  <c r="P364" i="1" s="1"/>
  <c r="F365" i="1"/>
  <c r="H365" i="1" s="1"/>
  <c r="P365" i="1" s="1"/>
  <c r="F366" i="1"/>
  <c r="H366" i="1" s="1"/>
  <c r="P366" i="1" s="1"/>
  <c r="F367" i="1"/>
  <c r="H367" i="1" s="1"/>
  <c r="P367" i="1" s="1"/>
  <c r="F368" i="1"/>
  <c r="H368" i="1" s="1"/>
  <c r="P368" i="1" s="1"/>
  <c r="F369" i="1"/>
  <c r="H369" i="1" s="1"/>
  <c r="P369" i="1" s="1"/>
  <c r="F370" i="1"/>
  <c r="H370" i="1" s="1"/>
  <c r="P370" i="1" s="1"/>
  <c r="F371" i="1"/>
  <c r="H371" i="1" s="1"/>
  <c r="P371" i="1" s="1"/>
  <c r="F372" i="1"/>
  <c r="H372" i="1" s="1"/>
  <c r="P372" i="1" s="1"/>
  <c r="F373" i="1"/>
  <c r="H373" i="1" s="1"/>
  <c r="P373" i="1" s="1"/>
  <c r="F374" i="1"/>
  <c r="H374" i="1" s="1"/>
  <c r="P374" i="1" s="1"/>
  <c r="F375" i="1"/>
  <c r="H375" i="1" s="1"/>
  <c r="P375" i="1" s="1"/>
  <c r="F376" i="1"/>
  <c r="H376" i="1" s="1"/>
  <c r="P376" i="1" s="1"/>
  <c r="F377" i="1"/>
  <c r="H377" i="1" s="1"/>
  <c r="P377" i="1" s="1"/>
  <c r="F378" i="1"/>
  <c r="H378" i="1" s="1"/>
  <c r="P378" i="1" s="1"/>
  <c r="F379" i="1"/>
  <c r="H379" i="1" s="1"/>
  <c r="P379" i="1" s="1"/>
  <c r="F380" i="1"/>
  <c r="H380" i="1" s="1"/>
  <c r="P380" i="1" s="1"/>
  <c r="F381" i="1"/>
  <c r="H381" i="1" s="1"/>
  <c r="P381" i="1" s="1"/>
  <c r="F382" i="1"/>
  <c r="H382" i="1" s="1"/>
  <c r="P382" i="1" s="1"/>
  <c r="F383" i="1"/>
  <c r="H383" i="1" s="1"/>
  <c r="P383" i="1" s="1"/>
  <c r="F384" i="1"/>
  <c r="H384" i="1" s="1"/>
  <c r="P384" i="1" s="1"/>
  <c r="F385" i="1"/>
  <c r="H385" i="1" s="1"/>
  <c r="P385" i="1" s="1"/>
  <c r="F386" i="1"/>
  <c r="H386" i="1" s="1"/>
  <c r="P386" i="1" s="1"/>
  <c r="F387" i="1"/>
  <c r="H387" i="1" s="1"/>
  <c r="P387" i="1" s="1"/>
  <c r="F388" i="1"/>
  <c r="H388" i="1" s="1"/>
  <c r="P388" i="1" s="1"/>
  <c r="F389" i="1"/>
  <c r="H389" i="1" s="1"/>
  <c r="P389" i="1" s="1"/>
  <c r="F390" i="1"/>
  <c r="H390" i="1" s="1"/>
  <c r="P390" i="1" s="1"/>
  <c r="F391" i="1"/>
  <c r="H391" i="1" s="1"/>
  <c r="P391" i="1" s="1"/>
  <c r="F392" i="1"/>
  <c r="H392" i="1" s="1"/>
  <c r="P392" i="1" s="1"/>
  <c r="F393" i="1"/>
  <c r="H393" i="1" s="1"/>
  <c r="P393" i="1" s="1"/>
  <c r="F394" i="1"/>
  <c r="H394" i="1" s="1"/>
  <c r="P394" i="1" s="1"/>
  <c r="F395" i="1"/>
  <c r="H395" i="1" s="1"/>
  <c r="P395" i="1" s="1"/>
  <c r="F396" i="1"/>
  <c r="H396" i="1" s="1"/>
  <c r="P396" i="1" s="1"/>
  <c r="F397" i="1"/>
  <c r="H397" i="1" s="1"/>
  <c r="P397" i="1" s="1"/>
  <c r="F398" i="1"/>
  <c r="H398" i="1" s="1"/>
  <c r="P398" i="1" s="1"/>
  <c r="F399" i="1"/>
  <c r="H399" i="1" s="1"/>
  <c r="P399" i="1" s="1"/>
  <c r="F400" i="1"/>
  <c r="H400" i="1" s="1"/>
  <c r="P400" i="1" s="1"/>
  <c r="F401" i="1"/>
  <c r="H401" i="1" s="1"/>
  <c r="P401" i="1" s="1"/>
  <c r="F402" i="1"/>
  <c r="H402" i="1" s="1"/>
  <c r="P402" i="1" s="1"/>
  <c r="F403" i="1"/>
  <c r="H403" i="1" s="1"/>
  <c r="P403" i="1" s="1"/>
  <c r="F404" i="1"/>
  <c r="H404" i="1" s="1"/>
  <c r="P404" i="1" s="1"/>
  <c r="F405" i="1"/>
  <c r="H405" i="1" s="1"/>
  <c r="P405" i="1" s="1"/>
  <c r="F406" i="1"/>
  <c r="H406" i="1" s="1"/>
  <c r="P406" i="1" s="1"/>
  <c r="F407" i="1"/>
  <c r="H407" i="1" s="1"/>
  <c r="P407" i="1" s="1"/>
  <c r="F408" i="1"/>
  <c r="H408" i="1" s="1"/>
  <c r="P408" i="1" s="1"/>
  <c r="F409" i="1"/>
  <c r="H409" i="1" s="1"/>
  <c r="P409" i="1" s="1"/>
  <c r="F410" i="1"/>
  <c r="H410" i="1" s="1"/>
  <c r="P410" i="1" s="1"/>
  <c r="F411" i="1"/>
  <c r="H411" i="1" s="1"/>
  <c r="P411" i="1" s="1"/>
  <c r="F412" i="1"/>
  <c r="H412" i="1" s="1"/>
  <c r="P412" i="1" s="1"/>
  <c r="F413" i="1"/>
  <c r="H413" i="1" s="1"/>
  <c r="P413" i="1" s="1"/>
  <c r="F414" i="1"/>
  <c r="H414" i="1" s="1"/>
  <c r="P414" i="1" s="1"/>
  <c r="F415" i="1"/>
  <c r="H415" i="1" s="1"/>
  <c r="P415" i="1" s="1"/>
  <c r="F416" i="1"/>
  <c r="H416" i="1" s="1"/>
  <c r="P416" i="1" s="1"/>
  <c r="F417" i="1"/>
  <c r="H417" i="1" s="1"/>
  <c r="P417" i="1" s="1"/>
  <c r="F418" i="1"/>
  <c r="H418" i="1" s="1"/>
  <c r="P418" i="1" s="1"/>
  <c r="F419" i="1"/>
  <c r="H419" i="1" s="1"/>
  <c r="P419" i="1" s="1"/>
  <c r="F420" i="1"/>
  <c r="H420" i="1" s="1"/>
  <c r="P420" i="1" s="1"/>
  <c r="F421" i="1"/>
  <c r="H421" i="1" s="1"/>
  <c r="P421" i="1" s="1"/>
  <c r="F422" i="1"/>
  <c r="H422" i="1" s="1"/>
  <c r="P422" i="1" s="1"/>
  <c r="F423" i="1"/>
  <c r="H423" i="1" s="1"/>
  <c r="P423" i="1" s="1"/>
  <c r="F424" i="1"/>
  <c r="H424" i="1" s="1"/>
  <c r="P424" i="1" s="1"/>
  <c r="F425" i="1"/>
  <c r="H425" i="1" s="1"/>
  <c r="P425" i="1" s="1"/>
  <c r="F426" i="1"/>
  <c r="H426" i="1" s="1"/>
  <c r="P426" i="1" s="1"/>
  <c r="F427" i="1"/>
  <c r="H427" i="1" s="1"/>
  <c r="P427" i="1" s="1"/>
  <c r="F428" i="1"/>
  <c r="H428" i="1" s="1"/>
  <c r="P428" i="1" s="1"/>
  <c r="F429" i="1"/>
  <c r="H429" i="1" s="1"/>
  <c r="P429" i="1" s="1"/>
  <c r="F430" i="1"/>
  <c r="H430" i="1" s="1"/>
  <c r="P430" i="1" s="1"/>
  <c r="F431" i="1"/>
  <c r="H431" i="1" s="1"/>
  <c r="P431" i="1" s="1"/>
  <c r="F432" i="1"/>
  <c r="H432" i="1" s="1"/>
  <c r="P432" i="1" s="1"/>
  <c r="F433" i="1"/>
  <c r="H433" i="1" s="1"/>
  <c r="P433" i="1" s="1"/>
  <c r="F434" i="1"/>
  <c r="H434" i="1" s="1"/>
  <c r="P434" i="1" s="1"/>
  <c r="F435" i="1"/>
  <c r="H435" i="1" s="1"/>
  <c r="P435" i="1" s="1"/>
  <c r="F436" i="1"/>
  <c r="H436" i="1" s="1"/>
  <c r="P436" i="1" s="1"/>
  <c r="F437" i="1"/>
  <c r="H437" i="1" s="1"/>
  <c r="P437" i="1" s="1"/>
  <c r="F438" i="1"/>
  <c r="H438" i="1" s="1"/>
  <c r="P438" i="1" s="1"/>
  <c r="F439" i="1"/>
  <c r="H439" i="1" s="1"/>
  <c r="P439" i="1" s="1"/>
  <c r="F440" i="1"/>
  <c r="H440" i="1" s="1"/>
  <c r="P440" i="1" s="1"/>
  <c r="F441" i="1"/>
  <c r="H441" i="1" s="1"/>
  <c r="P441" i="1" s="1"/>
  <c r="F442" i="1"/>
  <c r="H442" i="1" s="1"/>
  <c r="P442" i="1" s="1"/>
  <c r="F443" i="1"/>
  <c r="H443" i="1" s="1"/>
  <c r="P443" i="1" s="1"/>
  <c r="F444" i="1"/>
  <c r="H444" i="1" s="1"/>
  <c r="P444" i="1" s="1"/>
  <c r="F445" i="1"/>
  <c r="H445" i="1" s="1"/>
  <c r="P445" i="1" s="1"/>
  <c r="F446" i="1"/>
  <c r="H446" i="1" s="1"/>
  <c r="P446" i="1" s="1"/>
  <c r="F447" i="1"/>
  <c r="H447" i="1" s="1"/>
  <c r="P447" i="1" s="1"/>
  <c r="F448" i="1"/>
  <c r="H448" i="1" s="1"/>
  <c r="P448" i="1" s="1"/>
  <c r="F449" i="1"/>
  <c r="H449" i="1" s="1"/>
  <c r="P449" i="1" s="1"/>
  <c r="F450" i="1"/>
  <c r="H450" i="1" s="1"/>
  <c r="P450" i="1" s="1"/>
  <c r="F451" i="1"/>
  <c r="H451" i="1" s="1"/>
  <c r="P451" i="1" s="1"/>
  <c r="F452" i="1"/>
  <c r="H452" i="1" s="1"/>
  <c r="P452" i="1" s="1"/>
  <c r="F453" i="1"/>
  <c r="H453" i="1" s="1"/>
  <c r="P453" i="1" s="1"/>
  <c r="F454" i="1"/>
  <c r="H454" i="1" s="1"/>
  <c r="P454" i="1" s="1"/>
  <c r="F455" i="1"/>
  <c r="H455" i="1" s="1"/>
  <c r="P455" i="1" s="1"/>
  <c r="F456" i="1"/>
  <c r="H456" i="1" s="1"/>
  <c r="P456" i="1" s="1"/>
  <c r="F457" i="1"/>
  <c r="H457" i="1" s="1"/>
  <c r="P457" i="1" s="1"/>
  <c r="F458" i="1"/>
  <c r="H458" i="1" s="1"/>
  <c r="P458" i="1" s="1"/>
  <c r="F459" i="1"/>
  <c r="H459" i="1" s="1"/>
  <c r="P459" i="1" s="1"/>
  <c r="F460" i="1"/>
  <c r="H460" i="1" s="1"/>
  <c r="P460" i="1" s="1"/>
  <c r="F461" i="1"/>
  <c r="H461" i="1" s="1"/>
  <c r="P461" i="1" s="1"/>
  <c r="F462" i="1"/>
  <c r="H462" i="1" s="1"/>
  <c r="P462" i="1" s="1"/>
  <c r="F463" i="1"/>
  <c r="H463" i="1" s="1"/>
  <c r="P463" i="1" s="1"/>
  <c r="F464" i="1"/>
  <c r="H464" i="1" s="1"/>
  <c r="P464" i="1" s="1"/>
  <c r="F465" i="1"/>
  <c r="H465" i="1" s="1"/>
  <c r="P465" i="1" s="1"/>
  <c r="F466" i="1"/>
  <c r="H466" i="1" s="1"/>
  <c r="P466" i="1" s="1"/>
  <c r="F467" i="1"/>
  <c r="H467" i="1" s="1"/>
  <c r="P467" i="1" s="1"/>
  <c r="F468" i="1"/>
  <c r="H468" i="1" s="1"/>
  <c r="P468" i="1" s="1"/>
  <c r="F469" i="1"/>
  <c r="H469" i="1" s="1"/>
  <c r="P469" i="1" s="1"/>
  <c r="F470" i="1"/>
  <c r="H470" i="1" s="1"/>
  <c r="P470" i="1" s="1"/>
  <c r="F471" i="1"/>
  <c r="H471" i="1" s="1"/>
  <c r="P471" i="1" s="1"/>
  <c r="F472" i="1"/>
  <c r="H472" i="1" s="1"/>
  <c r="P472" i="1" s="1"/>
  <c r="F473" i="1"/>
  <c r="H473" i="1" s="1"/>
  <c r="P473" i="1" s="1"/>
  <c r="F474" i="1"/>
  <c r="H474" i="1" s="1"/>
  <c r="P474" i="1" s="1"/>
  <c r="F475" i="1"/>
  <c r="H475" i="1" s="1"/>
  <c r="P475" i="1" s="1"/>
  <c r="F476" i="1"/>
  <c r="H476" i="1" s="1"/>
  <c r="P476" i="1" s="1"/>
  <c r="F477" i="1"/>
  <c r="H477" i="1" s="1"/>
  <c r="P477" i="1" s="1"/>
  <c r="F478" i="1"/>
  <c r="H478" i="1" s="1"/>
  <c r="P478" i="1" s="1"/>
  <c r="F479" i="1"/>
  <c r="H479" i="1" s="1"/>
  <c r="P479" i="1" s="1"/>
  <c r="F480" i="1"/>
  <c r="H480" i="1" s="1"/>
  <c r="P480" i="1" s="1"/>
  <c r="F481" i="1"/>
  <c r="H481" i="1" s="1"/>
  <c r="P481" i="1" s="1"/>
  <c r="F482" i="1"/>
  <c r="H482" i="1" s="1"/>
  <c r="P482" i="1" s="1"/>
  <c r="F483" i="1"/>
  <c r="H483" i="1" s="1"/>
  <c r="P483" i="1" s="1"/>
  <c r="F484" i="1"/>
  <c r="H484" i="1" s="1"/>
  <c r="P484" i="1" s="1"/>
  <c r="F485" i="1"/>
  <c r="H485" i="1" s="1"/>
  <c r="P485" i="1" s="1"/>
  <c r="F486" i="1"/>
  <c r="H486" i="1" s="1"/>
  <c r="P486" i="1" s="1"/>
  <c r="F487" i="1"/>
  <c r="H487" i="1" s="1"/>
  <c r="P487" i="1" s="1"/>
  <c r="F488" i="1"/>
  <c r="H488" i="1" s="1"/>
  <c r="P488" i="1" s="1"/>
  <c r="F489" i="1"/>
  <c r="H489" i="1" s="1"/>
  <c r="P489" i="1" s="1"/>
  <c r="F490" i="1"/>
  <c r="H490" i="1" s="1"/>
  <c r="P490" i="1" s="1"/>
  <c r="F491" i="1"/>
  <c r="H491" i="1" s="1"/>
  <c r="P491" i="1" s="1"/>
  <c r="F492" i="1"/>
  <c r="H492" i="1" s="1"/>
  <c r="P492" i="1" s="1"/>
  <c r="F493" i="1"/>
  <c r="H493" i="1" s="1"/>
  <c r="P493" i="1" s="1"/>
  <c r="F494" i="1"/>
  <c r="H494" i="1" s="1"/>
  <c r="P494" i="1" s="1"/>
  <c r="F495" i="1"/>
  <c r="H495" i="1" s="1"/>
  <c r="P495" i="1" s="1"/>
  <c r="F496" i="1"/>
  <c r="H496" i="1" s="1"/>
  <c r="P496" i="1" s="1"/>
  <c r="F497" i="1"/>
  <c r="H497" i="1" s="1"/>
  <c r="P497" i="1" s="1"/>
  <c r="F498" i="1"/>
  <c r="H498" i="1" s="1"/>
  <c r="P498" i="1" s="1"/>
  <c r="F499" i="1"/>
  <c r="H499" i="1" s="1"/>
  <c r="P499" i="1" s="1"/>
  <c r="F500" i="1"/>
  <c r="H500" i="1" s="1"/>
  <c r="P500" i="1" s="1"/>
  <c r="F501" i="1"/>
  <c r="H501" i="1" s="1"/>
  <c r="P501" i="1" s="1"/>
  <c r="F502" i="1"/>
  <c r="H502" i="1" s="1"/>
  <c r="P502" i="1" s="1"/>
  <c r="F503" i="1"/>
  <c r="H503" i="1" s="1"/>
  <c r="P503" i="1" s="1"/>
  <c r="F504" i="1"/>
  <c r="H504" i="1" s="1"/>
  <c r="P504" i="1" s="1"/>
  <c r="F505" i="1"/>
  <c r="H505" i="1" s="1"/>
  <c r="P505" i="1" s="1"/>
  <c r="F506" i="1"/>
  <c r="H506" i="1" s="1"/>
  <c r="P506" i="1" s="1"/>
  <c r="F507" i="1"/>
  <c r="H507" i="1" s="1"/>
  <c r="P507" i="1" s="1"/>
  <c r="F508" i="1"/>
  <c r="H508" i="1" s="1"/>
  <c r="P508" i="1" s="1"/>
  <c r="F509" i="1"/>
  <c r="H509" i="1" s="1"/>
  <c r="P509" i="1" s="1"/>
  <c r="F510" i="1"/>
  <c r="H510" i="1" s="1"/>
  <c r="P510" i="1" s="1"/>
  <c r="F511" i="1"/>
  <c r="H511" i="1" s="1"/>
  <c r="P511" i="1" s="1"/>
  <c r="F512" i="1"/>
  <c r="H512" i="1" s="1"/>
  <c r="P512" i="1" s="1"/>
  <c r="F513" i="1"/>
  <c r="H513" i="1" s="1"/>
  <c r="P513" i="1" s="1"/>
  <c r="F514" i="1"/>
  <c r="H514" i="1" s="1"/>
  <c r="P514" i="1" s="1"/>
  <c r="F515" i="1"/>
  <c r="H515" i="1" s="1"/>
  <c r="P515" i="1" s="1"/>
  <c r="F516" i="1"/>
  <c r="H516" i="1" s="1"/>
  <c r="P516" i="1" s="1"/>
  <c r="F517" i="1"/>
  <c r="H517" i="1" s="1"/>
  <c r="P517" i="1" s="1"/>
  <c r="F518" i="1"/>
  <c r="H518" i="1" s="1"/>
  <c r="P518" i="1" s="1"/>
  <c r="F519" i="1"/>
  <c r="H519" i="1" s="1"/>
  <c r="P519" i="1" s="1"/>
  <c r="F520" i="1"/>
  <c r="H520" i="1" s="1"/>
  <c r="P520" i="1" s="1"/>
  <c r="F521" i="1"/>
  <c r="H521" i="1" s="1"/>
  <c r="P521" i="1" s="1"/>
  <c r="F522" i="1"/>
  <c r="H522" i="1" s="1"/>
  <c r="P522" i="1" s="1"/>
  <c r="F523" i="1"/>
  <c r="H523" i="1" s="1"/>
  <c r="P523" i="1" s="1"/>
  <c r="F524" i="1"/>
  <c r="H524" i="1" s="1"/>
  <c r="P524" i="1" s="1"/>
  <c r="F525" i="1"/>
  <c r="H525" i="1" s="1"/>
  <c r="P525" i="1" s="1"/>
  <c r="F526" i="1"/>
  <c r="H526" i="1" s="1"/>
  <c r="P526" i="1" s="1"/>
  <c r="F527" i="1"/>
  <c r="H527" i="1" s="1"/>
  <c r="P527" i="1" s="1"/>
  <c r="F528" i="1"/>
  <c r="H528" i="1" s="1"/>
  <c r="P528" i="1" s="1"/>
  <c r="F529" i="1"/>
  <c r="H529" i="1" s="1"/>
  <c r="P529" i="1" s="1"/>
  <c r="F530" i="1"/>
  <c r="H530" i="1" s="1"/>
  <c r="P530" i="1" s="1"/>
  <c r="F531" i="1"/>
  <c r="H531" i="1" s="1"/>
  <c r="P531" i="1" s="1"/>
  <c r="F532" i="1"/>
  <c r="H532" i="1" s="1"/>
  <c r="P532" i="1" s="1"/>
  <c r="F533" i="1"/>
  <c r="H533" i="1" s="1"/>
  <c r="P533" i="1" s="1"/>
  <c r="F534" i="1"/>
  <c r="H534" i="1" s="1"/>
  <c r="P534" i="1" s="1"/>
  <c r="F535" i="1"/>
  <c r="H535" i="1" s="1"/>
  <c r="P535" i="1" s="1"/>
  <c r="F536" i="1"/>
  <c r="H536" i="1" s="1"/>
  <c r="P536" i="1" s="1"/>
  <c r="F537" i="1"/>
  <c r="H537" i="1" s="1"/>
  <c r="P537" i="1" s="1"/>
  <c r="F538" i="1"/>
  <c r="H538" i="1" s="1"/>
  <c r="P538" i="1" s="1"/>
  <c r="F539" i="1"/>
  <c r="H539" i="1" s="1"/>
  <c r="P539" i="1" s="1"/>
  <c r="F540" i="1"/>
  <c r="H540" i="1" s="1"/>
  <c r="P540" i="1" s="1"/>
  <c r="F541" i="1"/>
  <c r="H541" i="1" s="1"/>
  <c r="P541" i="1" s="1"/>
  <c r="F542" i="1"/>
  <c r="H542" i="1" s="1"/>
  <c r="P542" i="1" s="1"/>
  <c r="F543" i="1"/>
  <c r="H543" i="1" s="1"/>
  <c r="P543" i="1" s="1"/>
  <c r="F544" i="1"/>
  <c r="H544" i="1" s="1"/>
  <c r="P544" i="1" s="1"/>
  <c r="F545" i="1"/>
  <c r="H545" i="1" s="1"/>
  <c r="P545" i="1" s="1"/>
  <c r="F546" i="1"/>
  <c r="H546" i="1" s="1"/>
  <c r="P546" i="1" s="1"/>
  <c r="F547" i="1"/>
  <c r="H547" i="1" s="1"/>
  <c r="P547" i="1" s="1"/>
  <c r="F548" i="1"/>
  <c r="H548" i="1" s="1"/>
  <c r="P548" i="1" s="1"/>
  <c r="F549" i="1"/>
  <c r="H549" i="1" s="1"/>
  <c r="P549" i="1" s="1"/>
  <c r="F550" i="1"/>
  <c r="H550" i="1" s="1"/>
  <c r="P550" i="1" s="1"/>
  <c r="F551" i="1"/>
  <c r="H551" i="1" s="1"/>
  <c r="P551" i="1" s="1"/>
  <c r="F552" i="1"/>
  <c r="H552" i="1" s="1"/>
  <c r="P552" i="1" s="1"/>
  <c r="F553" i="1"/>
  <c r="H553" i="1" s="1"/>
  <c r="P553" i="1" s="1"/>
  <c r="F554" i="1"/>
  <c r="H554" i="1" s="1"/>
  <c r="P554" i="1" s="1"/>
  <c r="F555" i="1"/>
  <c r="H555" i="1" s="1"/>
  <c r="P555" i="1" s="1"/>
  <c r="F556" i="1"/>
  <c r="H556" i="1" s="1"/>
  <c r="P556" i="1" s="1"/>
  <c r="F557" i="1"/>
  <c r="H557" i="1" s="1"/>
  <c r="P557" i="1" s="1"/>
  <c r="F558" i="1"/>
  <c r="H558" i="1" s="1"/>
  <c r="P558" i="1" s="1"/>
  <c r="F559" i="1"/>
  <c r="H559" i="1" s="1"/>
  <c r="P559" i="1" s="1"/>
  <c r="F560" i="1"/>
  <c r="H560" i="1" s="1"/>
  <c r="P560" i="1" s="1"/>
  <c r="F561" i="1"/>
  <c r="H561" i="1" s="1"/>
  <c r="P561" i="1" s="1"/>
  <c r="F562" i="1"/>
  <c r="H562" i="1" s="1"/>
  <c r="P562" i="1" s="1"/>
  <c r="F563" i="1"/>
  <c r="H563" i="1" s="1"/>
  <c r="P563" i="1" s="1"/>
  <c r="F564" i="1"/>
  <c r="H564" i="1" s="1"/>
  <c r="P564" i="1" s="1"/>
  <c r="F565" i="1"/>
  <c r="H565" i="1" s="1"/>
  <c r="P565" i="1" s="1"/>
  <c r="F566" i="1"/>
  <c r="H566" i="1" s="1"/>
  <c r="P566" i="1" s="1"/>
  <c r="F567" i="1"/>
  <c r="H567" i="1" s="1"/>
  <c r="P567" i="1" s="1"/>
  <c r="F568" i="1"/>
  <c r="H568" i="1" s="1"/>
  <c r="P568" i="1" s="1"/>
  <c r="F569" i="1"/>
  <c r="H569" i="1" s="1"/>
  <c r="P569" i="1" s="1"/>
  <c r="F570" i="1"/>
  <c r="H570" i="1" s="1"/>
  <c r="P570" i="1" s="1"/>
  <c r="F571" i="1"/>
  <c r="H571" i="1" s="1"/>
  <c r="P571" i="1" s="1"/>
  <c r="F572" i="1"/>
  <c r="H572" i="1" s="1"/>
  <c r="P572" i="1" s="1"/>
  <c r="F573" i="1"/>
  <c r="H573" i="1" s="1"/>
  <c r="P573" i="1" s="1"/>
  <c r="F574" i="1"/>
  <c r="H574" i="1" s="1"/>
  <c r="P574" i="1" s="1"/>
  <c r="F575" i="1"/>
  <c r="H575" i="1" s="1"/>
  <c r="P575" i="1" s="1"/>
  <c r="F576" i="1"/>
  <c r="H576" i="1" s="1"/>
  <c r="P576" i="1" s="1"/>
  <c r="F577" i="1"/>
  <c r="H577" i="1" s="1"/>
  <c r="P577" i="1" s="1"/>
  <c r="F578" i="1"/>
  <c r="H578" i="1" s="1"/>
  <c r="P578" i="1" s="1"/>
  <c r="F579" i="1"/>
  <c r="H579" i="1" s="1"/>
  <c r="P579" i="1" s="1"/>
  <c r="F580" i="1"/>
  <c r="H580" i="1" s="1"/>
  <c r="P580" i="1" s="1"/>
  <c r="F581" i="1"/>
  <c r="H581" i="1" s="1"/>
  <c r="P581" i="1" s="1"/>
  <c r="F582" i="1"/>
  <c r="H582" i="1" s="1"/>
  <c r="P582" i="1" s="1"/>
  <c r="F583" i="1"/>
  <c r="H583" i="1" s="1"/>
  <c r="P583" i="1" s="1"/>
  <c r="F584" i="1"/>
  <c r="H584" i="1" s="1"/>
  <c r="P584" i="1" s="1"/>
  <c r="F585" i="1"/>
  <c r="H585" i="1" s="1"/>
  <c r="P585" i="1" s="1"/>
  <c r="F586" i="1"/>
  <c r="H586" i="1" s="1"/>
  <c r="P586" i="1" s="1"/>
  <c r="F587" i="1"/>
  <c r="H587" i="1" s="1"/>
  <c r="P587" i="1" s="1"/>
  <c r="F588" i="1"/>
  <c r="H588" i="1" s="1"/>
  <c r="P588" i="1" s="1"/>
  <c r="F589" i="1"/>
  <c r="H589" i="1" s="1"/>
  <c r="P589" i="1" s="1"/>
  <c r="F590" i="1"/>
  <c r="H590" i="1" s="1"/>
  <c r="P590" i="1" s="1"/>
  <c r="F591" i="1"/>
  <c r="H591" i="1" s="1"/>
  <c r="P591" i="1" s="1"/>
  <c r="F592" i="1"/>
  <c r="H592" i="1" s="1"/>
  <c r="P592" i="1" s="1"/>
  <c r="F593" i="1"/>
  <c r="H593" i="1" s="1"/>
  <c r="P593" i="1" s="1"/>
  <c r="F594" i="1"/>
  <c r="H594" i="1" s="1"/>
  <c r="P594" i="1" s="1"/>
  <c r="F595" i="1"/>
  <c r="H595" i="1" s="1"/>
  <c r="P595" i="1" s="1"/>
  <c r="F596" i="1"/>
  <c r="H596" i="1" s="1"/>
  <c r="P596" i="1" s="1"/>
  <c r="F597" i="1"/>
  <c r="H597" i="1" s="1"/>
  <c r="P597" i="1" s="1"/>
  <c r="F598" i="1"/>
  <c r="H598" i="1" s="1"/>
  <c r="P598" i="1" s="1"/>
  <c r="F599" i="1"/>
  <c r="H599" i="1" s="1"/>
  <c r="P599" i="1" s="1"/>
  <c r="F600" i="1"/>
  <c r="H600" i="1" s="1"/>
  <c r="P600" i="1" s="1"/>
  <c r="F601" i="1"/>
  <c r="H601" i="1" s="1"/>
  <c r="P601" i="1" s="1"/>
  <c r="F602" i="1"/>
  <c r="H602" i="1" s="1"/>
  <c r="P602" i="1" s="1"/>
  <c r="F603" i="1"/>
  <c r="H603" i="1" s="1"/>
  <c r="P603" i="1" s="1"/>
  <c r="F604" i="1"/>
  <c r="H604" i="1" s="1"/>
  <c r="P604" i="1" s="1"/>
  <c r="F605" i="1"/>
  <c r="H605" i="1" s="1"/>
  <c r="P605" i="1" s="1"/>
  <c r="F606" i="1"/>
  <c r="H606" i="1" s="1"/>
  <c r="P606" i="1" s="1"/>
  <c r="F607" i="1"/>
  <c r="H607" i="1" s="1"/>
  <c r="P607" i="1" s="1"/>
  <c r="F608" i="1"/>
  <c r="H608" i="1" s="1"/>
  <c r="P608" i="1" s="1"/>
  <c r="F609" i="1"/>
  <c r="H609" i="1" s="1"/>
  <c r="P609" i="1" s="1"/>
  <c r="F610" i="1"/>
  <c r="H610" i="1" s="1"/>
  <c r="P610" i="1" s="1"/>
  <c r="F611" i="1"/>
  <c r="H611" i="1" s="1"/>
  <c r="P611" i="1" s="1"/>
  <c r="F612" i="1"/>
  <c r="H612" i="1" s="1"/>
  <c r="P612" i="1" s="1"/>
  <c r="F613" i="1"/>
  <c r="H613" i="1" s="1"/>
  <c r="P613" i="1" s="1"/>
  <c r="F614" i="1"/>
  <c r="H614" i="1" s="1"/>
  <c r="P614" i="1" s="1"/>
  <c r="F615" i="1"/>
  <c r="H615" i="1" s="1"/>
  <c r="P615" i="1" s="1"/>
  <c r="F616" i="1"/>
  <c r="H616" i="1" s="1"/>
  <c r="P616" i="1" s="1"/>
  <c r="F617" i="1"/>
  <c r="H617" i="1" s="1"/>
  <c r="P617" i="1" s="1"/>
  <c r="F618" i="1"/>
  <c r="H618" i="1" s="1"/>
  <c r="P618" i="1" s="1"/>
  <c r="F619" i="1"/>
  <c r="H619" i="1" s="1"/>
  <c r="P619" i="1" s="1"/>
  <c r="F620" i="1"/>
  <c r="H620" i="1" s="1"/>
  <c r="P620" i="1" s="1"/>
  <c r="F621" i="1"/>
  <c r="H621" i="1" s="1"/>
  <c r="P621" i="1" s="1"/>
  <c r="F622" i="1"/>
  <c r="H622" i="1" s="1"/>
  <c r="P622" i="1" s="1"/>
  <c r="F623" i="1"/>
  <c r="H623" i="1" s="1"/>
  <c r="P623" i="1" s="1"/>
  <c r="F624" i="1"/>
  <c r="H624" i="1" s="1"/>
  <c r="P624" i="1" s="1"/>
  <c r="F625" i="1"/>
  <c r="H625" i="1" s="1"/>
  <c r="P625" i="1" s="1"/>
  <c r="F626" i="1"/>
  <c r="H626" i="1" s="1"/>
  <c r="P626" i="1" s="1"/>
  <c r="F627" i="1"/>
  <c r="H627" i="1" s="1"/>
  <c r="P627" i="1" s="1"/>
  <c r="F628" i="1"/>
  <c r="H628" i="1" s="1"/>
  <c r="P628" i="1" s="1"/>
  <c r="F629" i="1"/>
  <c r="H629" i="1" s="1"/>
  <c r="P629" i="1" s="1"/>
  <c r="F630" i="1"/>
  <c r="H630" i="1" s="1"/>
  <c r="P630" i="1" s="1"/>
  <c r="F631" i="1"/>
  <c r="H631" i="1" s="1"/>
  <c r="P631" i="1" s="1"/>
  <c r="F632" i="1"/>
  <c r="H632" i="1" s="1"/>
  <c r="P632" i="1" s="1"/>
  <c r="F633" i="1"/>
  <c r="H633" i="1" s="1"/>
  <c r="P633" i="1" s="1"/>
  <c r="F634" i="1"/>
  <c r="H634" i="1" s="1"/>
  <c r="P634" i="1" s="1"/>
  <c r="F635" i="1"/>
  <c r="H635" i="1" s="1"/>
  <c r="P635" i="1" s="1"/>
  <c r="F636" i="1"/>
  <c r="H636" i="1" s="1"/>
  <c r="P636" i="1" s="1"/>
  <c r="F637" i="1"/>
  <c r="H637" i="1" s="1"/>
  <c r="P637" i="1" s="1"/>
  <c r="F638" i="1"/>
  <c r="H638" i="1" s="1"/>
  <c r="P638" i="1" s="1"/>
  <c r="F639" i="1"/>
  <c r="H639" i="1" s="1"/>
  <c r="P639" i="1" s="1"/>
  <c r="F640" i="1"/>
  <c r="H640" i="1" s="1"/>
  <c r="P640" i="1" s="1"/>
  <c r="F641" i="1"/>
  <c r="H641" i="1" s="1"/>
  <c r="P641" i="1" s="1"/>
  <c r="F642" i="1"/>
  <c r="H642" i="1" s="1"/>
  <c r="P642" i="1" s="1"/>
  <c r="F643" i="1"/>
  <c r="H643" i="1" s="1"/>
  <c r="P643" i="1" s="1"/>
  <c r="F644" i="1"/>
  <c r="H644" i="1" s="1"/>
  <c r="P644" i="1" s="1"/>
  <c r="F645" i="1"/>
  <c r="H645" i="1" s="1"/>
  <c r="P645" i="1" s="1"/>
  <c r="F646" i="1"/>
  <c r="H646" i="1" s="1"/>
  <c r="P646" i="1" s="1"/>
  <c r="F647" i="1"/>
  <c r="H647" i="1" s="1"/>
  <c r="P647" i="1" s="1"/>
  <c r="F648" i="1"/>
  <c r="H648" i="1" s="1"/>
  <c r="P648" i="1" s="1"/>
  <c r="F649" i="1"/>
  <c r="H649" i="1" s="1"/>
  <c r="P649" i="1" s="1"/>
  <c r="F650" i="1"/>
  <c r="H650" i="1" s="1"/>
  <c r="P650" i="1" s="1"/>
  <c r="F651" i="1"/>
  <c r="H651" i="1" s="1"/>
  <c r="P651" i="1" s="1"/>
  <c r="F652" i="1"/>
  <c r="H652" i="1" s="1"/>
  <c r="P652" i="1" s="1"/>
  <c r="F653" i="1"/>
  <c r="H653" i="1" s="1"/>
  <c r="P653" i="1" s="1"/>
  <c r="F654" i="1"/>
  <c r="H654" i="1" s="1"/>
  <c r="P654" i="1" s="1"/>
  <c r="F655" i="1"/>
  <c r="H655" i="1" s="1"/>
  <c r="P655" i="1" s="1"/>
  <c r="F656" i="1"/>
  <c r="H656" i="1" s="1"/>
  <c r="P656" i="1" s="1"/>
  <c r="F657" i="1"/>
  <c r="H657" i="1" s="1"/>
  <c r="P657" i="1" s="1"/>
  <c r="F658" i="1"/>
  <c r="H658" i="1" s="1"/>
  <c r="P658" i="1" s="1"/>
  <c r="F659" i="1"/>
  <c r="H659" i="1" s="1"/>
  <c r="P659" i="1" s="1"/>
  <c r="F660" i="1"/>
  <c r="H660" i="1" s="1"/>
  <c r="P660" i="1" s="1"/>
  <c r="F661" i="1"/>
  <c r="H661" i="1" s="1"/>
  <c r="P661" i="1" s="1"/>
  <c r="F662" i="1"/>
  <c r="H662" i="1" s="1"/>
  <c r="P662" i="1" s="1"/>
  <c r="F663" i="1"/>
  <c r="H663" i="1" s="1"/>
  <c r="P663" i="1" s="1"/>
  <c r="F664" i="1"/>
  <c r="H664" i="1" s="1"/>
  <c r="P664" i="1" s="1"/>
  <c r="F665" i="1"/>
  <c r="H665" i="1" s="1"/>
  <c r="P665" i="1" s="1"/>
  <c r="F666" i="1"/>
  <c r="H666" i="1" s="1"/>
  <c r="P666" i="1" s="1"/>
  <c r="F667" i="1"/>
  <c r="H667" i="1" s="1"/>
  <c r="P667" i="1" s="1"/>
  <c r="F668" i="1"/>
  <c r="H668" i="1" s="1"/>
  <c r="P668" i="1" s="1"/>
  <c r="F669" i="1"/>
  <c r="H669" i="1" s="1"/>
  <c r="P669" i="1" s="1"/>
  <c r="F670" i="1"/>
  <c r="H670" i="1" s="1"/>
  <c r="P670" i="1" s="1"/>
  <c r="F671" i="1"/>
  <c r="H671" i="1" s="1"/>
  <c r="P671" i="1" s="1"/>
  <c r="F672" i="1"/>
  <c r="H672" i="1" s="1"/>
  <c r="P672" i="1" s="1"/>
  <c r="F673" i="1"/>
  <c r="H673" i="1" s="1"/>
  <c r="P673" i="1" s="1"/>
  <c r="F674" i="1"/>
  <c r="H674" i="1" s="1"/>
  <c r="P674" i="1" s="1"/>
  <c r="F675" i="1"/>
  <c r="H675" i="1" s="1"/>
  <c r="P675" i="1" s="1"/>
  <c r="F676" i="1"/>
  <c r="H676" i="1" s="1"/>
  <c r="P676" i="1" s="1"/>
  <c r="F677" i="1"/>
  <c r="H677" i="1" s="1"/>
  <c r="P677" i="1" s="1"/>
  <c r="F678" i="1"/>
  <c r="H678" i="1" s="1"/>
  <c r="P678" i="1" s="1"/>
  <c r="F679" i="1"/>
  <c r="H679" i="1" s="1"/>
  <c r="P679" i="1" s="1"/>
  <c r="F680" i="1"/>
  <c r="H680" i="1" s="1"/>
  <c r="P680" i="1" s="1"/>
  <c r="F681" i="1"/>
  <c r="H681" i="1" s="1"/>
  <c r="P681" i="1" s="1"/>
  <c r="F682" i="1"/>
  <c r="H682" i="1" s="1"/>
  <c r="P682" i="1" s="1"/>
  <c r="F683" i="1"/>
  <c r="H683" i="1" s="1"/>
  <c r="P683" i="1" s="1"/>
  <c r="F684" i="1"/>
  <c r="H684" i="1" s="1"/>
  <c r="P684" i="1" s="1"/>
  <c r="F685" i="1"/>
  <c r="H685" i="1" s="1"/>
  <c r="P685" i="1" s="1"/>
  <c r="F686" i="1"/>
  <c r="H686" i="1" s="1"/>
  <c r="P686" i="1" s="1"/>
  <c r="F687" i="1"/>
  <c r="H687" i="1" s="1"/>
  <c r="P687" i="1" s="1"/>
  <c r="F688" i="1"/>
  <c r="H688" i="1" s="1"/>
  <c r="P688" i="1" s="1"/>
  <c r="F689" i="1"/>
  <c r="H689" i="1" s="1"/>
  <c r="P689" i="1" s="1"/>
  <c r="F690" i="1"/>
  <c r="H690" i="1" s="1"/>
  <c r="P690" i="1" s="1"/>
  <c r="F691" i="1"/>
  <c r="H691" i="1" s="1"/>
  <c r="P691" i="1" s="1"/>
  <c r="F692" i="1"/>
  <c r="H692" i="1" s="1"/>
  <c r="P692" i="1" s="1"/>
  <c r="F693" i="1"/>
  <c r="H693" i="1" s="1"/>
  <c r="P693" i="1" s="1"/>
  <c r="F694" i="1"/>
  <c r="H694" i="1" s="1"/>
  <c r="P694" i="1" s="1"/>
  <c r="F695" i="1"/>
  <c r="H695" i="1" s="1"/>
  <c r="P695" i="1" s="1"/>
  <c r="F696" i="1"/>
  <c r="H696" i="1" s="1"/>
  <c r="P696" i="1" s="1"/>
  <c r="F697" i="1"/>
  <c r="H697" i="1" s="1"/>
  <c r="P697" i="1" s="1"/>
  <c r="F698" i="1"/>
  <c r="H698" i="1" s="1"/>
  <c r="P698" i="1" s="1"/>
  <c r="F699" i="1"/>
  <c r="H699" i="1" s="1"/>
  <c r="P699" i="1" s="1"/>
  <c r="F700" i="1"/>
  <c r="H700" i="1" s="1"/>
  <c r="P700" i="1" s="1"/>
  <c r="F701" i="1"/>
  <c r="H701" i="1" s="1"/>
  <c r="P701" i="1" s="1"/>
  <c r="F702" i="1"/>
  <c r="H702" i="1" s="1"/>
  <c r="P702" i="1" s="1"/>
  <c r="F703" i="1"/>
  <c r="H703" i="1" s="1"/>
  <c r="P703" i="1" s="1"/>
  <c r="F704" i="1"/>
  <c r="H704" i="1" s="1"/>
  <c r="P704" i="1" s="1"/>
  <c r="F705" i="1"/>
  <c r="H705" i="1" s="1"/>
  <c r="P705" i="1" s="1"/>
  <c r="F706" i="1"/>
  <c r="H706" i="1" s="1"/>
  <c r="P706" i="1" s="1"/>
  <c r="F707" i="1"/>
  <c r="H707" i="1" s="1"/>
  <c r="P707" i="1" s="1"/>
  <c r="F708" i="1"/>
  <c r="H708" i="1" s="1"/>
  <c r="P708" i="1" s="1"/>
  <c r="F709" i="1"/>
  <c r="H709" i="1" s="1"/>
  <c r="P709" i="1" s="1"/>
  <c r="F710" i="1"/>
  <c r="H710" i="1" s="1"/>
  <c r="P710" i="1" s="1"/>
  <c r="F711" i="1"/>
  <c r="H711" i="1" s="1"/>
  <c r="P711" i="1" s="1"/>
  <c r="F712" i="1"/>
  <c r="H712" i="1" s="1"/>
  <c r="P712" i="1" s="1"/>
  <c r="F713" i="1"/>
  <c r="H713" i="1" s="1"/>
  <c r="P713" i="1" s="1"/>
  <c r="F714" i="1"/>
  <c r="H714" i="1" s="1"/>
  <c r="P714" i="1" s="1"/>
  <c r="F715" i="1"/>
  <c r="H715" i="1" s="1"/>
  <c r="P715" i="1" s="1"/>
  <c r="F716" i="1"/>
  <c r="H716" i="1" s="1"/>
  <c r="P716" i="1" s="1"/>
  <c r="F717" i="1"/>
  <c r="H717" i="1" s="1"/>
  <c r="P717" i="1" s="1"/>
  <c r="F718" i="1"/>
  <c r="H718" i="1" s="1"/>
  <c r="P718" i="1" s="1"/>
  <c r="F719" i="1"/>
  <c r="H719" i="1" s="1"/>
  <c r="P719" i="1" s="1"/>
  <c r="F720" i="1"/>
  <c r="H720" i="1" s="1"/>
  <c r="P720" i="1" s="1"/>
  <c r="F721" i="1"/>
  <c r="H721" i="1" s="1"/>
  <c r="P721" i="1" s="1"/>
  <c r="F722" i="1"/>
  <c r="H722" i="1" s="1"/>
  <c r="P722" i="1" s="1"/>
  <c r="F723" i="1"/>
  <c r="H723" i="1" s="1"/>
  <c r="P723" i="1" s="1"/>
  <c r="F724" i="1"/>
  <c r="H724" i="1" s="1"/>
  <c r="P724" i="1" s="1"/>
  <c r="F725" i="1"/>
  <c r="H725" i="1" s="1"/>
  <c r="P725" i="1" s="1"/>
  <c r="F726" i="1"/>
  <c r="H726" i="1" s="1"/>
  <c r="P726" i="1" s="1"/>
  <c r="F727" i="1"/>
  <c r="H727" i="1" s="1"/>
  <c r="P727" i="1" s="1"/>
  <c r="F728" i="1"/>
  <c r="H728" i="1" s="1"/>
  <c r="P728" i="1" s="1"/>
  <c r="F729" i="1"/>
  <c r="H729" i="1" s="1"/>
  <c r="P729" i="1" s="1"/>
  <c r="F730" i="1"/>
  <c r="H730" i="1" s="1"/>
  <c r="P730" i="1" s="1"/>
  <c r="F731" i="1"/>
  <c r="H731" i="1" s="1"/>
  <c r="P731" i="1" s="1"/>
  <c r="F732" i="1"/>
  <c r="H732" i="1" s="1"/>
  <c r="P732" i="1" s="1"/>
  <c r="F733" i="1"/>
  <c r="H733" i="1" s="1"/>
  <c r="P733" i="1" s="1"/>
  <c r="F734" i="1"/>
  <c r="H734" i="1" s="1"/>
  <c r="P734" i="1" s="1"/>
  <c r="F735" i="1"/>
  <c r="H735" i="1" s="1"/>
  <c r="P735" i="1" s="1"/>
  <c r="F736" i="1"/>
  <c r="H736" i="1" s="1"/>
  <c r="P736" i="1" s="1"/>
  <c r="F737" i="1"/>
  <c r="H737" i="1" s="1"/>
  <c r="P737" i="1" s="1"/>
  <c r="F738" i="1"/>
  <c r="H738" i="1" s="1"/>
  <c r="P738" i="1" s="1"/>
  <c r="F739" i="1"/>
  <c r="H739" i="1" s="1"/>
  <c r="P739" i="1" s="1"/>
  <c r="F740" i="1"/>
  <c r="H740" i="1" s="1"/>
  <c r="P740" i="1" s="1"/>
  <c r="F741" i="1"/>
  <c r="H741" i="1" s="1"/>
  <c r="P741" i="1" s="1"/>
  <c r="F742" i="1"/>
  <c r="H742" i="1" s="1"/>
  <c r="P742" i="1" s="1"/>
  <c r="F743" i="1"/>
  <c r="H743" i="1" s="1"/>
  <c r="P743" i="1" s="1"/>
  <c r="F744" i="1"/>
  <c r="H744" i="1" s="1"/>
  <c r="P744" i="1" s="1"/>
  <c r="F745" i="1"/>
  <c r="H745" i="1" s="1"/>
  <c r="P745" i="1" s="1"/>
  <c r="F746" i="1"/>
  <c r="H746" i="1" s="1"/>
  <c r="P746" i="1" s="1"/>
  <c r="F747" i="1"/>
  <c r="H747" i="1" s="1"/>
  <c r="P747" i="1" s="1"/>
  <c r="F748" i="1"/>
  <c r="H748" i="1" s="1"/>
  <c r="P748" i="1" s="1"/>
  <c r="F749" i="1"/>
  <c r="H749" i="1" s="1"/>
  <c r="P749" i="1" s="1"/>
  <c r="F750" i="1"/>
  <c r="H750" i="1" s="1"/>
  <c r="P750" i="1" s="1"/>
  <c r="F751" i="1"/>
  <c r="H751" i="1" s="1"/>
  <c r="P751" i="1" s="1"/>
  <c r="F752" i="1"/>
  <c r="H752" i="1" s="1"/>
  <c r="P752" i="1" s="1"/>
  <c r="F753" i="1"/>
  <c r="H753" i="1" s="1"/>
  <c r="P753" i="1" s="1"/>
  <c r="F754" i="1"/>
  <c r="H754" i="1" s="1"/>
  <c r="P754" i="1" s="1"/>
  <c r="F755" i="1"/>
  <c r="H755" i="1" s="1"/>
  <c r="P755" i="1" s="1"/>
  <c r="F756" i="1"/>
  <c r="H756" i="1" s="1"/>
  <c r="P756" i="1" s="1"/>
  <c r="F757" i="1"/>
  <c r="H757" i="1" s="1"/>
  <c r="P757" i="1" s="1"/>
  <c r="F758" i="1"/>
  <c r="H758" i="1" s="1"/>
  <c r="P758" i="1" s="1"/>
  <c r="F759" i="1"/>
  <c r="H759" i="1" s="1"/>
  <c r="P759" i="1" s="1"/>
  <c r="F760" i="1"/>
  <c r="H760" i="1" s="1"/>
  <c r="P760" i="1" s="1"/>
  <c r="F761" i="1"/>
  <c r="H761" i="1" s="1"/>
  <c r="P761" i="1" s="1"/>
  <c r="F762" i="1"/>
  <c r="H762" i="1" s="1"/>
  <c r="P762" i="1" s="1"/>
  <c r="F763" i="1"/>
  <c r="H763" i="1" s="1"/>
  <c r="P763" i="1" s="1"/>
  <c r="F764" i="1"/>
  <c r="H764" i="1" s="1"/>
  <c r="P764" i="1" s="1"/>
  <c r="F765" i="1"/>
  <c r="H765" i="1" s="1"/>
  <c r="P765" i="1" s="1"/>
  <c r="F766" i="1"/>
  <c r="H766" i="1" s="1"/>
  <c r="P766" i="1" s="1"/>
  <c r="F767" i="1"/>
  <c r="H767" i="1" s="1"/>
  <c r="P767" i="1" s="1"/>
  <c r="F768" i="1"/>
  <c r="H768" i="1" s="1"/>
  <c r="P768" i="1" s="1"/>
  <c r="F769" i="1"/>
  <c r="H769" i="1" s="1"/>
  <c r="P769" i="1" s="1"/>
  <c r="F770" i="1"/>
  <c r="H770" i="1" s="1"/>
  <c r="P770" i="1" s="1"/>
  <c r="F771" i="1"/>
  <c r="H771" i="1" s="1"/>
  <c r="P771" i="1" s="1"/>
  <c r="F772" i="1"/>
  <c r="H772" i="1" s="1"/>
  <c r="P772" i="1" s="1"/>
  <c r="F773" i="1"/>
  <c r="H773" i="1" s="1"/>
  <c r="P773" i="1" s="1"/>
  <c r="F774" i="1"/>
  <c r="H774" i="1" s="1"/>
  <c r="P774" i="1" s="1"/>
  <c r="F775" i="1"/>
  <c r="H775" i="1" s="1"/>
  <c r="P775" i="1" s="1"/>
  <c r="F776" i="1"/>
  <c r="H776" i="1" s="1"/>
  <c r="P776" i="1" s="1"/>
  <c r="F777" i="1"/>
  <c r="H777" i="1" s="1"/>
  <c r="P777" i="1" s="1"/>
  <c r="F778" i="1"/>
  <c r="H778" i="1" s="1"/>
  <c r="P778" i="1" s="1"/>
  <c r="F779" i="1"/>
  <c r="H779" i="1" s="1"/>
  <c r="P779" i="1" s="1"/>
  <c r="F780" i="1"/>
  <c r="H780" i="1" s="1"/>
  <c r="P780" i="1" s="1"/>
  <c r="F781" i="1"/>
  <c r="H781" i="1" s="1"/>
  <c r="P781" i="1" s="1"/>
  <c r="F782" i="1"/>
  <c r="H782" i="1" s="1"/>
  <c r="P782" i="1" s="1"/>
  <c r="F783" i="1"/>
  <c r="H783" i="1" s="1"/>
  <c r="P783" i="1" s="1"/>
  <c r="F784" i="1"/>
  <c r="H784" i="1" s="1"/>
  <c r="P784" i="1" s="1"/>
  <c r="F785" i="1"/>
  <c r="H785" i="1" s="1"/>
  <c r="P785" i="1" s="1"/>
  <c r="F786" i="1"/>
  <c r="H786" i="1" s="1"/>
  <c r="P786" i="1" s="1"/>
  <c r="F787" i="1"/>
  <c r="H787" i="1" s="1"/>
  <c r="P787" i="1" s="1"/>
  <c r="F788" i="1"/>
  <c r="H788" i="1" s="1"/>
  <c r="P788" i="1" s="1"/>
  <c r="F789" i="1"/>
  <c r="H789" i="1" s="1"/>
  <c r="P789" i="1" s="1"/>
  <c r="F790" i="1"/>
  <c r="H790" i="1" s="1"/>
  <c r="P790" i="1" s="1"/>
  <c r="F791" i="1"/>
  <c r="H791" i="1" s="1"/>
  <c r="P791" i="1" s="1"/>
  <c r="F792" i="1"/>
  <c r="H792" i="1" s="1"/>
  <c r="P792" i="1" s="1"/>
  <c r="F793" i="1"/>
  <c r="H793" i="1" s="1"/>
  <c r="P793" i="1" s="1"/>
  <c r="F794" i="1"/>
  <c r="H794" i="1" s="1"/>
  <c r="P794" i="1" s="1"/>
  <c r="F795" i="1"/>
  <c r="H795" i="1" s="1"/>
  <c r="P795" i="1" s="1"/>
  <c r="F796" i="1"/>
  <c r="H796" i="1" s="1"/>
  <c r="P796" i="1" s="1"/>
  <c r="F797" i="1"/>
  <c r="H797" i="1" s="1"/>
  <c r="P797" i="1" s="1"/>
  <c r="F798" i="1"/>
  <c r="H798" i="1" s="1"/>
  <c r="P798" i="1" s="1"/>
  <c r="F799" i="1"/>
  <c r="H799" i="1" s="1"/>
  <c r="P799" i="1" s="1"/>
  <c r="F800" i="1"/>
  <c r="H800" i="1" s="1"/>
  <c r="P800" i="1" s="1"/>
  <c r="F801" i="1"/>
  <c r="H801" i="1" s="1"/>
  <c r="P801" i="1" s="1"/>
  <c r="F802" i="1"/>
  <c r="H802" i="1" s="1"/>
  <c r="P802" i="1" s="1"/>
  <c r="F803" i="1"/>
  <c r="H803" i="1" s="1"/>
  <c r="P803" i="1" s="1"/>
  <c r="F804" i="1"/>
  <c r="H804" i="1" s="1"/>
  <c r="P804" i="1" s="1"/>
  <c r="F805" i="1"/>
  <c r="H805" i="1" s="1"/>
  <c r="P805" i="1" s="1"/>
  <c r="F806" i="1"/>
  <c r="H806" i="1" s="1"/>
  <c r="P806" i="1" s="1"/>
  <c r="F807" i="1"/>
  <c r="H807" i="1" s="1"/>
  <c r="P807" i="1" s="1"/>
  <c r="F808" i="1"/>
  <c r="H808" i="1" s="1"/>
  <c r="P808" i="1" s="1"/>
  <c r="F809" i="1"/>
  <c r="H809" i="1" s="1"/>
  <c r="P809" i="1" s="1"/>
  <c r="F810" i="1"/>
  <c r="H810" i="1" s="1"/>
  <c r="P810" i="1" s="1"/>
  <c r="F811" i="1"/>
  <c r="H811" i="1" s="1"/>
  <c r="P811" i="1" s="1"/>
  <c r="F812" i="1"/>
  <c r="H812" i="1" s="1"/>
  <c r="P812" i="1" s="1"/>
  <c r="F813" i="1"/>
  <c r="H813" i="1" s="1"/>
  <c r="P813" i="1" s="1"/>
  <c r="F814" i="1"/>
  <c r="H814" i="1" s="1"/>
  <c r="P814" i="1" s="1"/>
  <c r="F815" i="1"/>
  <c r="H815" i="1" s="1"/>
  <c r="P815" i="1" s="1"/>
  <c r="F816" i="1"/>
  <c r="H816" i="1" s="1"/>
  <c r="P816" i="1" s="1"/>
  <c r="F817" i="1"/>
  <c r="H817" i="1" s="1"/>
  <c r="P817" i="1" s="1"/>
  <c r="F818" i="1"/>
  <c r="H818" i="1" s="1"/>
  <c r="P818" i="1" s="1"/>
  <c r="F819" i="1"/>
  <c r="H819" i="1" s="1"/>
  <c r="P819" i="1" s="1"/>
  <c r="F820" i="1"/>
  <c r="H820" i="1" s="1"/>
  <c r="P820" i="1" s="1"/>
  <c r="F821" i="1"/>
  <c r="H821" i="1" s="1"/>
  <c r="P821" i="1" s="1"/>
  <c r="F822" i="1"/>
  <c r="H822" i="1" s="1"/>
  <c r="P822" i="1" s="1"/>
  <c r="F823" i="1"/>
  <c r="H823" i="1" s="1"/>
  <c r="P823" i="1" s="1"/>
  <c r="F824" i="1"/>
  <c r="H824" i="1" s="1"/>
  <c r="P824" i="1" s="1"/>
  <c r="F825" i="1"/>
  <c r="H825" i="1" s="1"/>
  <c r="P825" i="1" s="1"/>
  <c r="F826" i="1"/>
  <c r="H826" i="1" s="1"/>
  <c r="P826" i="1" s="1"/>
  <c r="F827" i="1"/>
  <c r="H827" i="1" s="1"/>
  <c r="P827" i="1" s="1"/>
  <c r="F828" i="1"/>
  <c r="H828" i="1" s="1"/>
  <c r="P828" i="1" s="1"/>
  <c r="F829" i="1"/>
  <c r="H829" i="1" s="1"/>
  <c r="P829" i="1" s="1"/>
  <c r="F830" i="1"/>
  <c r="H830" i="1" s="1"/>
  <c r="P830" i="1" s="1"/>
  <c r="F831" i="1"/>
  <c r="H831" i="1" s="1"/>
  <c r="P831" i="1" s="1"/>
  <c r="F832" i="1"/>
  <c r="H832" i="1" s="1"/>
  <c r="P832" i="1" s="1"/>
  <c r="F833" i="1"/>
  <c r="H833" i="1" s="1"/>
  <c r="P833" i="1" s="1"/>
  <c r="F834" i="1"/>
  <c r="H834" i="1" s="1"/>
  <c r="P834" i="1" s="1"/>
  <c r="F835" i="1"/>
  <c r="H835" i="1" s="1"/>
  <c r="P835" i="1" s="1"/>
  <c r="F836" i="1"/>
  <c r="H836" i="1" s="1"/>
  <c r="P836" i="1" s="1"/>
  <c r="F837" i="1"/>
  <c r="H837" i="1" s="1"/>
  <c r="P837" i="1" s="1"/>
  <c r="F838" i="1"/>
  <c r="H838" i="1" s="1"/>
  <c r="P838" i="1" s="1"/>
  <c r="F839" i="1"/>
  <c r="H839" i="1" s="1"/>
  <c r="P839" i="1" s="1"/>
  <c r="F840" i="1"/>
  <c r="H840" i="1" s="1"/>
  <c r="P840" i="1" s="1"/>
  <c r="F841" i="1"/>
  <c r="H841" i="1" s="1"/>
  <c r="P841" i="1" s="1"/>
  <c r="F842" i="1"/>
  <c r="H842" i="1" s="1"/>
  <c r="P842" i="1" s="1"/>
  <c r="F843" i="1"/>
  <c r="H843" i="1" s="1"/>
  <c r="P843" i="1" s="1"/>
  <c r="F844" i="1"/>
  <c r="H844" i="1" s="1"/>
  <c r="P844" i="1" s="1"/>
  <c r="F845" i="1"/>
  <c r="H845" i="1" s="1"/>
  <c r="P845" i="1" s="1"/>
  <c r="F846" i="1"/>
  <c r="H846" i="1" s="1"/>
  <c r="P846" i="1" s="1"/>
  <c r="F847" i="1"/>
  <c r="H847" i="1" s="1"/>
  <c r="P847" i="1" s="1"/>
  <c r="F848" i="1"/>
  <c r="H848" i="1" s="1"/>
  <c r="P848" i="1" s="1"/>
  <c r="F849" i="1"/>
  <c r="H849" i="1" s="1"/>
  <c r="P849" i="1" s="1"/>
  <c r="F850" i="1"/>
  <c r="H850" i="1" s="1"/>
  <c r="P850" i="1" s="1"/>
  <c r="F851" i="1"/>
  <c r="H851" i="1" s="1"/>
  <c r="P851" i="1" s="1"/>
  <c r="F852" i="1"/>
  <c r="H852" i="1" s="1"/>
  <c r="P852" i="1" s="1"/>
  <c r="F853" i="1"/>
  <c r="H853" i="1" s="1"/>
  <c r="P853" i="1" s="1"/>
  <c r="F854" i="1"/>
  <c r="H854" i="1" s="1"/>
  <c r="P854" i="1" s="1"/>
  <c r="F855" i="1"/>
  <c r="H855" i="1" s="1"/>
  <c r="P855" i="1" s="1"/>
  <c r="F856" i="1"/>
  <c r="H856" i="1" s="1"/>
  <c r="P856" i="1" s="1"/>
  <c r="F857" i="1"/>
  <c r="H857" i="1" s="1"/>
  <c r="P857" i="1" s="1"/>
  <c r="F858" i="1"/>
  <c r="H858" i="1" s="1"/>
  <c r="P858" i="1" s="1"/>
  <c r="F859" i="1"/>
  <c r="H859" i="1" s="1"/>
  <c r="P859" i="1" s="1"/>
  <c r="F860" i="1"/>
  <c r="H860" i="1" s="1"/>
  <c r="P860" i="1" s="1"/>
  <c r="F861" i="1"/>
  <c r="H861" i="1" s="1"/>
  <c r="P861" i="1" s="1"/>
  <c r="F862" i="1"/>
  <c r="H862" i="1" s="1"/>
  <c r="P862" i="1" s="1"/>
  <c r="F863" i="1"/>
  <c r="H863" i="1" s="1"/>
  <c r="P863" i="1" s="1"/>
  <c r="F864" i="1"/>
  <c r="H864" i="1" s="1"/>
  <c r="P864" i="1" s="1"/>
  <c r="F865" i="1"/>
  <c r="H865" i="1" s="1"/>
  <c r="P865" i="1" s="1"/>
  <c r="F866" i="1"/>
  <c r="H866" i="1" s="1"/>
  <c r="P866" i="1" s="1"/>
  <c r="F867" i="1"/>
  <c r="H867" i="1" s="1"/>
  <c r="P867" i="1" s="1"/>
  <c r="F868" i="1"/>
  <c r="H868" i="1" s="1"/>
  <c r="P868" i="1" s="1"/>
  <c r="F869" i="1"/>
  <c r="H869" i="1" s="1"/>
  <c r="P869" i="1" s="1"/>
  <c r="F870" i="1"/>
  <c r="H870" i="1" s="1"/>
  <c r="P870" i="1" s="1"/>
  <c r="F871" i="1"/>
  <c r="H871" i="1" s="1"/>
  <c r="P871" i="1" s="1"/>
  <c r="F872" i="1"/>
  <c r="H872" i="1" s="1"/>
  <c r="P872" i="1" s="1"/>
  <c r="F873" i="1"/>
  <c r="H873" i="1" s="1"/>
  <c r="P873" i="1" s="1"/>
  <c r="F874" i="1"/>
  <c r="H874" i="1" s="1"/>
  <c r="P874" i="1" s="1"/>
  <c r="F875" i="1"/>
  <c r="H875" i="1" s="1"/>
  <c r="P875" i="1" s="1"/>
  <c r="F876" i="1"/>
  <c r="H876" i="1" s="1"/>
  <c r="P876" i="1" s="1"/>
  <c r="F877" i="1"/>
  <c r="H877" i="1" s="1"/>
  <c r="P877" i="1" s="1"/>
  <c r="F878" i="1"/>
  <c r="H878" i="1" s="1"/>
  <c r="P878" i="1" s="1"/>
  <c r="F879" i="1"/>
  <c r="H879" i="1" s="1"/>
  <c r="P879" i="1" s="1"/>
  <c r="F880" i="1"/>
  <c r="H880" i="1" s="1"/>
  <c r="P880" i="1" s="1"/>
  <c r="F881" i="1"/>
  <c r="H881" i="1" s="1"/>
  <c r="P881" i="1" s="1"/>
  <c r="F882" i="1"/>
  <c r="H882" i="1" s="1"/>
  <c r="P882" i="1" s="1"/>
  <c r="F883" i="1"/>
  <c r="H883" i="1" s="1"/>
  <c r="P883" i="1" s="1"/>
  <c r="F884" i="1"/>
  <c r="H884" i="1" s="1"/>
  <c r="P884" i="1" s="1"/>
  <c r="F885" i="1"/>
  <c r="H885" i="1" s="1"/>
  <c r="P885" i="1" s="1"/>
  <c r="F886" i="1"/>
  <c r="H886" i="1" s="1"/>
  <c r="P886" i="1" s="1"/>
  <c r="F887" i="1"/>
  <c r="H887" i="1" s="1"/>
  <c r="P887" i="1" s="1"/>
  <c r="F888" i="1"/>
  <c r="H888" i="1" s="1"/>
  <c r="P888" i="1" s="1"/>
  <c r="F889" i="1"/>
  <c r="H889" i="1" s="1"/>
  <c r="P889" i="1" s="1"/>
  <c r="F890" i="1"/>
  <c r="H890" i="1" s="1"/>
  <c r="P890" i="1" s="1"/>
  <c r="F891" i="1"/>
  <c r="H891" i="1" s="1"/>
  <c r="P891" i="1" s="1"/>
  <c r="F892" i="1"/>
  <c r="H892" i="1" s="1"/>
  <c r="P892" i="1" s="1"/>
  <c r="F893" i="1"/>
  <c r="H893" i="1" s="1"/>
  <c r="P893" i="1" s="1"/>
  <c r="F894" i="1"/>
  <c r="H894" i="1" s="1"/>
  <c r="P894" i="1" s="1"/>
  <c r="F895" i="1"/>
  <c r="H895" i="1" s="1"/>
  <c r="P895" i="1" s="1"/>
  <c r="F896" i="1"/>
  <c r="H896" i="1" s="1"/>
  <c r="P896" i="1" s="1"/>
  <c r="F897" i="1"/>
  <c r="H897" i="1" s="1"/>
  <c r="P897" i="1" s="1"/>
  <c r="F898" i="1"/>
  <c r="H898" i="1" s="1"/>
  <c r="P898" i="1" s="1"/>
  <c r="F899" i="1"/>
  <c r="H899" i="1" s="1"/>
  <c r="P899" i="1" s="1"/>
  <c r="F900" i="1"/>
  <c r="H900" i="1" s="1"/>
  <c r="P900" i="1" s="1"/>
  <c r="F901" i="1"/>
  <c r="H901" i="1" s="1"/>
  <c r="P901" i="1" s="1"/>
  <c r="F902" i="1"/>
  <c r="H902" i="1" s="1"/>
  <c r="P902" i="1" s="1"/>
  <c r="F903" i="1"/>
  <c r="H903" i="1" s="1"/>
  <c r="P903" i="1" s="1"/>
  <c r="F904" i="1"/>
  <c r="H904" i="1" s="1"/>
  <c r="P904" i="1" s="1"/>
  <c r="F905" i="1"/>
  <c r="H905" i="1" s="1"/>
  <c r="P905" i="1" s="1"/>
  <c r="F906" i="1"/>
  <c r="H906" i="1" s="1"/>
  <c r="P906" i="1" s="1"/>
  <c r="F907" i="1"/>
  <c r="H907" i="1" s="1"/>
  <c r="P907" i="1" s="1"/>
  <c r="F908" i="1"/>
  <c r="H908" i="1" s="1"/>
  <c r="P908" i="1" s="1"/>
  <c r="F909" i="1"/>
  <c r="H909" i="1" s="1"/>
  <c r="P909" i="1" s="1"/>
  <c r="F910" i="1"/>
  <c r="H910" i="1" s="1"/>
  <c r="P910" i="1" s="1"/>
  <c r="F911" i="1"/>
  <c r="H911" i="1" s="1"/>
  <c r="P911" i="1" s="1"/>
  <c r="F912" i="1"/>
  <c r="H912" i="1" s="1"/>
  <c r="P912" i="1" s="1"/>
  <c r="F913" i="1"/>
  <c r="H913" i="1" s="1"/>
  <c r="P913" i="1" s="1"/>
  <c r="F914" i="1"/>
  <c r="H914" i="1" s="1"/>
  <c r="P914" i="1" s="1"/>
  <c r="F915" i="1"/>
  <c r="H915" i="1" s="1"/>
  <c r="P915" i="1" s="1"/>
  <c r="F916" i="1"/>
  <c r="H916" i="1" s="1"/>
  <c r="P916" i="1" s="1"/>
  <c r="F917" i="1"/>
  <c r="H917" i="1" s="1"/>
  <c r="P917" i="1" s="1"/>
  <c r="F918" i="1"/>
  <c r="H918" i="1" s="1"/>
  <c r="P918" i="1" s="1"/>
  <c r="F919" i="1"/>
  <c r="H919" i="1" s="1"/>
  <c r="P919" i="1" s="1"/>
  <c r="F920" i="1"/>
  <c r="H920" i="1" s="1"/>
  <c r="P920" i="1" s="1"/>
  <c r="F921" i="1"/>
  <c r="H921" i="1" s="1"/>
  <c r="P921" i="1" s="1"/>
  <c r="F922" i="1"/>
  <c r="H922" i="1" s="1"/>
  <c r="P922" i="1" s="1"/>
  <c r="F923" i="1"/>
  <c r="H923" i="1" s="1"/>
  <c r="P923" i="1" s="1"/>
  <c r="F924" i="1"/>
  <c r="H924" i="1" s="1"/>
  <c r="P924" i="1" s="1"/>
  <c r="F925" i="1"/>
  <c r="H925" i="1" s="1"/>
  <c r="P925" i="1" s="1"/>
  <c r="F926" i="1"/>
  <c r="H926" i="1" s="1"/>
  <c r="P926" i="1" s="1"/>
  <c r="F927" i="1"/>
  <c r="H927" i="1" s="1"/>
  <c r="P927" i="1" s="1"/>
  <c r="F928" i="1"/>
  <c r="H928" i="1" s="1"/>
  <c r="P928" i="1" s="1"/>
  <c r="F929" i="1"/>
  <c r="H929" i="1" s="1"/>
  <c r="P929" i="1" s="1"/>
  <c r="F930" i="1"/>
  <c r="H930" i="1" s="1"/>
  <c r="P930" i="1" s="1"/>
  <c r="F931" i="1"/>
  <c r="H931" i="1" s="1"/>
  <c r="P931" i="1" s="1"/>
  <c r="F932" i="1"/>
  <c r="H932" i="1" s="1"/>
  <c r="P932" i="1" s="1"/>
  <c r="F933" i="1"/>
  <c r="H933" i="1" s="1"/>
  <c r="P933" i="1" s="1"/>
  <c r="F934" i="1"/>
  <c r="H934" i="1" s="1"/>
  <c r="P934" i="1" s="1"/>
  <c r="F935" i="1"/>
  <c r="H935" i="1" s="1"/>
  <c r="P935" i="1" s="1"/>
  <c r="F936" i="1"/>
  <c r="H936" i="1" s="1"/>
  <c r="P936" i="1" s="1"/>
  <c r="F937" i="1"/>
  <c r="H937" i="1" s="1"/>
  <c r="P937" i="1" s="1"/>
  <c r="F938" i="1"/>
  <c r="H938" i="1" s="1"/>
  <c r="P938" i="1" s="1"/>
  <c r="F939" i="1"/>
  <c r="H939" i="1" s="1"/>
  <c r="P939" i="1" s="1"/>
  <c r="F940" i="1"/>
  <c r="H940" i="1" s="1"/>
  <c r="P940" i="1" s="1"/>
  <c r="F941" i="1"/>
  <c r="H941" i="1" s="1"/>
  <c r="P941" i="1" s="1"/>
  <c r="F942" i="1"/>
  <c r="H942" i="1" s="1"/>
  <c r="P942" i="1" s="1"/>
  <c r="F943" i="1"/>
  <c r="H943" i="1" s="1"/>
  <c r="P943" i="1" s="1"/>
  <c r="F944" i="1"/>
  <c r="H944" i="1" s="1"/>
  <c r="P944" i="1" s="1"/>
  <c r="F945" i="1"/>
  <c r="H945" i="1" s="1"/>
  <c r="P945" i="1" s="1"/>
  <c r="F946" i="1"/>
  <c r="H946" i="1" s="1"/>
  <c r="P946" i="1" s="1"/>
  <c r="F947" i="1"/>
  <c r="H947" i="1" s="1"/>
  <c r="P947" i="1" s="1"/>
  <c r="F948" i="1"/>
  <c r="H948" i="1" s="1"/>
  <c r="P948" i="1" s="1"/>
  <c r="F949" i="1"/>
  <c r="H949" i="1" s="1"/>
  <c r="P949" i="1" s="1"/>
  <c r="F950" i="1"/>
  <c r="H950" i="1" s="1"/>
  <c r="P950" i="1" s="1"/>
  <c r="F951" i="1"/>
  <c r="H951" i="1" s="1"/>
  <c r="P951" i="1" s="1"/>
  <c r="F952" i="1"/>
  <c r="H952" i="1" s="1"/>
  <c r="P952" i="1" s="1"/>
  <c r="F953" i="1"/>
  <c r="H953" i="1" s="1"/>
  <c r="P953" i="1" s="1"/>
  <c r="F954" i="1"/>
  <c r="H954" i="1" s="1"/>
  <c r="P954" i="1" s="1"/>
  <c r="F955" i="1"/>
  <c r="H955" i="1" s="1"/>
  <c r="P955" i="1" s="1"/>
  <c r="F956" i="1"/>
  <c r="H956" i="1" s="1"/>
  <c r="P956" i="1" s="1"/>
  <c r="F957" i="1"/>
  <c r="H957" i="1" s="1"/>
  <c r="P957" i="1" s="1"/>
  <c r="F958" i="1"/>
  <c r="H958" i="1" s="1"/>
  <c r="P958" i="1" s="1"/>
  <c r="F959" i="1"/>
  <c r="H959" i="1" s="1"/>
  <c r="P959" i="1" s="1"/>
  <c r="F960" i="1"/>
  <c r="H960" i="1" s="1"/>
  <c r="P960" i="1" s="1"/>
  <c r="F961" i="1"/>
  <c r="H961" i="1" s="1"/>
  <c r="P961" i="1" s="1"/>
  <c r="F962" i="1"/>
  <c r="H962" i="1" s="1"/>
  <c r="P962" i="1" s="1"/>
  <c r="F963" i="1"/>
  <c r="H963" i="1" s="1"/>
  <c r="P963" i="1" s="1"/>
  <c r="F964" i="1"/>
  <c r="H964" i="1" s="1"/>
  <c r="P964" i="1" s="1"/>
  <c r="F965" i="1"/>
  <c r="H965" i="1" s="1"/>
  <c r="P965" i="1" s="1"/>
  <c r="F966" i="1"/>
  <c r="H966" i="1" s="1"/>
  <c r="P966" i="1" s="1"/>
  <c r="F967" i="1"/>
  <c r="H967" i="1" s="1"/>
  <c r="P967" i="1" s="1"/>
  <c r="F968" i="1"/>
  <c r="H968" i="1" s="1"/>
  <c r="P968" i="1" s="1"/>
  <c r="F969" i="1"/>
  <c r="H969" i="1" s="1"/>
  <c r="P969" i="1" s="1"/>
  <c r="F970" i="1"/>
  <c r="H970" i="1" s="1"/>
  <c r="P970" i="1" s="1"/>
  <c r="F971" i="1"/>
  <c r="H971" i="1" s="1"/>
  <c r="P971" i="1" s="1"/>
  <c r="F972" i="1"/>
  <c r="H972" i="1" s="1"/>
  <c r="P972" i="1" s="1"/>
  <c r="F973" i="1"/>
  <c r="H973" i="1" s="1"/>
  <c r="P973" i="1" s="1"/>
  <c r="F974" i="1"/>
  <c r="H974" i="1" s="1"/>
  <c r="P974" i="1" s="1"/>
  <c r="F975" i="1"/>
  <c r="H975" i="1" s="1"/>
  <c r="P975" i="1" s="1"/>
  <c r="F976" i="1"/>
  <c r="H976" i="1" s="1"/>
  <c r="P976" i="1" s="1"/>
  <c r="F977" i="1"/>
  <c r="H977" i="1" s="1"/>
  <c r="P977" i="1" s="1"/>
  <c r="F978" i="1"/>
  <c r="H978" i="1" s="1"/>
  <c r="P978" i="1" s="1"/>
  <c r="F979" i="1"/>
  <c r="H979" i="1" s="1"/>
  <c r="P979" i="1" s="1"/>
  <c r="F980" i="1"/>
  <c r="H980" i="1" s="1"/>
  <c r="P980" i="1" s="1"/>
  <c r="F981" i="1"/>
  <c r="H981" i="1" s="1"/>
  <c r="P981" i="1" s="1"/>
  <c r="F982" i="1"/>
  <c r="H982" i="1" s="1"/>
  <c r="P982" i="1" s="1"/>
  <c r="F983" i="1"/>
  <c r="H983" i="1" s="1"/>
  <c r="P983" i="1" s="1"/>
  <c r="F984" i="1"/>
  <c r="H984" i="1" s="1"/>
  <c r="P984" i="1" s="1"/>
  <c r="F985" i="1"/>
  <c r="H985" i="1" s="1"/>
  <c r="P985" i="1" s="1"/>
  <c r="F986" i="1"/>
  <c r="H986" i="1" s="1"/>
  <c r="P986" i="1" s="1"/>
  <c r="F987" i="1"/>
  <c r="H987" i="1" s="1"/>
  <c r="P987" i="1" s="1"/>
  <c r="F988" i="1"/>
  <c r="H988" i="1" s="1"/>
  <c r="P988" i="1" s="1"/>
  <c r="F989" i="1"/>
  <c r="H989" i="1" s="1"/>
  <c r="P989" i="1" s="1"/>
  <c r="F990" i="1"/>
  <c r="H990" i="1" s="1"/>
  <c r="P990" i="1" s="1"/>
  <c r="F991" i="1"/>
  <c r="H991" i="1" s="1"/>
  <c r="P991" i="1" s="1"/>
  <c r="F992" i="1"/>
  <c r="H992" i="1" s="1"/>
  <c r="P992" i="1" s="1"/>
  <c r="F993" i="1"/>
  <c r="H993" i="1" s="1"/>
  <c r="P993" i="1" s="1"/>
  <c r="F994" i="1"/>
  <c r="H994" i="1" s="1"/>
  <c r="P994" i="1" s="1"/>
  <c r="F995" i="1"/>
  <c r="H995" i="1" s="1"/>
  <c r="P995" i="1" s="1"/>
  <c r="F996" i="1"/>
  <c r="H996" i="1" s="1"/>
  <c r="P996" i="1" s="1"/>
  <c r="F997" i="1"/>
  <c r="H997" i="1" s="1"/>
  <c r="P997" i="1" s="1"/>
  <c r="F998" i="1"/>
  <c r="H998" i="1" s="1"/>
  <c r="P998" i="1" s="1"/>
  <c r="F999" i="1"/>
  <c r="H999" i="1" s="1"/>
  <c r="P999" i="1" s="1"/>
  <c r="F1000" i="1"/>
  <c r="H1000" i="1" s="1"/>
  <c r="P1000" i="1" s="1"/>
  <c r="F1001" i="1"/>
  <c r="H1001" i="1" s="1"/>
  <c r="P1001" i="1" s="1"/>
  <c r="F1002" i="1"/>
  <c r="H1002" i="1" s="1"/>
  <c r="P1002" i="1" s="1"/>
  <c r="F1003" i="1"/>
  <c r="H1003" i="1" s="1"/>
  <c r="P1003" i="1" s="1"/>
  <c r="F1004" i="1"/>
  <c r="H1004" i="1" s="1"/>
  <c r="P1004" i="1" s="1"/>
  <c r="F1005" i="1"/>
  <c r="H1005" i="1" s="1"/>
  <c r="P1005" i="1" s="1"/>
  <c r="F1006" i="1"/>
  <c r="H1006" i="1" s="1"/>
  <c r="P1006" i="1" s="1"/>
  <c r="F1007" i="1"/>
  <c r="H1007" i="1" s="1"/>
  <c r="P1007" i="1" s="1"/>
  <c r="F1008" i="1"/>
  <c r="H1008" i="1" s="1"/>
  <c r="P1008" i="1" s="1"/>
  <c r="F1009" i="1"/>
  <c r="H1009" i="1" s="1"/>
  <c r="P1009" i="1" s="1"/>
  <c r="F1010" i="1"/>
  <c r="H1010" i="1" s="1"/>
  <c r="P1010" i="1" s="1"/>
  <c r="F1011" i="1"/>
  <c r="H1011" i="1" s="1"/>
  <c r="P1011" i="1" s="1"/>
  <c r="F1012" i="1"/>
  <c r="H1012" i="1" s="1"/>
  <c r="P1012" i="1" s="1"/>
  <c r="F1013" i="1"/>
  <c r="H1013" i="1" s="1"/>
  <c r="P1013" i="1" s="1"/>
  <c r="F1014" i="1"/>
  <c r="H1014" i="1" s="1"/>
  <c r="P1014" i="1" s="1"/>
  <c r="F1015" i="1"/>
  <c r="H1015" i="1" s="1"/>
  <c r="P1015" i="1" s="1"/>
  <c r="F1016" i="1"/>
  <c r="H1016" i="1" s="1"/>
  <c r="P1016" i="1" s="1"/>
  <c r="F1017" i="1"/>
  <c r="H1017" i="1" s="1"/>
  <c r="P1017" i="1" s="1"/>
  <c r="F1018" i="1"/>
  <c r="H1018" i="1" s="1"/>
  <c r="P1018" i="1" s="1"/>
  <c r="F1019" i="1"/>
  <c r="H1019" i="1" s="1"/>
  <c r="P1019" i="1" s="1"/>
  <c r="F1020" i="1"/>
  <c r="H1020" i="1" s="1"/>
  <c r="P1020" i="1" s="1"/>
  <c r="F1021" i="1"/>
  <c r="H1021" i="1" s="1"/>
  <c r="P1021" i="1" s="1"/>
  <c r="F1022" i="1"/>
  <c r="H1022" i="1" s="1"/>
  <c r="P1022" i="1" s="1"/>
  <c r="F1023" i="1"/>
  <c r="H1023" i="1" s="1"/>
  <c r="P1023" i="1" s="1"/>
  <c r="F1024" i="1"/>
  <c r="H1024" i="1" s="1"/>
  <c r="P1024" i="1" s="1"/>
  <c r="F1025" i="1"/>
  <c r="H1025" i="1" s="1"/>
  <c r="P1025" i="1" s="1"/>
  <c r="F1026" i="1"/>
  <c r="H1026" i="1" s="1"/>
  <c r="P1026" i="1" s="1"/>
  <c r="F1027" i="1"/>
  <c r="H1027" i="1" s="1"/>
  <c r="P1027" i="1" s="1"/>
  <c r="F1028" i="1"/>
  <c r="H1028" i="1" s="1"/>
  <c r="P1028" i="1" s="1"/>
  <c r="F1029" i="1"/>
  <c r="H1029" i="1" s="1"/>
  <c r="P1029" i="1" s="1"/>
  <c r="F1030" i="1"/>
  <c r="H1030" i="1" s="1"/>
  <c r="P1030" i="1" s="1"/>
  <c r="F1031" i="1"/>
  <c r="H1031" i="1" s="1"/>
  <c r="P1031" i="1" s="1"/>
  <c r="F1032" i="1"/>
  <c r="H1032" i="1" s="1"/>
  <c r="P1032" i="1" s="1"/>
  <c r="F1033" i="1"/>
  <c r="H1033" i="1" s="1"/>
  <c r="P1033" i="1" s="1"/>
  <c r="F1034" i="1"/>
  <c r="H1034" i="1" s="1"/>
  <c r="P1034" i="1" s="1"/>
  <c r="F1035" i="1"/>
  <c r="H1035" i="1" s="1"/>
  <c r="P1035" i="1" s="1"/>
  <c r="F1036" i="1"/>
  <c r="H1036" i="1" s="1"/>
  <c r="P1036" i="1" s="1"/>
  <c r="F1037" i="1"/>
  <c r="H1037" i="1" s="1"/>
  <c r="P1037" i="1" s="1"/>
  <c r="F1038" i="1"/>
  <c r="H1038" i="1" s="1"/>
  <c r="P1038" i="1" s="1"/>
  <c r="F1039" i="1"/>
  <c r="H1039" i="1" s="1"/>
  <c r="P1039" i="1" s="1"/>
  <c r="F1040" i="1"/>
  <c r="H1040" i="1" s="1"/>
  <c r="P1040" i="1" s="1"/>
  <c r="F1041" i="1"/>
  <c r="H1041" i="1" s="1"/>
  <c r="P1041" i="1" s="1"/>
  <c r="F1042" i="1"/>
  <c r="H1042" i="1" s="1"/>
  <c r="P1042" i="1" s="1"/>
  <c r="F1043" i="1"/>
  <c r="H1043" i="1" s="1"/>
  <c r="P1043" i="1" s="1"/>
  <c r="F1044" i="1"/>
  <c r="H1044" i="1" s="1"/>
  <c r="P1044" i="1" s="1"/>
  <c r="F1045" i="1"/>
  <c r="H1045" i="1" s="1"/>
  <c r="P1045" i="1" s="1"/>
  <c r="F1046" i="1"/>
  <c r="H1046" i="1" s="1"/>
  <c r="P1046" i="1" s="1"/>
  <c r="F1047" i="1"/>
  <c r="H1047" i="1" s="1"/>
  <c r="P1047" i="1" s="1"/>
  <c r="F1048" i="1"/>
  <c r="H1048" i="1" s="1"/>
  <c r="P1048" i="1" s="1"/>
  <c r="F1049" i="1"/>
  <c r="H1049" i="1" s="1"/>
  <c r="P1049" i="1" s="1"/>
  <c r="F1050" i="1"/>
  <c r="H1050" i="1" s="1"/>
  <c r="P1050" i="1" s="1"/>
  <c r="F1051" i="1"/>
  <c r="H1051" i="1" s="1"/>
  <c r="P1051" i="1" s="1"/>
  <c r="F1052" i="1"/>
  <c r="H1052" i="1" s="1"/>
  <c r="P1052" i="1" s="1"/>
  <c r="F1053" i="1"/>
  <c r="H1053" i="1" s="1"/>
  <c r="P1053" i="1" s="1"/>
  <c r="F1054" i="1"/>
  <c r="H1054" i="1" s="1"/>
  <c r="P1054" i="1" s="1"/>
  <c r="F1055" i="1"/>
  <c r="H1055" i="1" s="1"/>
  <c r="P1055" i="1" s="1"/>
  <c r="F1056" i="1"/>
  <c r="H1056" i="1" s="1"/>
  <c r="P1056" i="1" s="1"/>
  <c r="F1057" i="1"/>
  <c r="H1057" i="1" s="1"/>
  <c r="P1057" i="1" s="1"/>
  <c r="F1058" i="1"/>
  <c r="H1058" i="1" s="1"/>
  <c r="P1058" i="1" s="1"/>
  <c r="F1059" i="1"/>
  <c r="H1059" i="1" s="1"/>
  <c r="P1059" i="1" s="1"/>
  <c r="F1060" i="1"/>
  <c r="H1060" i="1" s="1"/>
  <c r="P1060" i="1" s="1"/>
  <c r="F1061" i="1"/>
  <c r="H1061" i="1" s="1"/>
  <c r="P1061" i="1" s="1"/>
  <c r="F1062" i="1"/>
  <c r="H1062" i="1" s="1"/>
  <c r="P1062" i="1" s="1"/>
  <c r="F1063" i="1"/>
  <c r="H1063" i="1" s="1"/>
  <c r="P1063" i="1" s="1"/>
  <c r="F1064" i="1"/>
  <c r="H1064" i="1" s="1"/>
  <c r="P1064" i="1" s="1"/>
  <c r="F1065" i="1"/>
  <c r="H1065" i="1" s="1"/>
  <c r="P1065" i="1" s="1"/>
  <c r="F1066" i="1"/>
  <c r="H1066" i="1" s="1"/>
  <c r="P1066" i="1" s="1"/>
  <c r="F1067" i="1"/>
  <c r="H1067" i="1" s="1"/>
  <c r="P1067" i="1" s="1"/>
  <c r="F1068" i="1"/>
  <c r="H1068" i="1" s="1"/>
  <c r="P1068" i="1" s="1"/>
  <c r="F1069" i="1"/>
  <c r="H1069" i="1" s="1"/>
  <c r="P1069" i="1" s="1"/>
  <c r="F1070" i="1"/>
  <c r="H1070" i="1" s="1"/>
  <c r="P1070" i="1" s="1"/>
  <c r="F1071" i="1"/>
  <c r="H1071" i="1" s="1"/>
  <c r="P1071" i="1" s="1"/>
  <c r="F1072" i="1"/>
  <c r="H1072" i="1" s="1"/>
  <c r="P1072" i="1" s="1"/>
  <c r="F1073" i="1"/>
  <c r="H1073" i="1" s="1"/>
  <c r="P1073" i="1" s="1"/>
  <c r="F1074" i="1"/>
  <c r="H1074" i="1" s="1"/>
  <c r="P1074" i="1" s="1"/>
  <c r="F1075" i="1"/>
  <c r="H1075" i="1" s="1"/>
  <c r="P1075" i="1" s="1"/>
  <c r="F1076" i="1"/>
  <c r="H1076" i="1" s="1"/>
  <c r="P1076" i="1" s="1"/>
  <c r="F1077" i="1"/>
  <c r="H1077" i="1" s="1"/>
  <c r="P1077" i="1" s="1"/>
  <c r="F1078" i="1"/>
  <c r="H1078" i="1" s="1"/>
  <c r="P1078" i="1" s="1"/>
  <c r="F1079" i="1"/>
  <c r="H1079" i="1" s="1"/>
  <c r="P1079" i="1" s="1"/>
  <c r="F1080" i="1"/>
  <c r="H1080" i="1" s="1"/>
  <c r="P1080" i="1" s="1"/>
  <c r="F1081" i="1"/>
  <c r="H1081" i="1" s="1"/>
  <c r="P1081" i="1" s="1"/>
  <c r="F1082" i="1"/>
  <c r="H1082" i="1" s="1"/>
  <c r="P1082" i="1" s="1"/>
  <c r="F1083" i="1"/>
  <c r="H1083" i="1" s="1"/>
  <c r="P1083" i="1" s="1"/>
  <c r="F1084" i="1"/>
  <c r="H1084" i="1" s="1"/>
  <c r="P1084" i="1" s="1"/>
  <c r="F1085" i="1"/>
  <c r="H1085" i="1" s="1"/>
  <c r="P1085" i="1" s="1"/>
  <c r="F1086" i="1"/>
  <c r="H1086" i="1" s="1"/>
  <c r="P1086" i="1" s="1"/>
  <c r="F1087" i="1"/>
  <c r="H1087" i="1" s="1"/>
  <c r="P1087" i="1" s="1"/>
  <c r="F1088" i="1"/>
  <c r="H1088" i="1" s="1"/>
  <c r="P1088" i="1" s="1"/>
  <c r="F1089" i="1"/>
  <c r="H1089" i="1" s="1"/>
  <c r="P1089" i="1" s="1"/>
  <c r="F1090" i="1"/>
  <c r="H1090" i="1" s="1"/>
  <c r="P1090" i="1" s="1"/>
  <c r="F1091" i="1"/>
  <c r="H1091" i="1" s="1"/>
  <c r="P1091" i="1" s="1"/>
  <c r="F1092" i="1"/>
  <c r="H1092" i="1" s="1"/>
  <c r="P1092" i="1" s="1"/>
  <c r="F1093" i="1"/>
  <c r="H1093" i="1" s="1"/>
  <c r="P1093" i="1" s="1"/>
  <c r="F1094" i="1"/>
  <c r="H1094" i="1" s="1"/>
  <c r="P1094" i="1" s="1"/>
  <c r="F1095" i="1"/>
  <c r="H1095" i="1" s="1"/>
  <c r="P1095" i="1" s="1"/>
  <c r="F1096" i="1"/>
  <c r="H1096" i="1" s="1"/>
  <c r="P1096" i="1" s="1"/>
  <c r="F1097" i="1"/>
  <c r="H1097" i="1" s="1"/>
  <c r="P1097" i="1" s="1"/>
  <c r="F1098" i="1"/>
  <c r="H1098" i="1" s="1"/>
  <c r="P1098" i="1" s="1"/>
  <c r="F1099" i="1"/>
  <c r="H1099" i="1" s="1"/>
  <c r="P1099" i="1" s="1"/>
  <c r="F1100" i="1"/>
  <c r="H1100" i="1" s="1"/>
  <c r="P1100" i="1" s="1"/>
  <c r="F1101" i="1"/>
  <c r="H1101" i="1" s="1"/>
  <c r="P1101" i="1" s="1"/>
  <c r="F1102" i="1"/>
  <c r="H1102" i="1" s="1"/>
  <c r="P1102" i="1" s="1"/>
  <c r="F1103" i="1"/>
  <c r="H1103" i="1" s="1"/>
  <c r="P1103" i="1" s="1"/>
  <c r="F1104" i="1"/>
  <c r="H1104" i="1" s="1"/>
  <c r="P1104" i="1" s="1"/>
  <c r="F1105" i="1"/>
  <c r="H1105" i="1" s="1"/>
  <c r="P1105" i="1" s="1"/>
  <c r="F1106" i="1"/>
  <c r="H1106" i="1" s="1"/>
  <c r="P1106" i="1" s="1"/>
  <c r="F1107" i="1"/>
  <c r="H1107" i="1" s="1"/>
  <c r="P1107" i="1" s="1"/>
  <c r="F1108" i="1"/>
  <c r="H1108" i="1" s="1"/>
  <c r="P1108" i="1" s="1"/>
  <c r="F1109" i="1"/>
  <c r="H1109" i="1" s="1"/>
  <c r="P1109" i="1" s="1"/>
  <c r="F1110" i="1"/>
  <c r="H1110" i="1" s="1"/>
  <c r="P1110" i="1" s="1"/>
  <c r="F1111" i="1"/>
  <c r="H1111" i="1" s="1"/>
  <c r="P1111" i="1" s="1"/>
  <c r="F1112" i="1"/>
  <c r="H1112" i="1" s="1"/>
  <c r="P1112" i="1" s="1"/>
  <c r="F1113" i="1"/>
  <c r="H1113" i="1" s="1"/>
  <c r="P1113" i="1" s="1"/>
  <c r="F1114" i="1"/>
  <c r="H1114" i="1" s="1"/>
  <c r="P1114" i="1" s="1"/>
  <c r="F1115" i="1"/>
  <c r="H1115" i="1" s="1"/>
  <c r="P1115" i="1" s="1"/>
  <c r="F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31" i="1"/>
  <c r="S71" i="1"/>
  <c r="S107" i="1"/>
  <c r="S120" i="1"/>
  <c r="S139" i="1"/>
  <c r="S191" i="1"/>
  <c r="S231" i="1"/>
  <c r="S267" i="1"/>
  <c r="S319" i="1"/>
  <c r="S359" i="1"/>
  <c r="S395" i="1"/>
  <c r="S447" i="1"/>
  <c r="S487" i="1"/>
  <c r="S523" i="1"/>
  <c r="S575" i="1"/>
  <c r="S615" i="1"/>
  <c r="S651" i="1"/>
  <c r="S743" i="1"/>
  <c r="S779" i="1"/>
  <c r="S831" i="1"/>
  <c r="S907" i="1"/>
  <c r="S959" i="1"/>
  <c r="S999" i="1"/>
  <c r="S1051" i="1"/>
  <c r="S1067" i="1"/>
  <c r="S1083" i="1"/>
  <c r="S1115" i="1"/>
  <c r="H11" i="1" l="1"/>
  <c r="P11" i="1" s="1"/>
  <c r="S11" i="1"/>
  <c r="S1116" i="1" s="1"/>
  <c r="F1116" i="1"/>
  <c r="P1116" i="1" l="1"/>
  <c r="H1116" i="1"/>
</calcChain>
</file>

<file path=xl/sharedStrings.xml><?xml version="1.0" encoding="utf-8"?>
<sst xmlns="http://schemas.openxmlformats.org/spreadsheetml/2006/main" count="10521" uniqueCount="2290">
  <si>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</si>
  <si>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</si>
  <si>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</si>
  <si>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</si>
  <si>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</si>
  <si>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</si>
  <si>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</si>
  <si>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</si>
  <si>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</si>
  <si>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</si>
  <si>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</si>
  <si>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</si>
  <si>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</si>
  <si>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</si>
  <si>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</si>
  <si>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</si>
  <si>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</si>
  <si>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</si>
  <si>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</si>
  <si>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</si>
  <si>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</si>
  <si>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</si>
  <si>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</si>
  <si>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</si>
  <si>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</si>
  <si>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</si>
  <si>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</si>
  <si>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</si>
  <si>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</si>
  <si>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</si>
  <si>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</si>
  <si>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</si>
  <si>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</si>
  <si>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</si>
  <si>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</si>
  <si>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</si>
  <si>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</si>
  <si>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</si>
  <si>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</si>
  <si>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</si>
  <si>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</si>
  <si>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</si>
  <si>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</si>
  <si>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</si>
  <si>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</si>
  <si>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</si>
  <si>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</si>
  <si>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</si>
  <si>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</si>
  <si>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</si>
  <si>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</si>
  <si>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</si>
  <si>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</si>
  <si>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</si>
  <si>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</si>
  <si>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</si>
  <si>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</si>
  <si>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</si>
  <si>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</si>
  <si>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</si>
  <si>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</si>
  <si>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</si>
  <si>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</si>
  <si>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</si>
  <si>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</si>
  <si>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</si>
  <si>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</si>
  <si>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</si>
  <si>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</si>
  <si>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</si>
  <si>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</si>
  <si>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</si>
  <si>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</si>
  <si>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</si>
  <si>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</si>
  <si>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</si>
  <si>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</si>
  <si>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</si>
  <si>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</si>
  <si>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</si>
  <si>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</si>
  <si>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</si>
  <si>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</si>
  <si>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</si>
  <si>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</si>
  <si>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</si>
  <si>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</si>
  <si>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</si>
  <si>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</si>
  <si>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</si>
  <si>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</si>
  <si>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</si>
  <si>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</si>
  <si>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</si>
  <si>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</si>
  <si>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</si>
  <si>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</si>
  <si>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</si>
  <si>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</si>
  <si>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</si>
  <si>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</si>
  <si>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</si>
  <si>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</si>
  <si>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</si>
  <si>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</si>
  <si>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</si>
  <si>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</si>
  <si>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</si>
  <si>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</si>
  <si>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</si>
  <si>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</si>
  <si>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</si>
  <si>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</si>
  <si>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</si>
  <si>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</si>
  <si>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</si>
  <si>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</si>
  <si>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</si>
  <si>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</si>
  <si>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</si>
  <si>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</si>
  <si>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</si>
  <si>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</si>
  <si>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</si>
  <si>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</si>
  <si>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</si>
  <si>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</si>
  <si>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</si>
  <si>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</si>
  <si>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</si>
  <si>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</si>
  <si>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</si>
  <si>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</si>
  <si>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</si>
  <si>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</si>
  <si>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</si>
  <si>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</si>
  <si>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</si>
  <si>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</si>
  <si>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</si>
  <si>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</si>
  <si>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</si>
  <si>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</si>
  <si>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</si>
  <si>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</si>
  <si>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</si>
  <si>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</si>
  <si>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</si>
  <si>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</si>
  <si>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</si>
  <si>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</si>
  <si>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</si>
  <si>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</si>
  <si>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</si>
  <si>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</si>
  <si>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</si>
  <si>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</si>
  <si>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</si>
  <si>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</si>
  <si>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</si>
  <si>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</si>
  <si>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</si>
  <si>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</si>
  <si>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</si>
  <si>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</si>
  <si>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</si>
  <si>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</si>
  <si>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</si>
  <si>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</si>
  <si>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</si>
  <si>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</si>
  <si>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</si>
  <si>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</si>
  <si>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</si>
  <si>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</si>
  <si>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</si>
  <si>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</si>
  <si>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</si>
  <si>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</si>
  <si>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</si>
  <si>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</si>
  <si>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</si>
  <si>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</si>
  <si>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</si>
  <si>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</si>
  <si>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</si>
  <si>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</si>
  <si>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</si>
  <si>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</si>
  <si>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</si>
  <si>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</si>
  <si>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</si>
  <si>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</si>
  <si>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</si>
  <si>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</si>
  <si>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</si>
  <si>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</si>
  <si>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</si>
  <si>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</si>
  <si>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</si>
  <si>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</si>
  <si>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</si>
  <si>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</si>
  <si>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</si>
  <si>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</si>
  <si>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</si>
  <si>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</si>
  <si>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</si>
  <si>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</si>
  <si>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</si>
  <si>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</si>
  <si>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</si>
  <si>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</si>
  <si>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</si>
  <si>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</si>
  <si>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</si>
  <si>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</si>
  <si>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</si>
  <si>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</si>
  <si>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</si>
  <si>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</si>
  <si>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</si>
  <si>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</si>
  <si>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</si>
  <si>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</si>
  <si>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</si>
  <si>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</si>
  <si>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</si>
  <si>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</si>
  <si>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</si>
  <si>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</si>
  <si>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</si>
  <si>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</si>
  <si>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</si>
  <si>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</si>
  <si>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</si>
  <si>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</si>
  <si>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</si>
  <si>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</si>
  <si>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</si>
  <si>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</si>
  <si>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</si>
  <si>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</si>
  <si>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</si>
  <si>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</si>
  <si>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</si>
  <si>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</si>
  <si>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</si>
  <si>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</si>
  <si>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</si>
  <si>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</si>
  <si>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</si>
  <si>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</si>
  <si>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</si>
  <si>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</si>
  <si>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</si>
  <si>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</si>
  <si>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</si>
  <si>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</si>
  <si>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</si>
  <si>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</si>
  <si>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</si>
  <si>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</si>
  <si>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</si>
  <si>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</si>
  <si>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</si>
  <si>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</si>
  <si>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</si>
  <si>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</si>
  <si>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</si>
  <si>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</si>
  <si>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</si>
  <si>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</si>
  <si>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</si>
  <si>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</si>
  <si>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</si>
  <si>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</si>
  <si>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</si>
  <si>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</si>
  <si>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</si>
  <si>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</si>
  <si>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</si>
  <si>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</si>
  <si>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</si>
  <si>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</si>
  <si>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</si>
  <si>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</si>
  <si>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</si>
  <si>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</si>
  <si>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</si>
  <si>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</si>
  <si>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</si>
  <si>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</si>
  <si>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</si>
  <si>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</si>
  <si>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</si>
  <si>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</si>
  <si>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</si>
  <si>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</si>
  <si>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</si>
  <si>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</si>
  <si>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</si>
  <si>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</si>
  <si>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</si>
  <si>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</si>
  <si>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</si>
  <si>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</si>
  <si>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</si>
  <si>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</si>
  <si>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</si>
  <si>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</si>
  <si>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</si>
  <si>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</si>
  <si>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</si>
  <si>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</si>
  <si>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</si>
  <si>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</si>
  <si>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</si>
  <si>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</si>
  <si>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</si>
  <si>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</si>
  <si>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</si>
  <si>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</si>
  <si>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</si>
  <si>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</si>
  <si>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</si>
  <si>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</si>
  <si>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</si>
  <si>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</si>
  <si>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</si>
  <si>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</si>
  <si>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</si>
  <si>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</si>
  <si>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</si>
  <si>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</si>
  <si>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</si>
  <si>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</si>
  <si>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</si>
  <si>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</si>
  <si>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</si>
  <si>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</si>
  <si>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</si>
  <si>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</si>
  <si>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</si>
  <si>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</si>
  <si>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</si>
  <si>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</si>
  <si>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</si>
  <si>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</si>
  <si>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</si>
  <si>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</si>
  <si>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</si>
  <si>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</si>
  <si>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</si>
  <si>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</si>
  <si>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</si>
  <si>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</si>
  <si>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</si>
  <si>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</si>
  <si>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</si>
  <si>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</si>
  <si>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</si>
  <si>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</si>
  <si>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</si>
  <si>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</si>
  <si>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</si>
  <si>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</si>
  <si>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</si>
  <si>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</si>
  <si>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</si>
  <si>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</si>
  <si>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</si>
  <si>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</si>
  <si>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</si>
  <si>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</si>
  <si>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</si>
  <si>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</si>
  <si>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</si>
  <si>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</si>
  <si>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</si>
  <si>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</si>
  <si>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</si>
  <si>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</si>
  <si>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</si>
  <si>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</si>
  <si>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</si>
  <si>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</si>
  <si>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</si>
  <si>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</si>
  <si>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</si>
  <si>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</si>
  <si>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</si>
  <si>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</si>
  <si>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</si>
  <si>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</si>
  <si>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</si>
  <si>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</si>
  <si>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</si>
  <si>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</si>
  <si>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</si>
  <si>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</si>
  <si>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</si>
  <si>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</si>
  <si>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</si>
  <si>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</si>
  <si>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</si>
  <si>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</si>
  <si>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</si>
  <si>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</si>
  <si>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</si>
  <si>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</si>
  <si>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</si>
  <si>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</si>
  <si>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</si>
  <si>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</si>
  <si>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</si>
  <si>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</si>
  <si>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</si>
  <si>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</si>
  <si>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</si>
  <si>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</si>
  <si>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</si>
  <si>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</si>
  <si>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</si>
  <si>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</si>
  <si>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</si>
  <si>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</si>
  <si>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</si>
  <si>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</si>
  <si>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</si>
  <si>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</si>
  <si>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</si>
  <si>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</si>
  <si>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</si>
  <si>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</si>
  <si>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</si>
  <si>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</si>
  <si>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</si>
  <si>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</si>
  <si>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</si>
  <si>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</si>
  <si>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</si>
  <si>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</si>
  <si>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</si>
  <si>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</si>
  <si>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</si>
  <si>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</si>
  <si>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</si>
  <si>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</si>
  <si>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</si>
  <si>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</si>
  <si>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</si>
  <si>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</si>
  <si>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</si>
  <si>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</si>
  <si>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</si>
  <si>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</si>
  <si>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</si>
  <si>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</si>
  <si>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</si>
  <si>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</si>
  <si>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</si>
  <si>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</si>
  <si>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</si>
  <si>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</si>
  <si>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</si>
  <si>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</si>
  <si>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</si>
  <si>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</si>
  <si>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</si>
  <si>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</si>
  <si>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</si>
  <si>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</si>
  <si>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</si>
  <si>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</si>
  <si>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</si>
  <si>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</si>
  <si>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</si>
  <si>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</si>
  <si>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</si>
  <si>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</si>
  <si>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</si>
  <si>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</si>
  <si>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</si>
  <si>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</si>
  <si>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</si>
  <si>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</si>
  <si>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</si>
  <si>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</si>
  <si>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</si>
  <si>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</si>
  <si>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</si>
  <si>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</si>
  <si>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</si>
  <si>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</si>
  <si>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</si>
  <si>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</si>
  <si>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</si>
  <si>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</si>
  <si>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</si>
  <si>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</si>
  <si>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</si>
  <si>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</si>
  <si>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</si>
  <si>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</si>
  <si>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</si>
  <si>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</si>
  <si>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</si>
  <si>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</si>
  <si>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</si>
  <si>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</si>
  <si>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</si>
  <si>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</si>
  <si>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</si>
  <si>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</si>
  <si>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</si>
  <si>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</si>
  <si>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</si>
  <si>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</si>
  <si>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</si>
  <si>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</si>
  <si>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</si>
  <si>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</si>
  <si>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</si>
  <si>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</si>
  <si>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</si>
  <si>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</si>
  <si>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</si>
  <si>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</si>
  <si>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</si>
  <si>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</si>
  <si>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</si>
  <si>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</si>
  <si>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</si>
  <si>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</si>
  <si>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</si>
  <si>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</si>
  <si>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</si>
  <si>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</si>
  <si>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</si>
  <si>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</si>
  <si>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</si>
  <si>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</si>
  <si>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</si>
  <si>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</si>
  <si>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</si>
  <si>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</si>
  <si>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</si>
  <si>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</si>
  <si>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</si>
  <si>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</si>
  <si>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</si>
  <si>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</si>
  <si>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</si>
  <si>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</si>
  <si>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</si>
  <si>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</si>
  <si>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</si>
  <si>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</si>
  <si>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</si>
  <si>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</si>
  <si>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</si>
  <si>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</si>
  <si>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</si>
  <si>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</si>
  <si>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</si>
  <si>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</si>
  <si>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</si>
  <si>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</si>
  <si>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</si>
  <si>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</si>
  <si>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</si>
  <si>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</si>
  <si>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</si>
  <si>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</si>
  <si>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</si>
  <si>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</si>
  <si>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</si>
  <si>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</si>
  <si>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</si>
  <si>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</si>
  <si>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</si>
  <si>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</si>
  <si>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</si>
  <si>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</si>
  <si>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</si>
  <si>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</si>
  <si>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</si>
  <si>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</si>
  <si>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</si>
  <si>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</si>
  <si>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</si>
  <si>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</si>
  <si>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</si>
  <si>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</si>
  <si>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</si>
  <si>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</si>
  <si>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</si>
  <si>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</si>
  <si>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</si>
  <si>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</si>
  <si>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</si>
  <si>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</si>
  <si>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</si>
  <si>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</si>
  <si>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</si>
  <si>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</si>
  <si>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</si>
  <si>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</si>
  <si>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</si>
  <si>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</si>
  <si>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</si>
  <si>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</si>
  <si>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</si>
  <si>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</si>
  <si>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</si>
  <si>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</si>
  <si>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</si>
  <si>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</si>
  <si>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</si>
  <si>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</si>
  <si>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</si>
  <si>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</si>
  <si>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</si>
  <si>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</si>
  <si>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</si>
  <si>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</si>
  <si>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</si>
  <si>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</si>
  <si>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</si>
  <si>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</si>
  <si>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</si>
  <si>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</si>
  <si>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</si>
  <si>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</si>
  <si>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</si>
  <si>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</si>
  <si>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</si>
  <si>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</si>
  <si>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</si>
  <si>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</si>
  <si>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</si>
  <si>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</si>
  <si>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</si>
  <si>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</si>
  <si>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</si>
  <si>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</si>
  <si>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</si>
  <si>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</si>
  <si>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</si>
  <si>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</si>
  <si>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</si>
  <si>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</si>
  <si>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</si>
  <si>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</si>
  <si>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</si>
  <si>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</si>
  <si>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</si>
  <si>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</si>
  <si>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</si>
  <si>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</si>
  <si>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</si>
  <si>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</si>
  <si>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</si>
  <si>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</si>
  <si>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</si>
  <si>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</si>
  <si>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</si>
  <si>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</si>
  <si>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</si>
  <si>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</si>
  <si>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</si>
  <si>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</si>
  <si>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</si>
  <si>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</si>
  <si>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</si>
  <si>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</si>
  <si>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</si>
  <si>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</si>
  <si>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</si>
  <si>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</si>
  <si>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</si>
  <si>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</si>
  <si>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</si>
  <si>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</si>
  <si>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</si>
  <si>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</si>
  <si>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</si>
  <si>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</si>
  <si>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</si>
  <si>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</si>
  <si>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</si>
  <si>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</si>
  <si>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</si>
  <si>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</si>
  <si>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</si>
  <si>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</si>
  <si>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</si>
  <si>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</si>
  <si>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</si>
  <si>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</si>
  <si>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</si>
  <si>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</si>
  <si>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</si>
  <si>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</si>
  <si>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</si>
  <si>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</si>
  <si>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</si>
  <si>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</si>
  <si>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</si>
  <si>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</si>
  <si>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</si>
  <si>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</si>
  <si>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</si>
  <si>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</si>
  <si>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</si>
  <si>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</si>
  <si>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</si>
  <si>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</si>
  <si>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</si>
  <si>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</si>
  <si>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</si>
  <si>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</si>
  <si>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</si>
  <si>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</si>
  <si>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</si>
  <si>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</si>
  <si>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</si>
  <si>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</si>
  <si>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</si>
  <si>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</si>
  <si>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</si>
  <si>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</si>
  <si>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</si>
  <si>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</si>
  <si>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</si>
  <si>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</si>
  <si>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</si>
  <si>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</si>
  <si>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</si>
  <si>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</si>
  <si>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</si>
  <si>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</si>
  <si>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</si>
  <si>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</si>
  <si>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</si>
  <si>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</si>
  <si>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</si>
  <si>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</si>
  <si>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</si>
  <si>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</si>
  <si>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</si>
  <si>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</si>
  <si>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</si>
  <si>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</si>
  <si>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</si>
  <si>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</si>
  <si>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</si>
  <si>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</si>
  <si>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</si>
  <si>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</si>
  <si>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</si>
  <si>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</si>
  <si>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</si>
  <si>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</si>
  <si>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</si>
  <si>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</si>
  <si>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</si>
  <si>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</si>
  <si>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</si>
  <si>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</si>
  <si>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</si>
  <si>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</si>
  <si>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</si>
  <si>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</si>
  <si>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</si>
  <si>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</si>
  <si>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</si>
  <si>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</si>
  <si>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</si>
  <si>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</si>
  <si>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</si>
  <si>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</si>
  <si>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</si>
  <si>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</si>
  <si>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</si>
  <si>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</si>
  <si>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</si>
  <si>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</si>
  <si>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</si>
  <si>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</si>
  <si>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</si>
  <si>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</si>
  <si>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</si>
  <si>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</si>
  <si>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</si>
  <si>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</si>
  <si>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</si>
  <si>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</si>
  <si>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</si>
  <si>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</si>
  <si>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</si>
  <si>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</si>
  <si>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</si>
  <si>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</si>
  <si>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</si>
  <si>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</si>
  <si>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</si>
  <si>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</si>
  <si>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</si>
  <si>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</si>
  <si>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</si>
  <si>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</si>
  <si>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</si>
  <si>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</si>
  <si>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</si>
  <si>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</si>
  <si>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</si>
  <si>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</si>
  <si>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</si>
  <si>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</si>
  <si>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</si>
  <si>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</si>
  <si>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</si>
  <si>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</si>
  <si>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</si>
  <si>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</si>
  <si>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</si>
  <si>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</si>
  <si>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</si>
  <si>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</si>
  <si>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</si>
  <si>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</si>
  <si>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</si>
  <si>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</si>
  <si>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</si>
  <si>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</si>
  <si>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</si>
  <si>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</si>
  <si>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</si>
  <si>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</si>
  <si>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</si>
  <si>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</si>
  <si>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</si>
  <si>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</si>
  <si>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</si>
  <si>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</si>
  <si>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</si>
  <si>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</si>
  <si>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</si>
  <si>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</si>
  <si>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</si>
  <si>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</si>
  <si>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</si>
  <si>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</si>
  <si>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</si>
  <si>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</si>
  <si>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</si>
  <si>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</si>
  <si>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</si>
  <si>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</si>
  <si>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</si>
  <si>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</si>
  <si>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</si>
  <si>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</si>
  <si>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</si>
  <si>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</si>
  <si>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</si>
  <si>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</si>
  <si>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</si>
  <si>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</si>
  <si>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</si>
  <si>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</si>
  <si>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</si>
  <si>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</si>
  <si>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</si>
  <si>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</si>
  <si>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</si>
  <si>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</si>
  <si>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</si>
  <si>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</si>
  <si>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</si>
  <si>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</si>
  <si>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</si>
  <si>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</si>
  <si>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</si>
  <si>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</si>
  <si>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</si>
  <si>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</si>
  <si>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</si>
  <si>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</si>
  <si>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</si>
  <si>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</si>
  <si>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</si>
  <si>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</si>
  <si>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</si>
  <si>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</si>
  <si>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</si>
  <si>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</si>
  <si>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</si>
  <si>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</si>
  <si>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</si>
  <si>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</si>
  <si>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</si>
  <si>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</si>
  <si>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</si>
  <si>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</si>
  <si>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</si>
  <si>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</si>
  <si>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</si>
  <si>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</si>
  <si>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</si>
  <si>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</si>
  <si>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</si>
  <si>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</si>
  <si>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</si>
  <si>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</si>
  <si>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</si>
  <si>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</si>
  <si>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</si>
  <si>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</si>
  <si>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</si>
  <si>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</si>
  <si>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</si>
  <si>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</si>
  <si>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</si>
  <si>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</si>
  <si>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</si>
  <si>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</si>
  <si>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</si>
  <si>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</si>
  <si>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</si>
  <si>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</si>
  <si>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</si>
  <si>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</si>
  <si>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</si>
  <si>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</si>
  <si>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</si>
  <si>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</si>
  <si>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</si>
  <si>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</si>
  <si>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</si>
  <si>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</si>
  <si>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</si>
  <si>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</si>
  <si>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</si>
  <si>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</si>
  <si>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</si>
  <si>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</si>
  <si>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</si>
  <si>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</si>
  <si>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</si>
  <si>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</si>
  <si>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</si>
  <si>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</si>
  <si>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</si>
  <si>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</si>
  <si>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</si>
  <si>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</si>
  <si>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</si>
  <si>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</si>
  <si>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</si>
  <si>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</si>
  <si>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</si>
  <si>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</si>
  <si>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</si>
  <si>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</si>
  <si>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</si>
  <si>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</si>
  <si>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</si>
  <si>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</si>
  <si>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</si>
  <si>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</si>
  <si>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</si>
  <si>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</si>
  <si>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</si>
  <si>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</si>
  <si>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</si>
  <si>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</si>
  <si>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</si>
  <si>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</si>
  <si>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</si>
  <si>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</si>
  <si>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</si>
  <si>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</si>
  <si>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</si>
  <si>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</si>
  <si>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</si>
  <si>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</si>
  <si>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</si>
  <si>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</si>
  <si>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</si>
  <si>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</si>
  <si>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</si>
  <si>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</si>
  <si>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</si>
  <si>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</si>
  <si>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</si>
  <si>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</si>
  <si>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</si>
  <si>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</si>
  <si>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</si>
  <si>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</si>
  <si>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</si>
  <si>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</si>
  <si>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</si>
  <si>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</si>
  <si>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</si>
  <si>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</si>
  <si>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</si>
  <si>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</si>
  <si>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</si>
  <si>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</si>
  <si>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</si>
  <si>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</si>
  <si>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</si>
  <si>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</si>
  <si>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</si>
  <si>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</si>
  <si>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</si>
  <si>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</si>
  <si>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</si>
  <si>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</si>
  <si>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</si>
  <si>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</si>
  <si>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</si>
  <si>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</si>
  <si>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</si>
  <si>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</si>
  <si>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</si>
  <si>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</si>
  <si>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</si>
  <si>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</si>
  <si>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</si>
  <si>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</si>
  <si>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</si>
  <si>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</si>
  <si>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</si>
  <si>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</si>
  <si>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</si>
  <si>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</si>
  <si>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</si>
  <si>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</si>
  <si>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</si>
  <si>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</si>
  <si>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</si>
  <si>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</si>
  <si>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</si>
  <si>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</si>
  <si>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</si>
  <si>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</si>
  <si>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</si>
  <si>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</si>
  <si>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</si>
  <si>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</si>
  <si>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</si>
  <si>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</si>
  <si>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</si>
  <si>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</si>
  <si>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</si>
  <si>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</si>
  <si>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</si>
  <si>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</si>
  <si>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</si>
  <si>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</si>
  <si>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</si>
  <si>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</si>
  <si>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</si>
  <si>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</si>
  <si>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</si>
  <si>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</si>
  <si>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</si>
  <si>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</si>
  <si>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</si>
  <si>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</si>
  <si>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</si>
  <si>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</si>
  <si>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</si>
  <si>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</si>
  <si>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</si>
  <si>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</si>
  <si>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</si>
  <si>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</si>
  <si>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</si>
  <si>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</si>
  <si>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</si>
  <si>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</si>
  <si>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</si>
  <si>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</si>
  <si>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</si>
  <si>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</si>
  <si>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</si>
  <si>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</si>
  <si>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</si>
  <si>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</si>
  <si>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</si>
  <si>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</si>
  <si>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</si>
  <si>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</si>
  <si>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</si>
  <si>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</si>
  <si>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</si>
  <si>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</si>
  <si>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</si>
  <si>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</si>
  <si>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</si>
  <si>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</si>
  <si>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</si>
  <si>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</si>
  <si>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</si>
  <si>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</si>
  <si>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</si>
  <si>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</si>
  <si>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</si>
  <si>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</si>
  <si>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</si>
  <si>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</si>
  <si>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</si>
  <si>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</si>
  <si>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</si>
  <si>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</si>
  <si>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</si>
  <si>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</si>
  <si>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</si>
  <si>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</si>
  <si>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</si>
  <si>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</si>
  <si>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</si>
  <si>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</si>
  <si>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</si>
  <si>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</si>
  <si>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</si>
  <si>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</si>
  <si>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</si>
  <si>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</si>
  <si>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</si>
  <si>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</si>
  <si>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</si>
  <si>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</si>
  <si>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</si>
  <si>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</si>
  <si>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</si>
  <si>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</si>
  <si>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</si>
  <si>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</si>
  <si>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</si>
  <si>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</si>
  <si>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</si>
  <si>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</si>
  <si>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</si>
  <si>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</si>
  <si>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</si>
  <si>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</si>
  <si>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</si>
  <si>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</si>
  <si>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</si>
  <si>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</si>
  <si>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</si>
  <si>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</si>
  <si>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</si>
  <si>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</si>
  <si>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</si>
  <si>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</si>
  <si>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</si>
  <si>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</si>
  <si>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</si>
  <si>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</si>
  <si>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</si>
  <si>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</si>
  <si>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</si>
  <si>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</si>
  <si>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</si>
  <si>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</si>
  <si>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</si>
  <si>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</si>
  <si>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</si>
  <si>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</si>
  <si>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</si>
  <si>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</si>
  <si>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</si>
  <si>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</si>
  <si>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</si>
  <si>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</si>
  <si>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</si>
  <si>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</si>
  <si>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</si>
  <si>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</si>
  <si>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</si>
  <si>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</si>
  <si>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</si>
  <si>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</si>
  <si>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</si>
  <si>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</si>
  <si>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</si>
  <si>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</si>
  <si>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</si>
  <si>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</si>
  <si>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</si>
  <si>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</si>
  <si>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</si>
  <si>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</si>
  <si>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</si>
  <si>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</si>
  <si>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</si>
  <si>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</si>
  <si>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</si>
  <si>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</si>
  <si>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</si>
  <si>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</si>
  <si>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</si>
  <si>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</si>
  <si>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</si>
  <si>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</si>
  <si>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</si>
  <si>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</si>
  <si>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</si>
  <si>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</si>
  <si>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</si>
  <si>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</si>
  <si>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</si>
  <si>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</si>
  <si>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</si>
  <si>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</si>
  <si>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</si>
  <si>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</si>
  <si>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</si>
  <si>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</si>
  <si>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</si>
  <si>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</si>
  <si>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</si>
  <si>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</si>
  <si>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</si>
  <si>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</si>
  <si>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</si>
  <si>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</si>
  <si>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</si>
  <si>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</si>
  <si>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</si>
  <si>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</si>
  <si>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</si>
  <si>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</si>
  <si>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</si>
  <si>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</si>
  <si>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</si>
  <si>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</si>
  <si>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</si>
  <si>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</si>
  <si>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</si>
  <si>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</si>
  <si>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</si>
  <si>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</si>
  <si>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</si>
  <si>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</si>
  <si>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</si>
  <si>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</si>
  <si>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</si>
  <si>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</si>
  <si>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</si>
  <si>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</si>
  <si>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</si>
  <si>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</si>
  <si>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</si>
  <si>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</si>
  <si>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</si>
  <si>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</si>
  <si>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</si>
  <si>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</si>
  <si>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</si>
  <si>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</si>
  <si>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</si>
  <si>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</si>
  <si>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</si>
  <si>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</si>
  <si>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</si>
  <si>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</si>
  <si>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</si>
  <si>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</si>
  <si>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</si>
  <si>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</si>
  <si>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</si>
  <si>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</si>
  <si>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</si>
  <si>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</si>
  <si>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</si>
  <si>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</si>
  <si>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</si>
  <si>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</si>
  <si>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</si>
  <si>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</si>
  <si>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</si>
  <si>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</si>
  <si>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</si>
  <si>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</si>
  <si>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</si>
  <si>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</si>
  <si>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</si>
  <si>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</si>
  <si>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</si>
  <si>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</si>
  <si>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</si>
  <si>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</si>
  <si>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</si>
  <si>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</si>
  <si>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</si>
  <si>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</si>
  <si>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</si>
  <si>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</si>
  <si>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</si>
  <si>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</si>
  <si>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</si>
  <si>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</si>
  <si>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</si>
  <si>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</si>
  <si>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</si>
  <si>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</si>
  <si>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</si>
  <si>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</si>
  <si>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</si>
  <si>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</si>
  <si>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</si>
  <si>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</si>
  <si>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</si>
  <si>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</si>
  <si>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</si>
  <si>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</si>
  <si>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</si>
  <si>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</si>
  <si>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</si>
  <si>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</si>
  <si>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</si>
  <si>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</si>
  <si>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</si>
  <si>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</si>
  <si>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</si>
  <si>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</si>
  <si>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</si>
  <si>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</si>
  <si>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</si>
  <si>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</si>
  <si>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</si>
  <si>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</si>
  <si>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</si>
  <si>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</si>
  <si>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</si>
  <si>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</si>
  <si>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</si>
  <si>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</si>
  <si>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</si>
  <si>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</si>
  <si>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</si>
  <si>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</si>
  <si>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</si>
  <si>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</si>
  <si>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</si>
  <si>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</si>
  <si>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</si>
  <si>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</si>
  <si>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</si>
  <si>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</si>
  <si>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</si>
  <si>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</si>
  <si>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</si>
  <si>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</si>
  <si>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</si>
  <si>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</si>
  <si>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</si>
  <si>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</si>
  <si>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</si>
  <si>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</si>
  <si>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</si>
  <si>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</si>
  <si>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</si>
  <si>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</si>
  <si>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</si>
  <si>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</si>
  <si>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</si>
  <si>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</si>
  <si>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</si>
  <si>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</si>
  <si>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</si>
  <si>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</si>
  <si>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</si>
  <si>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</si>
  <si>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</si>
  <si>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</si>
  <si>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</si>
  <si>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</si>
  <si>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</si>
  <si>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</si>
  <si>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</si>
  <si>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</si>
  <si>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</si>
  <si>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</si>
  <si>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</si>
  <si>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</si>
  <si>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</si>
  <si>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</si>
  <si>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</si>
  <si>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</si>
  <si>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</si>
  <si>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</si>
  <si>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</si>
  <si>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</si>
  <si>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</si>
  <si>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</si>
  <si>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</si>
  <si>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</si>
  <si>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</si>
  <si>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</si>
  <si>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</si>
  <si>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</si>
  <si>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</si>
  <si>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</si>
  <si>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</si>
  <si>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</si>
  <si>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</si>
  <si>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</si>
  <si>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</si>
  <si>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</si>
  <si>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</si>
  <si>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</si>
  <si>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</si>
  <si>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</si>
  <si>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</si>
  <si>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</si>
  <si>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</si>
  <si>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</si>
  <si>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</si>
  <si>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</si>
  <si>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</si>
  <si>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</si>
  <si>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</si>
  <si>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</si>
  <si>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</si>
  <si>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</si>
  <si>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</si>
  <si>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</si>
  <si>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</si>
  <si>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</si>
  <si>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</si>
  <si>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</si>
  <si>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</si>
  <si>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</si>
  <si>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</si>
  <si>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</si>
  <si>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</si>
  <si>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</si>
  <si>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</si>
  <si>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</si>
  <si>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</si>
  <si>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</si>
  <si>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</si>
  <si>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</si>
  <si>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</si>
  <si>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</si>
  <si>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</si>
  <si>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</si>
  <si>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</si>
  <si>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</si>
  <si>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</si>
  <si>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</si>
  <si>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</si>
  <si>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</si>
  <si>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</si>
  <si>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</si>
  <si>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</si>
  <si>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</si>
  <si>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</si>
  <si>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</si>
  <si>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</si>
  <si>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</si>
  <si>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</si>
  <si>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</si>
  <si>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</si>
  <si>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</si>
  <si>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</si>
  <si>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</si>
  <si>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</si>
  <si>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</si>
  <si>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</si>
  <si>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</si>
  <si>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</si>
  <si>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</si>
  <si>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</si>
  <si>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</si>
  <si>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</si>
  <si>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</si>
  <si>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</si>
  <si>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</si>
  <si>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</si>
  <si>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</si>
  <si>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</si>
  <si>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</si>
  <si>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</si>
  <si>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</si>
  <si>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</si>
  <si>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</si>
  <si>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</si>
  <si>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</si>
  <si>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</si>
  <si>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</si>
  <si>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</si>
  <si>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</si>
  <si>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</si>
  <si>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</si>
  <si>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</si>
  <si>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</si>
  <si>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</si>
  <si>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</si>
  <si>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</si>
  <si>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</si>
  <si>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</si>
  <si>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</si>
  <si>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</si>
  <si>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</si>
  <si>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</si>
  <si>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</si>
  <si>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</si>
  <si>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</si>
  <si>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</si>
  <si>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</si>
  <si>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</si>
  <si>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</si>
  <si>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</si>
  <si>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</si>
  <si>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</si>
  <si>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</si>
  <si>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</si>
  <si>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</si>
  <si>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</si>
  <si>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</si>
  <si>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</si>
  <si>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</si>
  <si>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</si>
  <si>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</si>
  <si>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</si>
  <si>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</si>
  <si>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</si>
  <si>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</si>
  <si>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</si>
  <si>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</si>
  <si>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</si>
  <si>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</si>
  <si>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</si>
  <si>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</si>
  <si>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</si>
  <si>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</si>
  <si>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</si>
  <si>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</si>
  <si>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</si>
  <si>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</si>
  <si>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</si>
  <si>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</si>
  <si>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</si>
  <si>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</si>
  <si>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</si>
  <si>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</si>
  <si>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</si>
  <si>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</si>
  <si>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</si>
  <si>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</si>
  <si>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</si>
  <si>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</si>
  <si>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</si>
  <si>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</si>
  <si>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</si>
  <si>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</si>
  <si>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</si>
  <si>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</si>
  <si>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</si>
  <si>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</si>
  <si>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</si>
  <si>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</si>
  <si>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</si>
  <si>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</si>
  <si>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</si>
  <si>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</si>
  <si>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</si>
  <si>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</si>
  <si>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</si>
  <si>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</si>
  <si>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</si>
  <si>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</si>
  <si>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</si>
  <si>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</si>
  <si>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</si>
  <si>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</si>
  <si>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</si>
  <si>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</si>
  <si>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</si>
  <si>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</si>
  <si>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</si>
  <si>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</si>
  <si>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</si>
  <si>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</si>
  <si>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</si>
  <si>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</si>
  <si>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</si>
  <si>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</si>
  <si>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</si>
  <si>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</si>
  <si>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</si>
  <si>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</si>
  <si>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</si>
  <si>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</si>
  <si>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</si>
  <si>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</si>
  <si>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</si>
  <si>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</si>
  <si>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</si>
  <si>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</si>
  <si>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</si>
  <si>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</si>
  <si>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</si>
  <si>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</si>
  <si>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</si>
  <si>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</si>
  <si>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</si>
  <si>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</si>
  <si>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</si>
  <si>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</si>
  <si>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</si>
  <si>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</si>
  <si>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</si>
  <si>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</si>
  <si>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</si>
  <si>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</si>
  <si>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</si>
  <si>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</si>
  <si>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</si>
  <si>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</si>
  <si>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</si>
  <si>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</si>
  <si>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</si>
  <si>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</si>
  <si>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</si>
  <si>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</si>
  <si>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</si>
  <si>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</si>
  <si>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</si>
  <si>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</si>
  <si>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</si>
  <si>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</si>
  <si>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</si>
  <si>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</si>
  <si>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</si>
  <si>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</si>
  <si>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</si>
  <si>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</si>
  <si>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</si>
  <si>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</si>
  <si>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</si>
  <si>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</si>
  <si>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</si>
  <si>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</si>
  <si>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</si>
  <si>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</si>
  <si>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</si>
  <si>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</si>
  <si>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</si>
  <si>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</si>
  <si>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</si>
  <si>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</si>
  <si>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</si>
  <si>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</si>
  <si>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</si>
  <si>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</si>
  <si>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</si>
  <si>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</si>
  <si>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</si>
  <si>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</si>
  <si>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</si>
  <si>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</si>
  <si>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</si>
  <si>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</si>
  <si>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</si>
  <si>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</si>
  <si>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</si>
  <si>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</si>
  <si>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</si>
  <si>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</si>
  <si>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</si>
  <si>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</si>
  <si>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</si>
  <si>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</si>
  <si>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</si>
  <si>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</si>
  <si>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</si>
  <si>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</si>
  <si>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</si>
  <si>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</si>
  <si>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</si>
  <si>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</si>
  <si>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</si>
  <si>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</si>
  <si>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</si>
  <si>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</si>
  <si>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</si>
  <si>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</si>
  <si>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</si>
  <si>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</si>
  <si>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</si>
  <si>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</si>
  <si>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</si>
  <si>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</si>
  <si>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</si>
  <si>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</si>
  <si>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</si>
  <si>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</si>
  <si>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</si>
  <si>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</si>
  <si>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</si>
  <si>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</si>
  <si>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</si>
  <si>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</si>
  <si>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</si>
  <si>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</si>
  <si>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</si>
  <si>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</si>
  <si>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</si>
  <si>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</si>
  <si>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</si>
  <si>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</si>
  <si>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</si>
  <si>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</si>
  <si>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</si>
  <si>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</si>
  <si>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</si>
  <si>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</si>
  <si>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</si>
  <si>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</si>
  <si>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</si>
  <si>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</si>
  <si>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</si>
  <si>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</si>
  <si>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</si>
  <si>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</si>
  <si>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</si>
  <si>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</si>
  <si>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</si>
  <si>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</si>
  <si>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</si>
  <si>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</si>
  <si>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</si>
  <si>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</si>
  <si>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</si>
  <si>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</si>
  <si>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</si>
  <si>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</si>
  <si>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</si>
  <si>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</si>
  <si>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</si>
  <si>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</si>
  <si>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</si>
  <si>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</si>
  <si>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</si>
  <si>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</si>
  <si>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</si>
  <si>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</si>
  <si>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</si>
  <si>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</si>
  <si>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</si>
  <si>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</si>
  <si>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</si>
  <si>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</si>
  <si>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</si>
  <si>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</si>
  <si>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</si>
  <si>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</si>
  <si>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</si>
  <si>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</si>
  <si>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</si>
  <si>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</si>
  <si>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</si>
  <si>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</si>
  <si>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</si>
  <si>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</si>
  <si>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</si>
  <si>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</si>
  <si>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</si>
  <si>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</si>
  <si>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</si>
  <si>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</si>
  <si>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</si>
  <si>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</si>
  <si>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</si>
  <si>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</si>
  <si>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</si>
  <si>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</si>
  <si>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</si>
  <si>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</si>
  <si>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</si>
  <si>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</si>
  <si>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</si>
  <si>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</si>
  <si>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</si>
  <si>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</si>
  <si>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</si>
  <si>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</si>
  <si>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</si>
  <si>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</si>
  <si>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</si>
  <si>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</si>
  <si>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</si>
  <si>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</si>
  <si>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</si>
  <si>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</si>
  <si>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</si>
  <si>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</si>
  <si>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</si>
  <si>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</si>
  <si>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</si>
  <si>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</si>
  <si>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</si>
  <si>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</si>
  <si>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</si>
  <si>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</si>
  <si>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</si>
  <si>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</si>
  <si>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</si>
  <si>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</si>
  <si>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</si>
  <si>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</si>
  <si>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</si>
  <si>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</si>
  <si>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</si>
  <si>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</si>
  <si>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</si>
  <si>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</si>
  <si>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</si>
  <si>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</si>
  <si>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</si>
  <si>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</si>
  <si>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</si>
  <si>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</si>
  <si>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</si>
  <si>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</si>
  <si>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</si>
  <si>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</si>
  <si>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</si>
  <si>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</si>
  <si>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</si>
  <si>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</si>
  <si>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</si>
  <si>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</si>
  <si>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</si>
  <si>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</si>
  <si>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</si>
  <si>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</si>
  <si>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</si>
  <si>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</si>
  <si>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</si>
  <si>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</si>
  <si>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</si>
  <si>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</si>
  <si>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</si>
  <si>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</si>
  <si>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</si>
  <si>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</si>
  <si>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</si>
  <si>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</si>
  <si>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</si>
  <si>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</si>
  <si>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</si>
  <si>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</si>
  <si>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</si>
  <si>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</si>
  <si>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</si>
  <si>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</si>
  <si>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</si>
  <si>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</si>
  <si>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</si>
  <si>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</si>
  <si>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</si>
  <si>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</si>
  <si>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</si>
  <si>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</si>
  <si>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</si>
  <si>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</si>
  <si>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</si>
  <si>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</si>
  <si>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</si>
  <si>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</si>
  <si>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</si>
  <si>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</si>
  <si>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</si>
  <si>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</si>
  <si>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</si>
  <si>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</si>
  <si>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</si>
  <si>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</si>
  <si>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</si>
  <si>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</si>
  <si>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</si>
  <si>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</si>
  <si>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</si>
  <si>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</si>
  <si>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</si>
  <si>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</si>
  <si>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</si>
  <si>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</si>
  <si>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</si>
  <si>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</si>
  <si>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</si>
  <si>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</si>
  <si>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</si>
  <si>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</si>
  <si>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</si>
  <si>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</si>
  <si>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</si>
  <si>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</si>
  <si>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</si>
  <si>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</si>
  <si>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</si>
  <si>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</si>
  <si>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</si>
  <si>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</si>
  <si>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</si>
  <si>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</si>
  <si>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</si>
  <si>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</si>
  <si>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</si>
  <si>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</si>
  <si>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</si>
  <si>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</si>
  <si>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</si>
  <si>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</si>
  <si>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</si>
  <si>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</si>
  <si>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</si>
  <si>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</si>
  <si>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</si>
  <si>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</si>
  <si>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</si>
  <si>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</si>
  <si>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</si>
  <si>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</si>
  <si>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</si>
  <si>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</si>
  <si>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</si>
  <si>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</si>
  <si>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</si>
  <si>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</si>
  <si>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</si>
  <si>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</si>
  <si>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</si>
  <si>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</si>
  <si>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</si>
  <si>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</si>
  <si>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</si>
  <si>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</si>
  <si>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</si>
  <si>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</si>
  <si>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</si>
  <si>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</si>
  <si>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</si>
  <si>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</si>
  <si>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</si>
  <si>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</si>
  <si>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</si>
  <si>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</si>
  <si>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</si>
  <si>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</si>
  <si>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</si>
  <si>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</si>
  <si>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</si>
  <si>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</si>
  <si>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</si>
  <si>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</si>
  <si>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</si>
  <si>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</si>
  <si>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</si>
  <si>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</si>
  <si>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</si>
  <si>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</si>
  <si>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</si>
  <si>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</si>
  <si>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</si>
  <si>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</si>
  <si>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</si>
  <si>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</si>
  <si>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</si>
  <si>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</si>
  <si>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</si>
  <si>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</si>
  <si>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</si>
  <si>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</si>
  <si>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</si>
  <si>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</si>
  <si>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</si>
  <si>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</si>
  <si>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</si>
  <si>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</si>
  <si>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</si>
  <si>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</si>
  <si>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</si>
  <si>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</si>
  <si>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</si>
  <si>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</si>
  <si>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</si>
  <si>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</si>
  <si>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</si>
  <si>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</si>
  <si>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</si>
  <si>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</si>
  <si>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</si>
  <si>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</si>
  <si>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</si>
  <si>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</si>
  <si>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</si>
  <si>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</si>
  <si>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</si>
  <si>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</si>
  <si>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</si>
  <si>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</si>
  <si>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</si>
  <si>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</si>
  <si>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</si>
  <si>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</si>
  <si>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</si>
  <si>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</si>
  <si>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</si>
  <si>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</si>
  <si>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</si>
  <si>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</si>
  <si>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</si>
  <si>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</si>
  <si>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</si>
  <si>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</si>
  <si>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</si>
  <si>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</si>
  <si>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</si>
  <si>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</si>
  <si>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</si>
  <si>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</si>
  <si>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</si>
  <si>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</si>
  <si>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</si>
  <si>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</si>
  <si>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</si>
  <si>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</si>
  <si>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</si>
  <si>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</si>
  <si>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</si>
  <si>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</si>
  <si>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</si>
  <si>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</si>
  <si>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</si>
  <si>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</si>
  <si>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</si>
  <si>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</si>
  <si>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</si>
  <si>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</si>
  <si>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</si>
  <si>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</si>
  <si>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</si>
  <si>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</si>
  <si>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</si>
  <si>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</si>
  <si>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</si>
  <si>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</si>
  <si>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</si>
  <si>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</si>
  <si>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</si>
  <si>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</si>
  <si>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</si>
  <si>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</si>
  <si>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</si>
  <si>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</si>
  <si>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</si>
  <si>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</si>
  <si>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</si>
  <si>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</si>
  <si>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</si>
  <si>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</si>
  <si>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</si>
  <si>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</si>
  <si>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</si>
  <si>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</si>
  <si>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</si>
  <si>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</si>
  <si>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</si>
  <si>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</si>
  <si>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</si>
  <si>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</si>
  <si>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</si>
  <si>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</si>
  <si>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</si>
  <si>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</si>
  <si>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</si>
  <si>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</si>
  <si>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</si>
  <si>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</si>
  <si>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</si>
  <si>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</si>
  <si>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</si>
  <si>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</si>
  <si>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</si>
  <si>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</si>
  <si>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</si>
  <si>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</si>
  <si>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</si>
  <si>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</si>
  <si>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</si>
  <si>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</si>
  <si>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</si>
  <si>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</si>
  <si>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</si>
  <si>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</si>
  <si>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</si>
  <si>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</si>
  <si>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</si>
  <si>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</si>
  <si>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</si>
  <si>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</si>
  <si>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</si>
  <si>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</si>
  <si>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</si>
  <si>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</si>
  <si>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</si>
  <si>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</si>
  <si>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</si>
  <si>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</si>
  <si>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</si>
  <si>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</si>
  <si>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</si>
  <si>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</si>
  <si>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</si>
  <si>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</si>
  <si>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</si>
  <si>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</si>
  <si>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</si>
  <si>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</si>
  <si>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</si>
  <si>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</si>
  <si>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</si>
  <si>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</si>
  <si>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</si>
  <si>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</si>
  <si>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</si>
  <si>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</si>
  <si>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</si>
  <si>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</si>
  <si>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</si>
  <si>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</si>
  <si>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</si>
  <si>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</si>
  <si>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</si>
  <si>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</si>
  <si>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</si>
  <si>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</si>
  <si>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</si>
  <si>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</si>
  <si>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</si>
  <si>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</si>
  <si>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</si>
  <si>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</si>
  <si>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</si>
  <si>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</si>
  <si>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</si>
  <si>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</si>
  <si>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</si>
  <si>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Normal</t>
  </si>
  <si>
    <t>Conurbado</t>
  </si>
  <si>
    <t>Especial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</si>
  <si>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</si>
  <si>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</si>
  <si>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</si>
  <si>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</si>
  <si>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conurbado</t>
  </si>
  <si>
    <t xml:space="preserve">UNIDAD DE PAGO POR CAPITACIÓN </t>
  </si>
  <si>
    <t>RECURSOS ART 217 L100/93 ADMINISTRAN DIRECTAMENTE LAS CCF  Y LEY 1438 DE 2011</t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</si>
  <si>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- 2014</t>
    </r>
  </si>
  <si>
    <t>UPC PROMEDIO PONDERADO ESTIMADA 2014</t>
  </si>
  <si>
    <t>COSTO TOTAL  ESTIMADO            ENERO -DICIEMBRE DE 2014</t>
  </si>
  <si>
    <t>La ejecución de estos recursos dependerá de la afiliación de la PPNA en el año 2014 y en ningún caso constituye una obligación por parte del FOSYGA. En tal sentido al cierre de la vigencia fiscal las entidades territoriales deberán ajustar el monto apropiado y  ejecución de acuerdo con la liquidación mensual de afiliados (LMA)</t>
  </si>
  <si>
    <t>Esfuerzo propio por artículo 5 de la Ley 1608 de 2013 - Regalías</t>
  </si>
  <si>
    <t>CCF007</t>
  </si>
  <si>
    <t>CCF009</t>
  </si>
  <si>
    <t>CCF015</t>
  </si>
  <si>
    <t>CCF018</t>
  </si>
  <si>
    <t>CCF023</t>
  </si>
  <si>
    <t>CCF024</t>
  </si>
  <si>
    <t>CCF027</t>
  </si>
  <si>
    <t>CCF033</t>
  </si>
  <si>
    <t>CCF045</t>
  </si>
  <si>
    <t>CCF049</t>
  </si>
  <si>
    <t>CCF053</t>
  </si>
  <si>
    <t>CCF055</t>
  </si>
  <si>
    <t>CCF101</t>
  </si>
  <si>
    <t>COMFAMILIAR CARTAGENA</t>
  </si>
  <si>
    <t>COMFABOY</t>
  </si>
  <si>
    <t>COMFACOR</t>
  </si>
  <si>
    <t>CAFAM</t>
  </si>
  <si>
    <t>COMFAMILIAR DE LA GUAJIRA</t>
  </si>
  <si>
    <t>COMFAMILIAR HUILA</t>
  </si>
  <si>
    <t>COMFAMILIAR DE NARIÐO</t>
  </si>
  <si>
    <t>COMFASUCRE</t>
  </si>
  <si>
    <t>COMFANORTE</t>
  </si>
  <si>
    <t>COMFAORIENTE</t>
  </si>
  <si>
    <t>COMFACUNDI</t>
  </si>
  <si>
    <t>CAJACOPI ATLANTICO</t>
  </si>
  <si>
    <t>COLSUBSIDIO</t>
  </si>
  <si>
    <t>Apropiacion Articulo 217 Ley 100 de 1993 ($ en Miles) (*) 2013</t>
  </si>
  <si>
    <t>Apropiacion Articulo 217 Ley 100 de 1993 ($ en Miles) (**) Proyectado 2014</t>
  </si>
  <si>
    <t>MUNICIPIO</t>
  </si>
  <si>
    <t>AFILIADOS SEP DE 2013</t>
  </si>
  <si>
    <t>ASIGNACION FINAL</t>
  </si>
  <si>
    <t>TOTAL</t>
  </si>
  <si>
    <t>CUCUNUBA</t>
  </si>
  <si>
    <t>Total general</t>
  </si>
  <si>
    <t>CON SITUACIÓN DE FONDOS</t>
  </si>
  <si>
    <t>SIN SITUACIÓN DE FONDOS</t>
  </si>
  <si>
    <t>TOTAL SIN SITUACIÓN DE FONDOS</t>
  </si>
  <si>
    <t>RECURSOS CON SITUACIÓN DE FONDOS</t>
  </si>
  <si>
    <t>TOTAL CON SITUACIÓN DE FONDOS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</si>
  <si>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-2014</t>
    </r>
  </si>
  <si>
    <t>RECURSOS NO EJECUTADOS VIGENCIA 2013</t>
  </si>
  <si>
    <t>FOSYGA Y PGN  ENERO-DICIEMBRE 2014</t>
  </si>
  <si>
    <t>AFILIADOS BDUA  (MAYOR FEBRERO-SEPTIEMBRE DE 2013)</t>
  </si>
  <si>
    <t>SISTEMA GENERAL DE PARTICIPACIONES DE DEMANDA ONCE DOCEAVAS CONPES 171</t>
  </si>
  <si>
    <t xml:space="preserve">SISTEMA GENERAL DE PARTICIPACIONES DE DEMANDA  ULTIMA DOCEAVA CONPES </t>
  </si>
  <si>
    <t>ESTIMACIÓN DE LA POBLACIÓN POBRE NO ASEGURADA 2013</t>
  </si>
  <si>
    <t>Recursos no ejecutados Departamento Vigencia 2013</t>
  </si>
  <si>
    <t>Esfuerzo propio por artículo 5 de la Ley 1608 de 2013- SGP Libre Inversión</t>
  </si>
  <si>
    <t>Participación esfuerzo departamental</t>
  </si>
  <si>
    <t>Valor Esfuerzo departamental municipalizado</t>
  </si>
  <si>
    <t>91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</si>
  <si>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</si>
  <si>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</si>
  <si>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</si>
  <si>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</si>
  <si>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</si>
  <si>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</si>
  <si>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</si>
  <si>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</si>
  <si>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</si>
  <si>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</si>
  <si>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</si>
  <si>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</si>
  <si>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</si>
  <si>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</si>
  <si>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</si>
  <si>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</si>
  <si>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</si>
  <si>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</si>
  <si>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</si>
  <si>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</si>
  <si>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</si>
  <si>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</si>
  <si>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</si>
  <si>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</si>
  <si>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</si>
  <si>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</si>
  <si>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</si>
  <si>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</si>
  <si>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</si>
  <si>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</si>
  <si>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</si>
  <si>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</si>
  <si>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</si>
  <si>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</si>
  <si>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NARINO (1)</t>
  </si>
  <si>
    <t>ESFUERZO PROPIO MUNICIPAL 2014</t>
  </si>
  <si>
    <t>CON SITTUACIÓN DE FONDOS</t>
  </si>
  <si>
    <t>ESFUERZO PROPIO DEPARTAMENTAL 2014</t>
  </si>
  <si>
    <t>SIN SITTUACIÓN DE FONDOS</t>
  </si>
  <si>
    <t>RECURSOS TRANSFERIDOS POR COLJUEGOS AL MECANISMO - MUNICIPIOS</t>
  </si>
  <si>
    <t>RECURSOS TRANSFERIDOS POR COLJUEGOS AL MECANISMO - DEPARTAMENTOS</t>
  </si>
  <si>
    <t>CODIGO DEPARTAMENTO</t>
  </si>
  <si>
    <t>Recursos no ejecutados Vigencia 2013</t>
  </si>
  <si>
    <t>Total</t>
  </si>
  <si>
    <t>CCF102</t>
  </si>
  <si>
    <t>COMFACHOCO</t>
  </si>
  <si>
    <t>Apropiacion Artìculo 46 Ley 1438 de 2013 ($ en Miles) (**)</t>
  </si>
  <si>
    <t>Apropiacion Articulo 46 Ley 1438 de 2014 ($ en Miles) (**) Proyectado 2014</t>
  </si>
  <si>
    <t xml:space="preserve">Apropiacion Articulo 217 Ley 100 de 1993 ($ en Miles) (**) Proyectado 2014  (+) Apropiacion  Artículo 46 Ley 1438 de 2011 ($ en Miles)  (**) Recaudado 2013  (+) Apropiacion  Artículo 46Ley 1438 de 2011 ($ en Miles)  (**) Proyectado 2014 </t>
  </si>
  <si>
    <t>UPC-2014</t>
  </si>
  <si>
    <t>AFILIADOS DIC DE 2013</t>
  </si>
  <si>
    <t>Nota. (**) Información reportada Cajas de Compensación  Familiar Anexo No. 2 Resoucion 81 de 2014</t>
  </si>
  <si>
    <t xml:space="preserve">        (*) Proyectada 2014</t>
  </si>
  <si>
    <t>(1) Se inlcuye el Monto correspondiente a 1.401.313.214 informado como mayor recaudo de recursos de Ley 1393.</t>
  </si>
  <si>
    <t>(2) Se incluye el monto correspondiente a 2.299.818.457 informado por el Departamento como mayor recaudo de Premios no Cobrados</t>
  </si>
  <si>
    <t>RECURSOS TRANSFERIDOS POR EL FONPET- LOTTO EN LINEA</t>
  </si>
  <si>
    <t xml:space="preserve">Recursos de la Vigencia 2014 </t>
  </si>
  <si>
    <t>TOLIMA (2)</t>
  </si>
  <si>
    <t>MONTO ESTIMADO DE RECURSOS 2014</t>
  </si>
  <si>
    <t>Monto Estimado de Recursos 2014</t>
  </si>
  <si>
    <t>Dirección de Financiamiento Sectorial</t>
  </si>
  <si>
    <t>Fecha de Elaboración:Agosto de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</si>
</sst>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_ ;_ * \-#,##0.0_ ;_ * &quot;-&quot;??_ ;_ @_ "/>
    <numFmt numFmtId="177" formatCode="_ * #,##0.000_ ;_ * \-#,##0.000_ ;_ * &quot;-&quot;??_ ;_ @_ "/>
  </numFmts>
  <fonts count="6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color rgb="FF000000"/>
      <name val="Calibri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4"/>
      <color indexed="8"/>
      <name val="Arial Narrow"/>
      <family val="2"/>
    </font>
    <font>
      <sz val="14"/>
      <color indexed="8"/>
      <name val="Arial Narrow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theme="4" tint="0.79998168889431442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24">
    <xf numFmtId="0" fontId="0" fillId="0" borderId="0"/>
    <xf numFmtId="170" fontId="34" fillId="0" borderId="0">
      <protection locked="0"/>
    </xf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6" borderId="0" applyNumberFormat="0" applyBorder="0" applyAlignment="0" applyProtection="0"/>
    <xf numFmtId="0" fontId="4" fillId="17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7" fillId="22" borderId="1" applyNumberFormat="0" applyAlignment="0" applyProtection="0"/>
    <xf numFmtId="0" fontId="7" fillId="22" borderId="1" applyNumberFormat="0" applyAlignment="0" applyProtection="0"/>
    <xf numFmtId="0" fontId="36" fillId="23" borderId="1" applyNumberFormat="0" applyAlignment="0" applyProtection="0"/>
    <xf numFmtId="0" fontId="8" fillId="24" borderId="2" applyNumberFormat="0" applyAlignment="0" applyProtection="0"/>
    <xf numFmtId="0" fontId="8" fillId="24" borderId="2" applyNumberFormat="0" applyAlignment="0" applyProtection="0"/>
    <xf numFmtId="0" fontId="9" fillId="0" borderId="3" applyNumberFormat="0" applyFill="0" applyAlignment="0" applyProtection="0"/>
    <xf numFmtId="0" fontId="17" fillId="0" borderId="4" applyNumberFormat="0" applyFill="0" applyAlignment="0" applyProtection="0"/>
    <xf numFmtId="0" fontId="8" fillId="24" borderId="2" applyNumberFormat="0" applyAlignment="0" applyProtection="0"/>
    <xf numFmtId="0" fontId="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11" fillId="7" borderId="1" applyNumberFormat="0" applyAlignment="0" applyProtection="0"/>
    <xf numFmtId="0" fontId="11" fillId="13" borderId="1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5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11" fillId="7" borderId="1" applyNumberFormat="0" applyAlignment="0" applyProtection="0"/>
    <xf numFmtId="0" fontId="9" fillId="0" borderId="3" applyNumberFormat="0" applyFill="0" applyAlignment="0" applyProtection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5" fillId="13" borderId="0" applyNumberFormat="0" applyBorder="0" applyAlignment="0" applyProtection="0"/>
    <xf numFmtId="0" fontId="38" fillId="13" borderId="0" applyNumberFormat="0" applyBorder="0" applyAlignment="0" applyProtection="0"/>
    <xf numFmtId="0" fontId="2" fillId="0" borderId="0"/>
    <xf numFmtId="0" fontId="45" fillId="0" borderId="0"/>
    <xf numFmtId="0" fontId="3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1" fillId="0" borderId="0"/>
    <xf numFmtId="0" fontId="32" fillId="10" borderId="8" applyNumberFormat="0" applyFont="0" applyAlignment="0" applyProtection="0"/>
    <xf numFmtId="0" fontId="2" fillId="10" borderId="8" applyNumberFormat="0" applyFont="0" applyAlignment="0" applyProtection="0"/>
    <xf numFmtId="0" fontId="1" fillId="10" borderId="8" applyNumberFormat="0" applyFont="0" applyAlignment="0" applyProtection="0"/>
    <xf numFmtId="0" fontId="16" fillId="22" borderId="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22" borderId="9" applyNumberFormat="0" applyAlignment="0" applyProtection="0"/>
    <xf numFmtId="0" fontId="16" fillId="23" borderId="9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14" fillId="0" borderId="6" applyNumberFormat="0" applyFill="0" applyAlignment="0" applyProtection="0"/>
    <xf numFmtId="0" fontId="40" fillId="0" borderId="11" applyNumberFormat="0" applyFill="0" applyAlignment="0" applyProtection="0"/>
    <xf numFmtId="0" fontId="10" fillId="0" borderId="7" applyNumberFormat="0" applyFill="0" applyAlignment="0" applyProtection="0"/>
    <xf numFmtId="0" fontId="37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19" fillId="0" borderId="14" applyNumberFormat="0" applyFill="0" applyAlignment="0" applyProtection="0"/>
    <xf numFmtId="0" fontId="17" fillId="0" borderId="0" applyNumberFormat="0" applyFill="0" applyBorder="0" applyAlignment="0" applyProtection="0"/>
    <xf numFmtId="9" fontId="47" fillId="0" borderId="0" applyFont="0" applyFill="0" applyBorder="0" applyAlignment="0" applyProtection="0"/>
  </cellStyleXfs>
  <cellXfs count="261">
    <xf numFmtId="0" fontId="0" fillId="0" borderId="0" xfId="0"/>
    <xf numFmtId="0" fontId="21" fillId="0" borderId="0" xfId="195" applyFont="1" applyFill="1" applyBorder="1" applyAlignment="1">
      <alignment horizontal="center" vertical="center"/>
    </xf>
    <xf numFmtId="167" fontId="21" fillId="0" borderId="0" xfId="195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7" fillId="0" borderId="0" xfId="0" applyFont="1"/>
    <xf numFmtId="0" fontId="28" fillId="0" borderId="0" xfId="195" applyFont="1" applyFill="1" applyBorder="1"/>
    <xf numFmtId="168" fontId="28" fillId="0" borderId="0" xfId="118" applyNumberFormat="1" applyFont="1" applyFill="1" applyBorder="1"/>
    <xf numFmtId="166" fontId="22" fillId="0" borderId="0" xfId="118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166" fontId="21" fillId="0" borderId="0" xfId="118" applyFont="1" applyFill="1" applyBorder="1" applyAlignment="1">
      <alignment horizontal="center" vertical="center"/>
    </xf>
    <xf numFmtId="168" fontId="0" fillId="0" borderId="0" xfId="0" applyNumberFormat="1" applyFill="1"/>
    <xf numFmtId="43" fontId="22" fillId="0" borderId="0" xfId="195" applyNumberFormat="1" applyFont="1" applyFill="1" applyBorder="1" applyAlignment="1">
      <alignment horizontal="center" vertical="center" wrapText="1"/>
    </xf>
    <xf numFmtId="0" fontId="28" fillId="0" borderId="0" xfId="196" applyFont="1" applyFill="1" applyBorder="1"/>
    <xf numFmtId="0" fontId="26" fillId="29" borderId="15" xfId="0" applyFont="1" applyFill="1" applyBorder="1" applyAlignment="1">
      <alignment horizontal="center" vertical="center" wrapText="1"/>
    </xf>
    <xf numFmtId="166" fontId="22" fillId="0" borderId="21" xfId="118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/>
    </xf>
    <xf numFmtId="43" fontId="20" fillId="0" borderId="24" xfId="0" applyNumberFormat="1" applyFont="1" applyBorder="1"/>
    <xf numFmtId="43" fontId="20" fillId="0" borderId="17" xfId="0" applyNumberFormat="1" applyFont="1" applyBorder="1"/>
    <xf numFmtId="43" fontId="20" fillId="0" borderId="25" xfId="0" applyNumberFormat="1" applyFont="1" applyBorder="1"/>
    <xf numFmtId="43" fontId="20" fillId="0" borderId="25" xfId="0" applyNumberFormat="1" applyFont="1" applyFill="1" applyBorder="1"/>
    <xf numFmtId="43" fontId="20" fillId="0" borderId="26" xfId="0" applyNumberFormat="1" applyFont="1" applyBorder="1"/>
    <xf numFmtId="0" fontId="29" fillId="0" borderId="27" xfId="195" applyFont="1" applyFill="1" applyBorder="1"/>
    <xf numFmtId="0" fontId="29" fillId="0" borderId="28" xfId="195" applyFont="1" applyFill="1" applyBorder="1"/>
    <xf numFmtId="0" fontId="30" fillId="0" borderId="28" xfId="195" applyFont="1" applyFill="1" applyBorder="1"/>
    <xf numFmtId="168" fontId="30" fillId="29" borderId="15" xfId="118" applyNumberFormat="1" applyFont="1" applyFill="1" applyBorder="1" applyAlignment="1">
      <alignment horizontal="center" vertical="center" wrapText="1"/>
    </xf>
    <xf numFmtId="168" fontId="29" fillId="29" borderId="17" xfId="118" applyNumberFormat="1" applyFont="1" applyFill="1" applyBorder="1"/>
    <xf numFmtId="168" fontId="30" fillId="29" borderId="15" xfId="118" applyNumberFormat="1" applyFont="1" applyFill="1" applyBorder="1"/>
    <xf numFmtId="173" fontId="42" fillId="28" borderId="15" xfId="0" applyNumberFormat="1" applyFont="1" applyFill="1" applyBorder="1"/>
    <xf numFmtId="0" fontId="28" fillId="0" borderId="0" xfId="195" applyNumberFormat="1" applyFont="1" applyFill="1" applyBorder="1"/>
    <xf numFmtId="0" fontId="21" fillId="0" borderId="0" xfId="195" applyNumberFormat="1" applyFont="1" applyFill="1" applyBorder="1" applyAlignment="1">
      <alignment horizontal="center" vertical="center"/>
    </xf>
    <xf numFmtId="0" fontId="29" fillId="0" borderId="28" xfId="195" applyNumberFormat="1" applyFont="1" applyFill="1" applyBorder="1"/>
    <xf numFmtId="0" fontId="30" fillId="0" borderId="28" xfId="195" applyNumberFormat="1" applyFont="1" applyFill="1" applyBorder="1"/>
    <xf numFmtId="168" fontId="33" fillId="0" borderId="0" xfId="0" applyNumberFormat="1" applyFont="1" applyFill="1" applyBorder="1"/>
    <xf numFmtId="0" fontId="33" fillId="0" borderId="0" xfId="0" applyFont="1" applyFill="1" applyBorder="1"/>
    <xf numFmtId="0" fontId="42" fillId="30" borderId="30" xfId="0" applyFont="1" applyFill="1" applyBorder="1" applyAlignment="1">
      <alignment horizontal="center" vertical="center" wrapText="1"/>
    </xf>
    <xf numFmtId="43" fontId="46" fillId="0" borderId="0" xfId="118" applyNumberFormat="1" applyFont="1" applyBorder="1"/>
    <xf numFmtId="0" fontId="20" fillId="0" borderId="28" xfId="195" applyNumberFormat="1" applyFont="1" applyFill="1" applyBorder="1"/>
    <xf numFmtId="0" fontId="29" fillId="31" borderId="28" xfId="195" applyNumberFormat="1" applyFont="1" applyFill="1" applyBorder="1"/>
    <xf numFmtId="0" fontId="29" fillId="31" borderId="28" xfId="195" applyFont="1" applyFill="1" applyBorder="1"/>
    <xf numFmtId="168" fontId="29" fillId="0" borderId="0" xfId="118" applyNumberFormat="1" applyFont="1" applyFill="1" applyBorder="1"/>
    <xf numFmtId="173" fontId="42" fillId="28" borderId="22" xfId="0" applyNumberFormat="1" applyFont="1" applyFill="1" applyBorder="1"/>
    <xf numFmtId="43" fontId="20" fillId="31" borderId="17" xfId="0" applyNumberFormat="1" applyFont="1" applyFill="1" applyBorder="1"/>
    <xf numFmtId="43" fontId="20" fillId="0" borderId="0" xfId="0" applyNumberFormat="1" applyFont="1" applyFill="1" applyBorder="1"/>
    <xf numFmtId="0" fontId="25" fillId="0" borderId="0" xfId="195" applyFont="1" applyFill="1" applyBorder="1"/>
    <xf numFmtId="164" fontId="22" fillId="0" borderId="15" xfId="165" applyFont="1" applyFill="1" applyBorder="1" applyAlignment="1">
      <alignment horizontal="center" vertical="center" wrapText="1"/>
    </xf>
    <xf numFmtId="168" fontId="33" fillId="0" borderId="0" xfId="0" applyNumberFormat="1" applyFont="1" applyFill="1"/>
    <xf numFmtId="0" fontId="33" fillId="0" borderId="0" xfId="0" applyFont="1" applyFill="1"/>
    <xf numFmtId="3" fontId="2" fillId="0" borderId="0" xfId="169" applyNumberFormat="1"/>
    <xf numFmtId="4" fontId="2" fillId="0" borderId="0" xfId="169" applyNumberFormat="1"/>
    <xf numFmtId="4" fontId="33" fillId="0" borderId="0" xfId="169" applyNumberFormat="1" applyFont="1"/>
    <xf numFmtId="4" fontId="33" fillId="0" borderId="0" xfId="169" applyNumberFormat="1" applyFont="1" applyBorder="1"/>
    <xf numFmtId="4" fontId="33" fillId="0" borderId="0" xfId="169" applyNumberFormat="1" applyFont="1" applyBorder="1" applyAlignment="1">
      <alignment wrapText="1"/>
    </xf>
    <xf numFmtId="4" fontId="33" fillId="0" borderId="0" xfId="169" applyNumberFormat="1" applyFont="1" applyBorder="1" applyAlignment="1">
      <alignment horizontal="center"/>
    </xf>
    <xf numFmtId="4" fontId="33" fillId="0" borderId="0" xfId="169" applyNumberFormat="1" applyFont="1" applyAlignment="1">
      <alignment horizontal="center"/>
    </xf>
    <xf numFmtId="4" fontId="2" fillId="0" borderId="28" xfId="169" applyNumberFormat="1" applyBorder="1"/>
    <xf numFmtId="4" fontId="2" fillId="0" borderId="28" xfId="169" applyNumberFormat="1" applyFont="1" applyBorder="1"/>
    <xf numFmtId="4" fontId="33" fillId="0" borderId="28" xfId="169" applyNumberFormat="1" applyFont="1" applyBorder="1"/>
    <xf numFmtId="4" fontId="2" fillId="0" borderId="0" xfId="169" applyNumberFormat="1" applyFont="1"/>
    <xf numFmtId="43" fontId="20" fillId="31" borderId="24" xfId="0" applyNumberFormat="1" applyFont="1" applyFill="1" applyBorder="1"/>
    <xf numFmtId="4" fontId="33" fillId="0" borderId="0" xfId="169" applyNumberFormat="1" applyFont="1" applyBorder="1" applyAlignment="1">
      <alignment horizontal="center" vertical="center"/>
    </xf>
    <xf numFmtId="10" fontId="29" fillId="0" borderId="0" xfId="223" applyNumberFormat="1" applyFont="1" applyFill="1" applyBorder="1"/>
    <xf numFmtId="167" fontId="22" fillId="0" borderId="0" xfId="195" applyNumberFormat="1" applyFont="1" applyFill="1" applyBorder="1" applyAlignment="1">
      <alignment horizontal="center" vertical="center"/>
    </xf>
    <xf numFmtId="164" fontId="30" fillId="0" borderId="15" xfId="165" applyFont="1" applyFill="1" applyBorder="1" applyAlignment="1">
      <alignment horizontal="center" vertical="center" wrapText="1"/>
    </xf>
    <xf numFmtId="164" fontId="29" fillId="0" borderId="17" xfId="165" applyFont="1" applyFill="1" applyBorder="1"/>
    <xf numFmtId="0" fontId="29" fillId="0" borderId="42" xfId="196" applyFont="1" applyFill="1" applyBorder="1"/>
    <xf numFmtId="0" fontId="29" fillId="0" borderId="35" xfId="196" applyFont="1" applyFill="1" applyBorder="1"/>
    <xf numFmtId="0" fontId="29" fillId="31" borderId="35" xfId="196" applyFont="1" applyFill="1" applyBorder="1"/>
    <xf numFmtId="168" fontId="30" fillId="0" borderId="16" xfId="118" applyNumberFormat="1" applyFont="1" applyFill="1" applyBorder="1" applyAlignment="1">
      <alignment horizontal="center" vertical="center" wrapText="1"/>
    </xf>
    <xf numFmtId="176" fontId="29" fillId="0" borderId="43" xfId="118" applyNumberFormat="1" applyFont="1" applyFill="1" applyBorder="1" applyAlignment="1">
      <alignment horizontal="center" vertical="center" wrapText="1"/>
    </xf>
    <xf numFmtId="166" fontId="28" fillId="0" borderId="0" xfId="195" applyNumberFormat="1" applyFont="1" applyFill="1" applyBorder="1"/>
    <xf numFmtId="43" fontId="21" fillId="0" borderId="0" xfId="196" applyNumberFormat="1" applyFont="1" applyFill="1" applyBorder="1" applyAlignment="1">
      <alignment horizontal="center" vertical="center"/>
    </xf>
    <xf numFmtId="168" fontId="29" fillId="0" borderId="17" xfId="118" applyNumberFormat="1" applyFont="1" applyFill="1" applyBorder="1"/>
    <xf numFmtId="43" fontId="20" fillId="0" borderId="24" xfId="0" applyNumberFormat="1" applyFont="1" applyFill="1" applyBorder="1"/>
    <xf numFmtId="166" fontId="33" fillId="0" borderId="0" xfId="0" applyNumberFormat="1" applyFont="1" applyFill="1" applyBorder="1"/>
    <xf numFmtId="168" fontId="29" fillId="0" borderId="28" xfId="118" applyNumberFormat="1" applyFont="1" applyFill="1" applyBorder="1" applyAlignment="1">
      <alignment horizontal="center" vertical="center" wrapText="1"/>
    </xf>
    <xf numFmtId="166" fontId="0" fillId="0" borderId="0" xfId="118" applyFont="1" applyFill="1"/>
    <xf numFmtId="0" fontId="0" fillId="0" borderId="28" xfId="0" applyBorder="1"/>
    <xf numFmtId="0" fontId="0" fillId="32" borderId="28" xfId="0" applyFill="1" applyBorder="1"/>
    <xf numFmtId="0" fontId="48" fillId="0" borderId="28" xfId="0" applyFont="1" applyBorder="1"/>
    <xf numFmtId="0" fontId="48" fillId="32" borderId="28" xfId="0" applyFont="1" applyFill="1" applyBorder="1"/>
    <xf numFmtId="168" fontId="2" fillId="0" borderId="28" xfId="118" applyNumberFormat="1" applyFont="1" applyBorder="1"/>
    <xf numFmtId="168" fontId="2" fillId="32" borderId="28" xfId="118" applyNumberFormat="1" applyFont="1" applyFill="1" applyBorder="1"/>
    <xf numFmtId="0" fontId="2" fillId="0" borderId="0" xfId="0" applyFont="1"/>
    <xf numFmtId="168" fontId="49" fillId="33" borderId="28" xfId="118" applyNumberFormat="1" applyFont="1" applyFill="1" applyBorder="1"/>
    <xf numFmtId="0" fontId="50" fillId="0" borderId="0" xfId="0" applyFont="1" applyFill="1" applyBorder="1"/>
    <xf numFmtId="0" fontId="20" fillId="0" borderId="28" xfId="0" applyFont="1" applyBorder="1"/>
    <xf numFmtId="43" fontId="0" fillId="0" borderId="0" xfId="0" applyNumberFormat="1"/>
    <xf numFmtId="166" fontId="0" fillId="0" borderId="28" xfId="118" applyFont="1" applyBorder="1"/>
    <xf numFmtId="168" fontId="0" fillId="0" borderId="28" xfId="0" applyNumberFormat="1" applyBorder="1"/>
    <xf numFmtId="0" fontId="0" fillId="0" borderId="0" xfId="0" applyFill="1" applyBorder="1"/>
    <xf numFmtId="43" fontId="20" fillId="31" borderId="35" xfId="0" applyNumberFormat="1" applyFont="1" applyFill="1" applyBorder="1"/>
    <xf numFmtId="43" fontId="20" fillId="31" borderId="38" xfId="0" applyNumberFormat="1" applyFont="1" applyFill="1" applyBorder="1"/>
    <xf numFmtId="166" fontId="30" fillId="28" borderId="39" xfId="118" applyFont="1" applyFill="1" applyBorder="1"/>
    <xf numFmtId="166" fontId="30" fillId="28" borderId="50" xfId="118" applyFont="1" applyFill="1" applyBorder="1"/>
    <xf numFmtId="177" fontId="0" fillId="0" borderId="0" xfId="118" applyNumberFormat="1" applyFont="1"/>
    <xf numFmtId="177" fontId="53" fillId="0" borderId="28" xfId="118" applyNumberFormat="1" applyFont="1" applyFill="1" applyBorder="1"/>
    <xf numFmtId="3" fontId="33" fillId="0" borderId="0" xfId="169" applyNumberFormat="1" applyFont="1"/>
    <xf numFmtId="4" fontId="33" fillId="0" borderId="0" xfId="169" applyNumberFormat="1" applyFont="1" applyBorder="1" applyAlignment="1">
      <alignment horizontal="left"/>
    </xf>
    <xf numFmtId="4" fontId="33" fillId="0" borderId="0" xfId="169" applyNumberFormat="1" applyFont="1" applyBorder="1" applyAlignment="1">
      <alignment horizontal="left" wrapText="1"/>
    </xf>
    <xf numFmtId="3" fontId="33" fillId="0" borderId="0" xfId="169" applyNumberFormat="1" applyFont="1" applyBorder="1" applyAlignment="1">
      <alignment horizontal="left" wrapText="1"/>
    </xf>
    <xf numFmtId="3" fontId="33" fillId="0" borderId="0" xfId="169" applyNumberFormat="1" applyFont="1" applyBorder="1" applyAlignment="1">
      <alignment horizontal="center" vertical="center"/>
    </xf>
    <xf numFmtId="3" fontId="33" fillId="31" borderId="0" xfId="169" applyNumberFormat="1" applyFont="1" applyFill="1" applyBorder="1" applyAlignment="1">
      <alignment horizontal="center" vertical="center"/>
    </xf>
    <xf numFmtId="4" fontId="33" fillId="31" borderId="0" xfId="169" applyNumberFormat="1" applyFont="1" applyFill="1" applyBorder="1" applyAlignment="1">
      <alignment horizontal="center" vertical="center"/>
    </xf>
    <xf numFmtId="4" fontId="33" fillId="0" borderId="0" xfId="169" applyNumberFormat="1" applyFont="1" applyAlignment="1">
      <alignment horizontal="left"/>
    </xf>
    <xf numFmtId="3" fontId="33" fillId="0" borderId="0" xfId="169" applyNumberFormat="1" applyFont="1" applyAlignment="1">
      <alignment horizontal="left"/>
    </xf>
    <xf numFmtId="3" fontId="33" fillId="0" borderId="0" xfId="169" applyNumberFormat="1" applyFont="1" applyBorder="1" applyAlignment="1">
      <alignment wrapText="1"/>
    </xf>
    <xf numFmtId="3" fontId="33" fillId="0" borderId="0" xfId="169" applyNumberFormat="1" applyFont="1" applyBorder="1" applyAlignment="1">
      <alignment horizontal="center"/>
    </xf>
    <xf numFmtId="4" fontId="33" fillId="32" borderId="15" xfId="169" applyNumberFormat="1" applyFont="1" applyFill="1" applyBorder="1" applyAlignment="1">
      <alignment vertical="center"/>
    </xf>
    <xf numFmtId="4" fontId="33" fillId="0" borderId="0" xfId="169" applyNumberFormat="1" applyFont="1" applyBorder="1" applyAlignment="1">
      <alignment vertical="center"/>
    </xf>
    <xf numFmtId="3" fontId="2" fillId="0" borderId="28" xfId="169" applyNumberFormat="1" applyBorder="1"/>
    <xf numFmtId="4" fontId="2" fillId="31" borderId="36" xfId="169" applyNumberFormat="1" applyFill="1" applyBorder="1"/>
    <xf numFmtId="0" fontId="2" fillId="0" borderId="0" xfId="169" applyNumberFormat="1"/>
    <xf numFmtId="3" fontId="33" fillId="0" borderId="36" xfId="169" applyNumberFormat="1" applyFont="1" applyBorder="1" applyAlignment="1">
      <alignment horizontal="center"/>
    </xf>
    <xf numFmtId="3" fontId="33" fillId="0" borderId="28" xfId="169" applyNumberFormat="1" applyFont="1" applyBorder="1"/>
    <xf numFmtId="49" fontId="20" fillId="0" borderId="28" xfId="0" applyNumberFormat="1" applyFont="1" applyBorder="1"/>
    <xf numFmtId="0" fontId="20" fillId="32" borderId="28" xfId="0" applyFont="1" applyFill="1" applyBorder="1"/>
    <xf numFmtId="0" fontId="29" fillId="32" borderId="28" xfId="195" applyNumberFormat="1" applyFont="1" applyFill="1" applyBorder="1"/>
    <xf numFmtId="0" fontId="29" fillId="32" borderId="28" xfId="195" applyFont="1" applyFill="1" applyBorder="1"/>
    <xf numFmtId="177" fontId="53" fillId="32" borderId="28" xfId="118" applyNumberFormat="1" applyFont="1" applyFill="1" applyBorder="1"/>
    <xf numFmtId="173" fontId="20" fillId="31" borderId="28" xfId="0" applyNumberFormat="1" applyFont="1" applyFill="1" applyBorder="1"/>
    <xf numFmtId="166" fontId="0" fillId="0" borderId="0" xfId="118" applyFont="1"/>
    <xf numFmtId="166" fontId="0" fillId="32" borderId="28" xfId="118" applyFont="1" applyFill="1" applyBorder="1"/>
    <xf numFmtId="168" fontId="0" fillId="32" borderId="28" xfId="0" applyNumberFormat="1" applyFill="1" applyBorder="1"/>
    <xf numFmtId="173" fontId="30" fillId="28" borderId="28" xfId="118" applyNumberFormat="1" applyFont="1" applyFill="1" applyBorder="1"/>
    <xf numFmtId="173" fontId="0" fillId="0" borderId="0" xfId="0" applyNumberFormat="1"/>
    <xf numFmtId="173" fontId="54" fillId="0" borderId="28" xfId="118" applyNumberFormat="1" applyFont="1" applyBorder="1"/>
    <xf numFmtId="173" fontId="20" fillId="32" borderId="28" xfId="0" applyNumberFormat="1" applyFont="1" applyFill="1" applyBorder="1"/>
    <xf numFmtId="173" fontId="54" fillId="32" borderId="28" xfId="118" applyNumberFormat="1" applyFont="1" applyFill="1" applyBorder="1"/>
    <xf numFmtId="166" fontId="20" fillId="31" borderId="28" xfId="118" applyFont="1" applyFill="1" applyBorder="1"/>
    <xf numFmtId="173" fontId="20" fillId="0" borderId="28" xfId="118" applyNumberFormat="1" applyFont="1" applyFill="1" applyBorder="1"/>
    <xf numFmtId="173" fontId="20" fillId="31" borderId="28" xfId="118" applyNumberFormat="1" applyFont="1" applyFill="1" applyBorder="1"/>
    <xf numFmtId="173" fontId="20" fillId="0" borderId="28" xfId="0" applyNumberFormat="1" applyFont="1" applyFill="1" applyBorder="1"/>
    <xf numFmtId="168" fontId="0" fillId="0" borderId="0" xfId="0" applyNumberFormat="1"/>
    <xf numFmtId="43" fontId="0" fillId="0" borderId="0" xfId="0" applyNumberFormat="1" applyFill="1" applyBorder="1"/>
    <xf numFmtId="173" fontId="42" fillId="0" borderId="0" xfId="0" applyNumberFormat="1" applyFont="1" applyFill="1" applyBorder="1"/>
    <xf numFmtId="0" fontId="27" fillId="0" borderId="0" xfId="0" applyFont="1" applyFill="1"/>
    <xf numFmtId="168" fontId="30" fillId="29" borderId="16" xfId="118" applyNumberFormat="1" applyFont="1" applyFill="1" applyBorder="1"/>
    <xf numFmtId="166" fontId="22" fillId="0" borderId="23" xfId="118" applyNumberFormat="1" applyFont="1" applyFill="1" applyBorder="1" applyAlignment="1">
      <alignment horizontal="center" vertical="center" wrapText="1"/>
    </xf>
    <xf numFmtId="168" fontId="29" fillId="0" borderId="40" xfId="118" applyNumberFormat="1" applyFont="1" applyFill="1" applyBorder="1" applyAlignment="1">
      <alignment horizontal="center" vertical="center" wrapText="1"/>
    </xf>
    <xf numFmtId="168" fontId="30" fillId="28" borderId="51" xfId="118" applyNumberFormat="1" applyFont="1" applyFill="1" applyBorder="1"/>
    <xf numFmtId="168" fontId="30" fillId="28" borderId="52" xfId="118" applyNumberFormat="1" applyFont="1" applyFill="1" applyBorder="1"/>
    <xf numFmtId="173" fontId="0" fillId="0" borderId="0" xfId="0" applyNumberFormat="1" applyFill="1"/>
    <xf numFmtId="173" fontId="20" fillId="32" borderId="35" xfId="0" applyNumberFormat="1" applyFont="1" applyFill="1" applyBorder="1"/>
    <xf numFmtId="173" fontId="30" fillId="28" borderId="35" xfId="118" applyNumberFormat="1" applyFont="1" applyFill="1" applyBorder="1"/>
    <xf numFmtId="0" fontId="24" fillId="0" borderId="0" xfId="0" applyFont="1" applyFill="1" applyBorder="1" applyAlignment="1">
      <alignment horizontal="center" vertical="center"/>
    </xf>
    <xf numFmtId="0" fontId="27" fillId="0" borderId="0" xfId="0" applyFont="1" applyFill="1" applyBorder="1"/>
    <xf numFmtId="166" fontId="0" fillId="0" borderId="0" xfId="118" applyFont="1" applyFill="1" applyBorder="1"/>
    <xf numFmtId="173" fontId="30" fillId="0" borderId="0" xfId="118" applyNumberFormat="1" applyFont="1" applyFill="1" applyBorder="1"/>
    <xf numFmtId="173" fontId="20" fillId="31" borderId="35" xfId="0" applyNumberFormat="1" applyFont="1" applyFill="1" applyBorder="1"/>
    <xf numFmtId="173" fontId="20" fillId="0" borderId="40" xfId="118" applyNumberFormat="1" applyFont="1" applyBorder="1"/>
    <xf numFmtId="173" fontId="20" fillId="0" borderId="53" xfId="0" applyNumberFormat="1" applyFont="1" applyBorder="1"/>
    <xf numFmtId="173" fontId="20" fillId="32" borderId="40" xfId="118" applyNumberFormat="1" applyFont="1" applyFill="1" applyBorder="1"/>
    <xf numFmtId="173" fontId="20" fillId="32" borderId="53" xfId="0" applyNumberFormat="1" applyFont="1" applyFill="1" applyBorder="1"/>
    <xf numFmtId="173" fontId="20" fillId="0" borderId="53" xfId="118" applyNumberFormat="1" applyFont="1" applyBorder="1"/>
    <xf numFmtId="173" fontId="20" fillId="32" borderId="53" xfId="118" applyNumberFormat="1" applyFont="1" applyFill="1" applyBorder="1"/>
    <xf numFmtId="173" fontId="30" fillId="28" borderId="39" xfId="118" applyNumberFormat="1" applyFont="1" applyFill="1" applyBorder="1"/>
    <xf numFmtId="173" fontId="30" fillId="28" borderId="51" xfId="118" applyNumberFormat="1" applyFont="1" applyFill="1" applyBorder="1"/>
    <xf numFmtId="177" fontId="30" fillId="28" borderId="51" xfId="118" applyNumberFormat="1" applyFont="1" applyFill="1" applyBorder="1"/>
    <xf numFmtId="173" fontId="30" fillId="28" borderId="54" xfId="118" applyNumberFormat="1" applyFont="1" applyFill="1" applyBorder="1"/>
    <xf numFmtId="173" fontId="20" fillId="0" borderId="55" xfId="118" applyNumberFormat="1" applyFont="1" applyBorder="1"/>
    <xf numFmtId="173" fontId="20" fillId="32" borderId="55" xfId="118" applyNumberFormat="1" applyFont="1" applyFill="1" applyBorder="1"/>
    <xf numFmtId="173" fontId="30" fillId="28" borderId="56" xfId="118" applyNumberFormat="1" applyFont="1" applyFill="1" applyBorder="1"/>
    <xf numFmtId="173" fontId="20" fillId="32" borderId="40" xfId="0" applyNumberFormat="1" applyFont="1" applyFill="1" applyBorder="1"/>
    <xf numFmtId="173" fontId="20" fillId="0" borderId="40" xfId="118" applyNumberFormat="1" applyFont="1" applyFill="1" applyBorder="1"/>
    <xf numFmtId="173" fontId="55" fillId="0" borderId="40" xfId="118" applyNumberFormat="1" applyFont="1" applyBorder="1" applyAlignment="1">
      <alignment horizontal="right"/>
    </xf>
    <xf numFmtId="166" fontId="20" fillId="0" borderId="0" xfId="118" applyFont="1" applyFill="1" applyBorder="1"/>
    <xf numFmtId="0" fontId="30" fillId="34" borderId="18" xfId="118" applyNumberFormat="1" applyFont="1" applyFill="1" applyBorder="1" applyAlignment="1">
      <alignment horizontal="center" vertical="center" wrapText="1"/>
    </xf>
    <xf numFmtId="168" fontId="30" fillId="34" borderId="19" xfId="118" applyNumberFormat="1" applyFont="1" applyFill="1" applyBorder="1" applyAlignment="1">
      <alignment horizontal="center" vertical="center" wrapText="1"/>
    </xf>
    <xf numFmtId="168" fontId="30" fillId="34" borderId="37" xfId="118" applyNumberFormat="1" applyFont="1" applyFill="1" applyBorder="1" applyAlignment="1">
      <alignment horizontal="center" vertical="center" wrapText="1"/>
    </xf>
    <xf numFmtId="0" fontId="30" fillId="34" borderId="40" xfId="195" applyFont="1" applyFill="1" applyBorder="1" applyAlignment="1">
      <alignment horizontal="center" vertical="center" wrapText="1"/>
    </xf>
    <xf numFmtId="0" fontId="30" fillId="34" borderId="28" xfId="195" applyFont="1" applyFill="1" applyBorder="1" applyAlignment="1">
      <alignment horizontal="center" vertical="center" wrapText="1"/>
    </xf>
    <xf numFmtId="0" fontId="30" fillId="34" borderId="35" xfId="195" applyFont="1" applyFill="1" applyBorder="1" applyAlignment="1">
      <alignment horizontal="center" vertical="center" wrapText="1"/>
    </xf>
    <xf numFmtId="0" fontId="30" fillId="34" borderId="18" xfId="195" applyFont="1" applyFill="1" applyBorder="1" applyAlignment="1">
      <alignment horizontal="center" vertical="center" wrapText="1"/>
    </xf>
    <xf numFmtId="0" fontId="30" fillId="34" borderId="22" xfId="195" applyFont="1" applyFill="1" applyBorder="1" applyAlignment="1">
      <alignment horizontal="center" vertical="center" wrapText="1"/>
    </xf>
    <xf numFmtId="168" fontId="30" fillId="34" borderId="29" xfId="118" applyNumberFormat="1" applyFont="1" applyFill="1" applyBorder="1" applyAlignment="1">
      <alignment horizontal="center" vertical="center" wrapText="1"/>
    </xf>
    <xf numFmtId="168" fontId="30" fillId="34" borderId="20" xfId="118" applyNumberFormat="1" applyFont="1" applyFill="1" applyBorder="1" applyAlignment="1">
      <alignment horizontal="center" vertical="center" wrapText="1"/>
    </xf>
    <xf numFmtId="4" fontId="33" fillId="34" borderId="28" xfId="169" applyNumberFormat="1" applyFont="1" applyFill="1" applyBorder="1" applyAlignment="1">
      <alignment horizontal="center"/>
    </xf>
    <xf numFmtId="3" fontId="33" fillId="34" borderId="28" xfId="169" applyNumberFormat="1" applyFont="1" applyFill="1" applyBorder="1" applyAlignment="1">
      <alignment horizontal="center"/>
    </xf>
    <xf numFmtId="3" fontId="33" fillId="34" borderId="28" xfId="169" applyNumberFormat="1" applyFont="1" applyFill="1" applyBorder="1" applyAlignment="1">
      <alignment horizontal="center" wrapText="1"/>
    </xf>
    <xf numFmtId="4" fontId="33" fillId="34" borderId="28" xfId="169" applyNumberFormat="1" applyFont="1" applyFill="1" applyBorder="1" applyAlignment="1">
      <alignment horizontal="center" wrapText="1"/>
    </xf>
    <xf numFmtId="0" fontId="49" fillId="36" borderId="28" xfId="0" applyFont="1" applyFill="1" applyBorder="1" applyAlignment="1">
      <alignment horizontal="center" vertical="center" wrapText="1"/>
    </xf>
    <xf numFmtId="0" fontId="48" fillId="36" borderId="28" xfId="0" applyFont="1" applyFill="1" applyBorder="1" applyAlignment="1">
      <alignment horizontal="center" vertical="center" wrapText="1"/>
    </xf>
    <xf numFmtId="166" fontId="48" fillId="36" borderId="28" xfId="118" applyNumberFormat="1" applyFont="1" applyFill="1" applyBorder="1" applyAlignment="1">
      <alignment horizontal="center" vertical="center" wrapText="1"/>
    </xf>
    <xf numFmtId="0" fontId="31" fillId="34" borderId="45" xfId="195" applyFont="1" applyFill="1" applyBorder="1" applyAlignment="1">
      <alignment horizontal="center" vertical="center" wrapText="1"/>
    </xf>
    <xf numFmtId="0" fontId="20" fillId="0" borderId="27" xfId="0" applyFont="1" applyBorder="1"/>
    <xf numFmtId="0" fontId="29" fillId="0" borderId="27" xfId="195" applyNumberFormat="1" applyFont="1" applyFill="1" applyBorder="1"/>
    <xf numFmtId="173" fontId="20" fillId="31" borderId="27" xfId="0" applyNumberFormat="1" applyFont="1" applyFill="1" applyBorder="1"/>
    <xf numFmtId="173" fontId="20" fillId="31" borderId="42" xfId="0" applyNumberFormat="1" applyFont="1" applyFill="1" applyBorder="1"/>
    <xf numFmtId="173" fontId="20" fillId="0" borderId="43" xfId="118" applyNumberFormat="1" applyFont="1" applyBorder="1"/>
    <xf numFmtId="173" fontId="20" fillId="0" borderId="38" xfId="118" applyNumberFormat="1" applyFont="1" applyBorder="1"/>
    <xf numFmtId="177" fontId="53" fillId="0" borderId="27" xfId="118" applyNumberFormat="1" applyFont="1" applyFill="1" applyBorder="1"/>
    <xf numFmtId="173" fontId="54" fillId="0" borderId="27" xfId="118" applyNumberFormat="1" applyFont="1" applyBorder="1"/>
    <xf numFmtId="173" fontId="20" fillId="0" borderId="57" xfId="0" applyNumberFormat="1" applyFont="1" applyBorder="1"/>
    <xf numFmtId="0" fontId="30" fillId="34" borderId="19" xfId="118" applyNumberFormat="1" applyFont="1" applyFill="1" applyBorder="1" applyAlignment="1">
      <alignment horizontal="center" vertical="center" wrapText="1"/>
    </xf>
    <xf numFmtId="0" fontId="30" fillId="34" borderId="19" xfId="195" applyFont="1" applyFill="1" applyBorder="1" applyAlignment="1">
      <alignment horizontal="center" vertical="center" wrapText="1"/>
    </xf>
    <xf numFmtId="0" fontId="30" fillId="34" borderId="37" xfId="195" applyFont="1" applyFill="1" applyBorder="1" applyAlignment="1">
      <alignment horizontal="center" vertical="center" wrapText="1"/>
    </xf>
    <xf numFmtId="0" fontId="30" fillId="34" borderId="16" xfId="195" applyFont="1" applyFill="1" applyBorder="1" applyAlignment="1">
      <alignment horizontal="center" vertical="center" wrapText="1"/>
    </xf>
    <xf numFmtId="177" fontId="30" fillId="34" borderId="19" xfId="118" applyNumberFormat="1" applyFont="1" applyFill="1" applyBorder="1" applyAlignment="1">
      <alignment horizontal="center" vertical="center" wrapText="1"/>
    </xf>
    <xf numFmtId="0" fontId="30" fillId="34" borderId="20" xfId="195" applyFont="1" applyFill="1" applyBorder="1" applyAlignment="1">
      <alignment horizontal="center" vertical="center" wrapText="1"/>
    </xf>
    <xf numFmtId="0" fontId="56" fillId="0" borderId="0" xfId="196" applyNumberFormat="1" applyFont="1" applyFill="1" applyBorder="1"/>
    <xf numFmtId="0" fontId="57" fillId="0" borderId="0" xfId="196" applyNumberFormat="1" applyFont="1" applyFill="1" applyBorder="1"/>
    <xf numFmtId="0" fontId="58" fillId="0" borderId="0" xfId="196" applyNumberFormat="1" applyFont="1" applyFill="1" applyBorder="1"/>
    <xf numFmtId="0" fontId="59" fillId="0" borderId="0" xfId="196" applyNumberFormat="1" applyFont="1" applyFill="1" applyBorder="1"/>
    <xf numFmtId="0" fontId="30" fillId="34" borderId="47" xfId="118" applyNumberFormat="1" applyFont="1" applyFill="1" applyBorder="1" applyAlignment="1">
      <alignment horizontal="center" vertical="center" wrapText="1"/>
    </xf>
    <xf numFmtId="0" fontId="48" fillId="0" borderId="28" xfId="0" applyFont="1" applyFill="1" applyBorder="1"/>
    <xf numFmtId="0" fontId="0" fillId="0" borderId="28" xfId="0" applyFill="1" applyBorder="1"/>
    <xf numFmtId="168" fontId="2" fillId="0" borderId="28" xfId="118" applyNumberFormat="1" applyFont="1" applyFill="1" applyBorder="1"/>
    <xf numFmtId="166" fontId="0" fillId="0" borderId="28" xfId="118" applyFont="1" applyFill="1" applyBorder="1"/>
    <xf numFmtId="168" fontId="0" fillId="0" borderId="28" xfId="0" applyNumberFormat="1" applyFill="1" applyBorder="1"/>
    <xf numFmtId="3" fontId="51" fillId="0" borderId="28" xfId="0" applyNumberFormat="1" applyFont="1" applyFill="1" applyBorder="1"/>
    <xf numFmtId="0" fontId="43" fillId="0" borderId="0" xfId="195" applyNumberFormat="1" applyFont="1" applyFill="1" applyBorder="1" applyAlignment="1">
      <alignment horizontal="left" vertical="center"/>
    </xf>
    <xf numFmtId="0" fontId="23" fillId="27" borderId="18" xfId="196" applyFont="1" applyFill="1" applyBorder="1" applyAlignment="1">
      <alignment horizontal="center" vertical="center" wrapText="1"/>
    </xf>
    <xf numFmtId="0" fontId="23" fillId="27" borderId="20" xfId="196" applyFont="1" applyFill="1" applyBorder="1" applyAlignment="1">
      <alignment horizontal="center" vertical="center" wrapText="1"/>
    </xf>
    <xf numFmtId="0" fontId="30" fillId="28" borderId="28" xfId="195" applyFont="1" applyFill="1" applyBorder="1" applyAlignment="1">
      <alignment horizontal="center"/>
    </xf>
    <xf numFmtId="0" fontId="30" fillId="28" borderId="35" xfId="195" applyFont="1" applyFill="1" applyBorder="1" applyAlignment="1">
      <alignment horizontal="center"/>
    </xf>
    <xf numFmtId="0" fontId="43" fillId="0" borderId="31" xfId="0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23" fillId="27" borderId="16" xfId="196" applyFont="1" applyFill="1" applyBorder="1" applyAlignment="1">
      <alignment horizontal="center" vertical="center"/>
    </xf>
    <xf numFmtId="0" fontId="23" fillId="27" borderId="33" xfId="196" applyFont="1" applyFill="1" applyBorder="1" applyAlignment="1">
      <alignment horizontal="center" vertical="center"/>
    </xf>
    <xf numFmtId="0" fontId="23" fillId="27" borderId="22" xfId="196" applyFont="1" applyFill="1" applyBorder="1" applyAlignment="1">
      <alignment horizontal="center" vertical="center"/>
    </xf>
    <xf numFmtId="0" fontId="44" fillId="0" borderId="0" xfId="195" applyNumberFormat="1" applyFont="1" applyFill="1" applyBorder="1" applyAlignment="1">
      <alignment horizontal="left" vertical="center"/>
    </xf>
    <xf numFmtId="0" fontId="30" fillId="34" borderId="16" xfId="195" applyFont="1" applyFill="1" applyBorder="1" applyAlignment="1">
      <alignment horizontal="center" vertical="center" wrapText="1"/>
    </xf>
    <xf numFmtId="0" fontId="30" fillId="34" borderId="22" xfId="195" applyFont="1" applyFill="1" applyBorder="1" applyAlignment="1">
      <alignment horizontal="center" vertical="center" wrapText="1"/>
    </xf>
    <xf numFmtId="4" fontId="33" fillId="0" borderId="28" xfId="169" applyNumberFormat="1" applyFont="1" applyBorder="1" applyAlignment="1">
      <alignment horizontal="center" vertical="center"/>
    </xf>
    <xf numFmtId="4" fontId="33" fillId="0" borderId="35" xfId="169" applyNumberFormat="1" applyFont="1" applyBorder="1" applyAlignment="1">
      <alignment horizontal="center" vertical="center"/>
    </xf>
    <xf numFmtId="4" fontId="33" fillId="0" borderId="35" xfId="169" applyNumberFormat="1" applyFont="1" applyBorder="1" applyAlignment="1">
      <alignment horizontal="center"/>
    </xf>
    <xf numFmtId="4" fontId="33" fillId="0" borderId="36" xfId="169" applyNumberFormat="1" applyFont="1" applyBorder="1" applyAlignment="1">
      <alignment horizontal="center"/>
    </xf>
    <xf numFmtId="4" fontId="2" fillId="0" borderId="35" xfId="169" applyNumberFormat="1" applyBorder="1" applyAlignment="1">
      <alignment horizontal="center"/>
    </xf>
    <xf numFmtId="4" fontId="2" fillId="0" borderId="36" xfId="169" applyNumberFormat="1" applyBorder="1" applyAlignment="1">
      <alignment horizontal="center"/>
    </xf>
    <xf numFmtId="4" fontId="33" fillId="0" borderId="35" xfId="169" applyNumberFormat="1" applyFont="1" applyBorder="1" applyAlignment="1">
      <alignment horizontal="center" vertical="center" wrapText="1"/>
    </xf>
    <xf numFmtId="4" fontId="33" fillId="0" borderId="41" xfId="169" applyNumberFormat="1" applyFont="1" applyBorder="1" applyAlignment="1">
      <alignment horizontal="center" vertical="center" wrapText="1"/>
    </xf>
    <xf numFmtId="4" fontId="33" fillId="0" borderId="36" xfId="169" applyNumberFormat="1" applyFont="1" applyBorder="1" applyAlignment="1">
      <alignment horizontal="center" vertical="center" wrapText="1"/>
    </xf>
    <xf numFmtId="4" fontId="33" fillId="0" borderId="28" xfId="169" applyNumberFormat="1" applyFont="1" applyBorder="1" applyAlignment="1">
      <alignment horizontal="center"/>
    </xf>
    <xf numFmtId="4" fontId="33" fillId="0" borderId="35" xfId="169" applyNumberFormat="1" applyFont="1" applyBorder="1" applyAlignment="1">
      <alignment horizontal="left" wrapText="1"/>
    </xf>
    <xf numFmtId="4" fontId="33" fillId="0" borderId="41" xfId="169" applyNumberFormat="1" applyFont="1" applyBorder="1" applyAlignment="1">
      <alignment horizontal="left" wrapText="1"/>
    </xf>
    <xf numFmtId="4" fontId="33" fillId="0" borderId="36" xfId="169" applyNumberFormat="1" applyFont="1" applyBorder="1" applyAlignment="1">
      <alignment horizontal="left" wrapText="1"/>
    </xf>
    <xf numFmtId="4" fontId="33" fillId="31" borderId="28" xfId="169" applyNumberFormat="1" applyFont="1" applyFill="1" applyBorder="1" applyAlignment="1">
      <alignment horizontal="center" vertical="center"/>
    </xf>
    <xf numFmtId="4" fontId="33" fillId="0" borderId="35" xfId="169" applyNumberFormat="1" applyFont="1" applyBorder="1" applyAlignment="1">
      <alignment horizontal="left" vertical="center" wrapText="1"/>
    </xf>
    <xf numFmtId="4" fontId="33" fillId="0" borderId="41" xfId="169" applyNumberFormat="1" applyFont="1" applyBorder="1" applyAlignment="1">
      <alignment horizontal="left" vertical="center" wrapText="1"/>
    </xf>
    <xf numFmtId="4" fontId="33" fillId="0" borderId="36" xfId="169" applyNumberFormat="1" applyFont="1" applyBorder="1" applyAlignment="1">
      <alignment horizontal="left" vertical="center" wrapText="1"/>
    </xf>
    <xf numFmtId="4" fontId="33" fillId="0" borderId="41" xfId="169" applyNumberFormat="1" applyFont="1" applyBorder="1" applyAlignment="1">
      <alignment horizontal="center"/>
    </xf>
    <xf numFmtId="4" fontId="33" fillId="31" borderId="35" xfId="169" applyNumberFormat="1" applyFont="1" applyFill="1" applyBorder="1" applyAlignment="1">
      <alignment horizontal="center"/>
    </xf>
    <xf numFmtId="4" fontId="33" fillId="31" borderId="41" xfId="169" applyNumberFormat="1" applyFont="1" applyFill="1" applyBorder="1" applyAlignment="1">
      <alignment horizontal="center"/>
    </xf>
    <xf numFmtId="4" fontId="33" fillId="0" borderId="36" xfId="169" applyNumberFormat="1" applyFont="1" applyBorder="1" applyAlignment="1">
      <alignment horizontal="center" vertical="center"/>
    </xf>
    <xf numFmtId="4" fontId="33" fillId="0" borderId="41" xfId="169" applyNumberFormat="1" applyFont="1" applyBorder="1" applyAlignment="1">
      <alignment horizontal="center" vertical="center"/>
    </xf>
    <xf numFmtId="4" fontId="33" fillId="31" borderId="35" xfId="169" applyNumberFormat="1" applyFont="1" applyFill="1" applyBorder="1" applyAlignment="1">
      <alignment horizontal="center" vertical="center"/>
    </xf>
    <xf numFmtId="4" fontId="33" fillId="31" borderId="36" xfId="169" applyNumberFormat="1" applyFont="1" applyFill="1" applyBorder="1" applyAlignment="1">
      <alignment horizontal="center" vertical="center"/>
    </xf>
    <xf numFmtId="0" fontId="31" fillId="34" borderId="45" xfId="195" applyFont="1" applyFill="1" applyBorder="1" applyAlignment="1">
      <alignment horizontal="center" vertical="center" wrapText="1"/>
    </xf>
    <xf numFmtId="0" fontId="31" fillId="34" borderId="34" xfId="195" applyFont="1" applyFill="1" applyBorder="1" applyAlignment="1">
      <alignment horizontal="center" vertical="center" wrapText="1"/>
    </xf>
    <xf numFmtId="0" fontId="31" fillId="34" borderId="46" xfId="195" applyFont="1" applyFill="1" applyBorder="1" applyAlignment="1">
      <alignment horizontal="center" vertical="center" wrapText="1"/>
    </xf>
    <xf numFmtId="0" fontId="52" fillId="35" borderId="16" xfId="196" applyFont="1" applyFill="1" applyBorder="1" applyAlignment="1">
      <alignment horizontal="center" vertical="center"/>
    </xf>
    <xf numFmtId="0" fontId="52" fillId="35" borderId="33" xfId="196" applyFont="1" applyFill="1" applyBorder="1" applyAlignment="1">
      <alignment horizontal="center" vertical="center"/>
    </xf>
    <xf numFmtId="0" fontId="52" fillId="35" borderId="22" xfId="196" applyFont="1" applyFill="1" applyBorder="1" applyAlignment="1">
      <alignment horizontal="center" vertical="center"/>
    </xf>
    <xf numFmtId="0" fontId="31" fillId="34" borderId="47" xfId="195" applyFont="1" applyFill="1" applyBorder="1" applyAlignment="1">
      <alignment horizontal="center" vertical="center" wrapText="1"/>
    </xf>
    <xf numFmtId="0" fontId="31" fillId="34" borderId="48" xfId="195" applyFont="1" applyFill="1" applyBorder="1" applyAlignment="1">
      <alignment horizontal="center" vertical="center" wrapText="1"/>
    </xf>
    <xf numFmtId="0" fontId="30" fillId="34" borderId="48" xfId="195" applyFont="1" applyFill="1" applyBorder="1" applyAlignment="1">
      <alignment horizontal="center" vertical="center" wrapText="1"/>
    </xf>
    <xf numFmtId="0" fontId="30" fillId="34" borderId="49" xfId="195" applyFont="1" applyFill="1" applyBorder="1" applyAlignment="1">
      <alignment horizontal="center" vertical="center" wrapText="1"/>
    </xf>
    <xf numFmtId="0" fontId="30" fillId="34" borderId="44" xfId="195" applyFont="1" applyFill="1" applyBorder="1" applyAlignment="1">
      <alignment horizontal="center" vertical="center" wrapText="1"/>
    </xf>
    <xf numFmtId="0" fontId="30" fillId="34" borderId="34" xfId="195" applyFont="1" applyFill="1" applyBorder="1" applyAlignment="1">
      <alignment horizontal="center" vertical="center" wrapText="1"/>
    </xf>
    <xf numFmtId="0" fontId="48" fillId="33" borderId="28" xfId="0" applyFont="1" applyFill="1" applyBorder="1" applyAlignment="1">
      <alignment horizontal="center"/>
    </xf>
  </cellXfs>
  <cellStyles count="224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" xfId="223" builtinId="5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47625</xdr:rowOff>
    </xdr:from>
    <xdr:to>
      <xdr:col>2</xdr:col>
      <xdr:colOff>714375</xdr:colOff>
      <xdr:row>7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19075"/>
          <a:ext cx="11811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246529</xdr:colOff>
      <xdr:row>0</xdr:row>
      <xdr:rowOff>67236</xdr:rowOff>
    </xdr:from>
    <xdr:to>
      <xdr:col>1</xdr:col>
      <xdr:colOff>665629</xdr:colOff>
      <xdr:row>6</xdr:row>
      <xdr:rowOff>52668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29" y="67236"/>
          <a:ext cx="11811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85725</xdr:rowOff>
    </xdr:from>
    <xdr:to>
      <xdr:col>1</xdr:col>
      <xdr:colOff>400050</xdr:colOff>
      <xdr:row>6</xdr:row>
      <xdr:rowOff>87552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5725"/>
          <a:ext cx="1133475" cy="1115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0</xdr:col>
      <xdr:colOff>1095375</xdr:colOff>
      <xdr:row>5</xdr:row>
      <xdr:rowOff>98323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990600" cy="974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camero/Dropbox/MPS_2013/ESTIMADO%20DE%20RECURSOS%202014/AFILIAD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guaje/AppData/Local/Microsoft/Windows/Temporary%20Internet%20Files/Content.Outlook/10PLQTMP/UPC-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arguaje/AppData/Local/Temp/Temp1_MONTO_ESTIMADO%20DE%20RECURSOS%20_2014_.zip/MONTO_ESTIMADO_CCF%20-%20LEY%20100%20DE%20%201993-2014-AJUSTADO%20LEY%20143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camero/AppData/Local/Microsoft/Windows/Temporary%20Internet%20Files/Content.Outlook/7LI3NNAZ/DISTRIBUCION%20RECURSOS%20CCF-INCLUIDO%20-COMFACHO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4">
          <cell r="A4" t="str">
            <v>01001</v>
          </cell>
          <cell r="B4">
            <v>105275</v>
          </cell>
          <cell r="C4">
            <v>105996</v>
          </cell>
          <cell r="D4">
            <v>106233</v>
          </cell>
          <cell r="E4">
            <v>106956</v>
          </cell>
          <cell r="F4">
            <v>109243</v>
          </cell>
          <cell r="G4">
            <v>110296</v>
          </cell>
          <cell r="H4">
            <v>109277</v>
          </cell>
          <cell r="I4">
            <v>110607</v>
          </cell>
          <cell r="J4">
            <v>110607</v>
          </cell>
        </row>
        <row r="5">
          <cell r="A5" t="str">
            <v>05001</v>
          </cell>
          <cell r="B5">
            <v>608686</v>
          </cell>
          <cell r="C5">
            <v>606137</v>
          </cell>
          <cell r="D5">
            <v>608091</v>
          </cell>
          <cell r="E5">
            <v>607366</v>
          </cell>
          <cell r="F5">
            <v>604575</v>
          </cell>
          <cell r="G5">
            <v>606514</v>
          </cell>
          <cell r="H5">
            <v>605477</v>
          </cell>
          <cell r="I5">
            <v>597954</v>
          </cell>
          <cell r="J5">
            <v>608686</v>
          </cell>
        </row>
        <row r="6">
          <cell r="A6" t="str">
            <v>05002</v>
          </cell>
          <cell r="B6">
            <v>14699</v>
          </cell>
          <cell r="C6">
            <v>14697</v>
          </cell>
          <cell r="D6">
            <v>14735</v>
          </cell>
          <cell r="E6">
            <v>14705</v>
          </cell>
          <cell r="F6">
            <v>14721</v>
          </cell>
          <cell r="G6">
            <v>14723</v>
          </cell>
          <cell r="H6">
            <v>14689</v>
          </cell>
          <cell r="I6">
            <v>14592</v>
          </cell>
          <cell r="J6">
            <v>14735</v>
          </cell>
        </row>
        <row r="7">
          <cell r="A7" t="str">
            <v>05004</v>
          </cell>
          <cell r="B7">
            <v>1492</v>
          </cell>
          <cell r="C7">
            <v>1485</v>
          </cell>
          <cell r="D7">
            <v>1468</v>
          </cell>
          <cell r="E7">
            <v>1465</v>
          </cell>
          <cell r="F7">
            <v>1478</v>
          </cell>
          <cell r="G7">
            <v>1481</v>
          </cell>
          <cell r="H7">
            <v>1500</v>
          </cell>
          <cell r="I7">
            <v>1492</v>
          </cell>
          <cell r="J7">
            <v>1500</v>
          </cell>
        </row>
        <row r="8">
          <cell r="A8" t="str">
            <v>05021</v>
          </cell>
          <cell r="B8">
            <v>2936</v>
          </cell>
          <cell r="C8">
            <v>2966</v>
          </cell>
          <cell r="D8">
            <v>2980</v>
          </cell>
          <cell r="E8">
            <v>3067</v>
          </cell>
          <cell r="F8">
            <v>3060</v>
          </cell>
          <cell r="G8">
            <v>3055</v>
          </cell>
          <cell r="H8">
            <v>3050</v>
          </cell>
          <cell r="I8">
            <v>3032</v>
          </cell>
          <cell r="J8">
            <v>3067</v>
          </cell>
        </row>
        <row r="9">
          <cell r="A9" t="str">
            <v>05030</v>
          </cell>
          <cell r="B9">
            <v>10824</v>
          </cell>
          <cell r="C9">
            <v>10857</v>
          </cell>
          <cell r="D9">
            <v>10732</v>
          </cell>
          <cell r="E9">
            <v>10806</v>
          </cell>
          <cell r="F9">
            <v>10931</v>
          </cell>
          <cell r="G9">
            <v>10899</v>
          </cell>
          <cell r="H9">
            <v>10934</v>
          </cell>
          <cell r="I9">
            <v>10828</v>
          </cell>
          <cell r="J9">
            <v>10934</v>
          </cell>
        </row>
        <row r="10">
          <cell r="A10" t="str">
            <v>05031</v>
          </cell>
          <cell r="B10">
            <v>16481</v>
          </cell>
          <cell r="C10">
            <v>16633</v>
          </cell>
          <cell r="D10">
            <v>16695</v>
          </cell>
          <cell r="E10">
            <v>16735</v>
          </cell>
          <cell r="F10">
            <v>16835</v>
          </cell>
          <cell r="G10">
            <v>16774</v>
          </cell>
          <cell r="H10">
            <v>16951</v>
          </cell>
          <cell r="I10">
            <v>16911</v>
          </cell>
          <cell r="J10">
            <v>16951</v>
          </cell>
        </row>
        <row r="11">
          <cell r="A11" t="str">
            <v>05034</v>
          </cell>
          <cell r="B11">
            <v>29379</v>
          </cell>
          <cell r="C11">
            <v>29342</v>
          </cell>
          <cell r="D11">
            <v>29260</v>
          </cell>
          <cell r="E11">
            <v>29453</v>
          </cell>
          <cell r="F11">
            <v>29418</v>
          </cell>
          <cell r="G11">
            <v>29425</v>
          </cell>
          <cell r="H11">
            <v>29402</v>
          </cell>
          <cell r="I11">
            <v>29398</v>
          </cell>
          <cell r="J11">
            <v>29453</v>
          </cell>
        </row>
        <row r="12">
          <cell r="A12" t="str">
            <v>05036</v>
          </cell>
          <cell r="B12">
            <v>3653</v>
          </cell>
          <cell r="C12">
            <v>3632</v>
          </cell>
          <cell r="D12">
            <v>3628</v>
          </cell>
          <cell r="E12">
            <v>3701</v>
          </cell>
          <cell r="F12">
            <v>3695</v>
          </cell>
          <cell r="G12">
            <v>3755</v>
          </cell>
          <cell r="H12">
            <v>3737</v>
          </cell>
          <cell r="I12">
            <v>3618</v>
          </cell>
          <cell r="J12">
            <v>3755</v>
          </cell>
        </row>
        <row r="13">
          <cell r="A13" t="str">
            <v>05038</v>
          </cell>
          <cell r="B13">
            <v>9851</v>
          </cell>
          <cell r="C13">
            <v>9884</v>
          </cell>
          <cell r="D13">
            <v>9805</v>
          </cell>
          <cell r="E13">
            <v>9752</v>
          </cell>
          <cell r="F13">
            <v>9798</v>
          </cell>
          <cell r="G13">
            <v>9761</v>
          </cell>
          <cell r="H13">
            <v>9716</v>
          </cell>
          <cell r="I13">
            <v>9784</v>
          </cell>
          <cell r="J13">
            <v>9884</v>
          </cell>
        </row>
        <row r="14">
          <cell r="A14" t="str">
            <v>05040</v>
          </cell>
          <cell r="B14">
            <v>13281</v>
          </cell>
          <cell r="C14">
            <v>13326</v>
          </cell>
          <cell r="D14">
            <v>13353</v>
          </cell>
          <cell r="E14">
            <v>13435</v>
          </cell>
          <cell r="F14">
            <v>13481</v>
          </cell>
          <cell r="G14">
            <v>13466</v>
          </cell>
          <cell r="H14">
            <v>13526</v>
          </cell>
          <cell r="I14">
            <v>13570</v>
          </cell>
          <cell r="J14">
            <v>13570</v>
          </cell>
        </row>
        <row r="15">
          <cell r="A15" t="str">
            <v>05042</v>
          </cell>
          <cell r="B15">
            <v>16114</v>
          </cell>
          <cell r="C15">
            <v>16106</v>
          </cell>
          <cell r="D15">
            <v>16001</v>
          </cell>
          <cell r="E15">
            <v>16200</v>
          </cell>
          <cell r="F15">
            <v>16179</v>
          </cell>
          <cell r="G15">
            <v>16123</v>
          </cell>
          <cell r="H15">
            <v>16163</v>
          </cell>
          <cell r="I15">
            <v>16052</v>
          </cell>
          <cell r="J15">
            <v>16200</v>
          </cell>
        </row>
        <row r="16">
          <cell r="A16" t="str">
            <v>05044</v>
          </cell>
          <cell r="B16">
            <v>5851</v>
          </cell>
          <cell r="C16">
            <v>5862</v>
          </cell>
          <cell r="D16">
            <v>5838</v>
          </cell>
          <cell r="E16">
            <v>5896</v>
          </cell>
          <cell r="F16">
            <v>5896</v>
          </cell>
          <cell r="G16">
            <v>5894</v>
          </cell>
          <cell r="H16">
            <v>5902</v>
          </cell>
          <cell r="I16">
            <v>5850</v>
          </cell>
          <cell r="J16">
            <v>5902</v>
          </cell>
        </row>
        <row r="17">
          <cell r="A17" t="str">
            <v>05045</v>
          </cell>
          <cell r="B17">
            <v>52100</v>
          </cell>
          <cell r="C17">
            <v>52237</v>
          </cell>
          <cell r="D17">
            <v>52025</v>
          </cell>
          <cell r="E17">
            <v>54139</v>
          </cell>
          <cell r="F17">
            <v>54315</v>
          </cell>
          <cell r="G17">
            <v>54648</v>
          </cell>
          <cell r="H17">
            <v>54960</v>
          </cell>
          <cell r="I17">
            <v>54154</v>
          </cell>
          <cell r="J17">
            <v>54960</v>
          </cell>
        </row>
        <row r="18">
          <cell r="A18" t="str">
            <v>05051</v>
          </cell>
          <cell r="B18">
            <v>24777</v>
          </cell>
          <cell r="C18">
            <v>24868</v>
          </cell>
          <cell r="D18">
            <v>25053</v>
          </cell>
          <cell r="E18">
            <v>25719</v>
          </cell>
          <cell r="F18">
            <v>25833</v>
          </cell>
          <cell r="G18">
            <v>25857</v>
          </cell>
          <cell r="H18">
            <v>25871</v>
          </cell>
          <cell r="I18">
            <v>25699</v>
          </cell>
          <cell r="J18">
            <v>25871</v>
          </cell>
        </row>
        <row r="19">
          <cell r="A19" t="str">
            <v>05055</v>
          </cell>
          <cell r="B19">
            <v>7254</v>
          </cell>
          <cell r="C19">
            <v>7286</v>
          </cell>
          <cell r="D19">
            <v>7304</v>
          </cell>
          <cell r="E19">
            <v>7296</v>
          </cell>
          <cell r="F19">
            <v>7301</v>
          </cell>
          <cell r="G19">
            <v>7319</v>
          </cell>
          <cell r="H19">
            <v>7329</v>
          </cell>
          <cell r="I19">
            <v>7234</v>
          </cell>
          <cell r="J19">
            <v>7329</v>
          </cell>
        </row>
        <row r="20">
          <cell r="A20" t="str">
            <v>05059</v>
          </cell>
          <cell r="B20">
            <v>3274</v>
          </cell>
          <cell r="C20">
            <v>3263</v>
          </cell>
          <cell r="D20">
            <v>3256</v>
          </cell>
          <cell r="E20">
            <v>3264</v>
          </cell>
          <cell r="F20">
            <v>3246</v>
          </cell>
          <cell r="G20">
            <v>3237</v>
          </cell>
          <cell r="H20">
            <v>3267</v>
          </cell>
          <cell r="I20">
            <v>3231</v>
          </cell>
          <cell r="J20">
            <v>3274</v>
          </cell>
        </row>
        <row r="21">
          <cell r="A21" t="str">
            <v>05079</v>
          </cell>
          <cell r="B21">
            <v>17988</v>
          </cell>
          <cell r="C21">
            <v>17954</v>
          </cell>
          <cell r="D21">
            <v>17823</v>
          </cell>
          <cell r="E21">
            <v>18282</v>
          </cell>
          <cell r="F21">
            <v>18190</v>
          </cell>
          <cell r="G21">
            <v>18259</v>
          </cell>
          <cell r="H21">
            <v>18265</v>
          </cell>
          <cell r="I21">
            <v>18122</v>
          </cell>
          <cell r="J21">
            <v>18282</v>
          </cell>
        </row>
        <row r="22">
          <cell r="A22" t="str">
            <v>05086</v>
          </cell>
          <cell r="B22">
            <v>3585</v>
          </cell>
          <cell r="C22">
            <v>3551</v>
          </cell>
          <cell r="D22">
            <v>3532</v>
          </cell>
          <cell r="E22">
            <v>3610</v>
          </cell>
          <cell r="F22">
            <v>3570</v>
          </cell>
          <cell r="G22">
            <v>3573</v>
          </cell>
          <cell r="H22">
            <v>3595</v>
          </cell>
          <cell r="I22">
            <v>3562</v>
          </cell>
          <cell r="J22">
            <v>3610</v>
          </cell>
        </row>
        <row r="23">
          <cell r="A23" t="str">
            <v>05088</v>
          </cell>
          <cell r="B23">
            <v>93453</v>
          </cell>
          <cell r="C23">
            <v>92932</v>
          </cell>
          <cell r="D23">
            <v>91784</v>
          </cell>
          <cell r="E23">
            <v>94975</v>
          </cell>
          <cell r="F23">
            <v>94552</v>
          </cell>
          <cell r="G23">
            <v>94452</v>
          </cell>
          <cell r="H23">
            <v>94992</v>
          </cell>
          <cell r="I23">
            <v>93638</v>
          </cell>
          <cell r="J23">
            <v>94992</v>
          </cell>
        </row>
        <row r="24">
          <cell r="A24" t="str">
            <v>05091</v>
          </cell>
          <cell r="B24">
            <v>7498</v>
          </cell>
          <cell r="C24">
            <v>7471</v>
          </cell>
          <cell r="D24">
            <v>7532</v>
          </cell>
          <cell r="E24">
            <v>7580</v>
          </cell>
          <cell r="F24">
            <v>7573</v>
          </cell>
          <cell r="G24">
            <v>7564</v>
          </cell>
          <cell r="H24">
            <v>7558</v>
          </cell>
          <cell r="I24">
            <v>7503</v>
          </cell>
          <cell r="J24">
            <v>7580</v>
          </cell>
        </row>
        <row r="25">
          <cell r="A25" t="str">
            <v>05093</v>
          </cell>
          <cell r="B25">
            <v>14410</v>
          </cell>
          <cell r="C25">
            <v>14412</v>
          </cell>
          <cell r="D25">
            <v>14394</v>
          </cell>
          <cell r="E25">
            <v>14490</v>
          </cell>
          <cell r="F25">
            <v>14486</v>
          </cell>
          <cell r="G25">
            <v>14482</v>
          </cell>
          <cell r="H25">
            <v>14472</v>
          </cell>
          <cell r="I25">
            <v>14379</v>
          </cell>
          <cell r="J25">
            <v>14490</v>
          </cell>
        </row>
        <row r="26">
          <cell r="A26" t="str">
            <v>05101</v>
          </cell>
          <cell r="B26">
            <v>20116</v>
          </cell>
          <cell r="C26">
            <v>20134</v>
          </cell>
          <cell r="D26">
            <v>20027</v>
          </cell>
          <cell r="E26">
            <v>20073</v>
          </cell>
          <cell r="F26">
            <v>20064</v>
          </cell>
          <cell r="G26">
            <v>20126</v>
          </cell>
          <cell r="H26">
            <v>20158</v>
          </cell>
          <cell r="I26">
            <v>20108</v>
          </cell>
          <cell r="J26">
            <v>20158</v>
          </cell>
        </row>
        <row r="27">
          <cell r="A27" t="str">
            <v>05107</v>
          </cell>
          <cell r="B27">
            <v>6639</v>
          </cell>
          <cell r="C27">
            <v>6663</v>
          </cell>
          <cell r="D27">
            <v>6674</v>
          </cell>
          <cell r="E27">
            <v>6685</v>
          </cell>
          <cell r="F27">
            <v>6641</v>
          </cell>
          <cell r="G27">
            <v>6605</v>
          </cell>
          <cell r="H27">
            <v>6595</v>
          </cell>
          <cell r="I27">
            <v>6548</v>
          </cell>
          <cell r="J27">
            <v>6685</v>
          </cell>
        </row>
        <row r="28">
          <cell r="A28" t="str">
            <v>05113</v>
          </cell>
          <cell r="B28">
            <v>5443</v>
          </cell>
          <cell r="C28">
            <v>5480</v>
          </cell>
          <cell r="D28">
            <v>5481</v>
          </cell>
          <cell r="E28">
            <v>5472</v>
          </cell>
          <cell r="F28">
            <v>5491</v>
          </cell>
          <cell r="G28">
            <v>5491</v>
          </cell>
          <cell r="H28">
            <v>5495</v>
          </cell>
          <cell r="I28">
            <v>5518</v>
          </cell>
          <cell r="J28">
            <v>5518</v>
          </cell>
        </row>
        <row r="29">
          <cell r="A29" t="str">
            <v>05120</v>
          </cell>
          <cell r="B29">
            <v>25823</v>
          </cell>
          <cell r="C29">
            <v>25964</v>
          </cell>
          <cell r="D29">
            <v>25962</v>
          </cell>
          <cell r="E29">
            <v>25948</v>
          </cell>
          <cell r="F29">
            <v>26155</v>
          </cell>
          <cell r="G29">
            <v>26150</v>
          </cell>
          <cell r="H29">
            <v>26135</v>
          </cell>
          <cell r="I29">
            <v>26162</v>
          </cell>
          <cell r="J29">
            <v>26162</v>
          </cell>
        </row>
        <row r="30">
          <cell r="A30" t="str">
            <v>05125</v>
          </cell>
          <cell r="B30">
            <v>6689</v>
          </cell>
          <cell r="C30">
            <v>6660</v>
          </cell>
          <cell r="D30">
            <v>6625</v>
          </cell>
          <cell r="E30">
            <v>6669</v>
          </cell>
          <cell r="F30">
            <v>6677</v>
          </cell>
          <cell r="G30">
            <v>6692</v>
          </cell>
          <cell r="H30">
            <v>6686</v>
          </cell>
          <cell r="I30">
            <v>6666</v>
          </cell>
          <cell r="J30">
            <v>6692</v>
          </cell>
        </row>
        <row r="31">
          <cell r="A31" t="str">
            <v>05129</v>
          </cell>
          <cell r="B31">
            <v>17250</v>
          </cell>
          <cell r="C31">
            <v>17356</v>
          </cell>
          <cell r="D31">
            <v>17202</v>
          </cell>
          <cell r="E31">
            <v>17876</v>
          </cell>
          <cell r="F31">
            <v>17789</v>
          </cell>
          <cell r="G31">
            <v>17795</v>
          </cell>
          <cell r="H31">
            <v>17777</v>
          </cell>
          <cell r="I31">
            <v>17500</v>
          </cell>
          <cell r="J31">
            <v>17876</v>
          </cell>
        </row>
        <row r="32">
          <cell r="A32" t="str">
            <v>05134</v>
          </cell>
          <cell r="B32">
            <v>6750</v>
          </cell>
          <cell r="C32">
            <v>6716</v>
          </cell>
          <cell r="D32">
            <v>6665</v>
          </cell>
          <cell r="E32">
            <v>6677</v>
          </cell>
          <cell r="F32">
            <v>6662</v>
          </cell>
          <cell r="G32">
            <v>6678</v>
          </cell>
          <cell r="H32">
            <v>6676</v>
          </cell>
          <cell r="I32">
            <v>6633</v>
          </cell>
          <cell r="J32">
            <v>6750</v>
          </cell>
        </row>
        <row r="33">
          <cell r="A33" t="str">
            <v>05138</v>
          </cell>
          <cell r="B33">
            <v>12318</v>
          </cell>
          <cell r="C33">
            <v>12318</v>
          </cell>
          <cell r="D33">
            <v>12197</v>
          </cell>
          <cell r="E33">
            <v>12463</v>
          </cell>
          <cell r="F33">
            <v>12427</v>
          </cell>
          <cell r="G33">
            <v>12444</v>
          </cell>
          <cell r="H33">
            <v>12442</v>
          </cell>
          <cell r="I33">
            <v>12305</v>
          </cell>
          <cell r="J33">
            <v>12463</v>
          </cell>
        </row>
        <row r="34">
          <cell r="A34" t="str">
            <v>05142</v>
          </cell>
          <cell r="B34">
            <v>3228</v>
          </cell>
          <cell r="C34">
            <v>3241</v>
          </cell>
          <cell r="D34">
            <v>3219</v>
          </cell>
          <cell r="E34">
            <v>3292</v>
          </cell>
          <cell r="F34">
            <v>3280</v>
          </cell>
          <cell r="G34">
            <v>3285</v>
          </cell>
          <cell r="H34">
            <v>3271</v>
          </cell>
          <cell r="I34">
            <v>3255</v>
          </cell>
          <cell r="J34">
            <v>3292</v>
          </cell>
        </row>
        <row r="35">
          <cell r="A35" t="str">
            <v>05145</v>
          </cell>
          <cell r="B35">
            <v>3688</v>
          </cell>
          <cell r="C35">
            <v>3672</v>
          </cell>
          <cell r="D35">
            <v>3693</v>
          </cell>
          <cell r="E35">
            <v>3794</v>
          </cell>
          <cell r="F35">
            <v>3780</v>
          </cell>
          <cell r="G35">
            <v>3800</v>
          </cell>
          <cell r="H35">
            <v>3821</v>
          </cell>
          <cell r="I35">
            <v>3788</v>
          </cell>
          <cell r="J35">
            <v>3821</v>
          </cell>
        </row>
        <row r="36">
          <cell r="A36" t="str">
            <v>05147</v>
          </cell>
          <cell r="B36">
            <v>24349</v>
          </cell>
          <cell r="C36">
            <v>24394</v>
          </cell>
          <cell r="D36">
            <v>24273</v>
          </cell>
          <cell r="E36">
            <v>24731</v>
          </cell>
          <cell r="F36">
            <v>24781</v>
          </cell>
          <cell r="G36">
            <v>24839</v>
          </cell>
          <cell r="H36">
            <v>24991</v>
          </cell>
          <cell r="I36">
            <v>24611</v>
          </cell>
          <cell r="J36">
            <v>24991</v>
          </cell>
        </row>
        <row r="37">
          <cell r="A37" t="str">
            <v>05148</v>
          </cell>
          <cell r="B37">
            <v>14711</v>
          </cell>
          <cell r="C37">
            <v>14651</v>
          </cell>
          <cell r="D37">
            <v>14657</v>
          </cell>
          <cell r="E37">
            <v>14962</v>
          </cell>
          <cell r="F37">
            <v>14922</v>
          </cell>
          <cell r="G37">
            <v>14987</v>
          </cell>
          <cell r="H37">
            <v>14895</v>
          </cell>
          <cell r="I37">
            <v>14714</v>
          </cell>
          <cell r="J37">
            <v>14987</v>
          </cell>
        </row>
        <row r="38">
          <cell r="A38" t="str">
            <v>05150</v>
          </cell>
          <cell r="B38">
            <v>1783</v>
          </cell>
          <cell r="C38">
            <v>1802</v>
          </cell>
          <cell r="D38">
            <v>1767</v>
          </cell>
          <cell r="E38">
            <v>1780</v>
          </cell>
          <cell r="F38">
            <v>1783</v>
          </cell>
          <cell r="G38">
            <v>1792</v>
          </cell>
          <cell r="H38">
            <v>1783</v>
          </cell>
          <cell r="I38">
            <v>1769</v>
          </cell>
          <cell r="J38">
            <v>1802</v>
          </cell>
        </row>
        <row r="39">
          <cell r="A39" t="str">
            <v>05154</v>
          </cell>
          <cell r="B39">
            <v>62578</v>
          </cell>
          <cell r="C39">
            <v>63066</v>
          </cell>
          <cell r="D39">
            <v>62848</v>
          </cell>
          <cell r="E39">
            <v>63475</v>
          </cell>
          <cell r="F39">
            <v>63845</v>
          </cell>
          <cell r="G39">
            <v>63898</v>
          </cell>
          <cell r="H39">
            <v>64159</v>
          </cell>
          <cell r="I39">
            <v>63928</v>
          </cell>
          <cell r="J39">
            <v>64159</v>
          </cell>
        </row>
        <row r="40">
          <cell r="A40" t="str">
            <v>05172</v>
          </cell>
          <cell r="B40">
            <v>36991</v>
          </cell>
          <cell r="C40">
            <v>37046</v>
          </cell>
          <cell r="D40">
            <v>37063</v>
          </cell>
          <cell r="E40">
            <v>37830</v>
          </cell>
          <cell r="F40">
            <v>38032</v>
          </cell>
          <cell r="G40">
            <v>38119</v>
          </cell>
          <cell r="H40">
            <v>38365</v>
          </cell>
          <cell r="I40">
            <v>37983</v>
          </cell>
          <cell r="J40">
            <v>38365</v>
          </cell>
        </row>
        <row r="41">
          <cell r="A41" t="str">
            <v>05190</v>
          </cell>
          <cell r="B41">
            <v>6620</v>
          </cell>
          <cell r="C41">
            <v>6615</v>
          </cell>
          <cell r="D41">
            <v>6596</v>
          </cell>
          <cell r="E41">
            <v>6780</v>
          </cell>
          <cell r="F41">
            <v>6766</v>
          </cell>
          <cell r="G41">
            <v>6804</v>
          </cell>
          <cell r="H41">
            <v>6834</v>
          </cell>
          <cell r="I41">
            <v>6782</v>
          </cell>
          <cell r="J41">
            <v>6834</v>
          </cell>
        </row>
        <row r="42">
          <cell r="A42" t="str">
            <v>05197</v>
          </cell>
          <cell r="B42">
            <v>10995</v>
          </cell>
          <cell r="C42">
            <v>11012</v>
          </cell>
          <cell r="D42">
            <v>11051</v>
          </cell>
          <cell r="E42">
            <v>11067</v>
          </cell>
          <cell r="F42">
            <v>10996</v>
          </cell>
          <cell r="G42">
            <v>11069</v>
          </cell>
          <cell r="H42">
            <v>11090</v>
          </cell>
          <cell r="I42">
            <v>11047</v>
          </cell>
          <cell r="J42">
            <v>11090</v>
          </cell>
        </row>
        <row r="43">
          <cell r="A43" t="str">
            <v>05206</v>
          </cell>
          <cell r="B43">
            <v>3218</v>
          </cell>
          <cell r="C43">
            <v>3235</v>
          </cell>
          <cell r="D43">
            <v>3218</v>
          </cell>
          <cell r="E43">
            <v>3245</v>
          </cell>
          <cell r="F43">
            <v>3259</v>
          </cell>
          <cell r="G43">
            <v>3250</v>
          </cell>
          <cell r="H43">
            <v>3272</v>
          </cell>
          <cell r="I43">
            <v>3241</v>
          </cell>
          <cell r="J43">
            <v>3272</v>
          </cell>
        </row>
        <row r="44">
          <cell r="A44" t="str">
            <v>05209</v>
          </cell>
          <cell r="B44">
            <v>14826</v>
          </cell>
          <cell r="C44">
            <v>14782</v>
          </cell>
          <cell r="D44">
            <v>14836</v>
          </cell>
          <cell r="E44">
            <v>14883</v>
          </cell>
          <cell r="F44">
            <v>14891</v>
          </cell>
          <cell r="G44">
            <v>14905</v>
          </cell>
          <cell r="H44">
            <v>14897</v>
          </cell>
          <cell r="I44">
            <v>14817</v>
          </cell>
          <cell r="J44">
            <v>14905</v>
          </cell>
        </row>
        <row r="45">
          <cell r="A45" t="str">
            <v>05212</v>
          </cell>
          <cell r="B45">
            <v>16216</v>
          </cell>
          <cell r="C45">
            <v>16351</v>
          </cell>
          <cell r="D45">
            <v>16182</v>
          </cell>
          <cell r="E45">
            <v>16886</v>
          </cell>
          <cell r="F45">
            <v>16688</v>
          </cell>
          <cell r="G45">
            <v>16728</v>
          </cell>
          <cell r="H45">
            <v>16874</v>
          </cell>
          <cell r="I45">
            <v>16731</v>
          </cell>
          <cell r="J45">
            <v>16886</v>
          </cell>
        </row>
        <row r="46">
          <cell r="A46" t="str">
            <v>05234</v>
          </cell>
          <cell r="B46">
            <v>18270</v>
          </cell>
          <cell r="C46">
            <v>18424</v>
          </cell>
          <cell r="D46">
            <v>18482</v>
          </cell>
          <cell r="E46">
            <v>18558</v>
          </cell>
          <cell r="F46">
            <v>18642</v>
          </cell>
          <cell r="G46">
            <v>18641</v>
          </cell>
          <cell r="H46">
            <v>18617</v>
          </cell>
          <cell r="I46">
            <v>18646</v>
          </cell>
          <cell r="J46">
            <v>18646</v>
          </cell>
        </row>
        <row r="47">
          <cell r="A47" t="str">
            <v>05237</v>
          </cell>
          <cell r="B47">
            <v>6484</v>
          </cell>
          <cell r="C47">
            <v>6429</v>
          </cell>
          <cell r="D47">
            <v>6391</v>
          </cell>
          <cell r="E47">
            <v>6593</v>
          </cell>
          <cell r="F47">
            <v>6600</v>
          </cell>
          <cell r="G47">
            <v>6626</v>
          </cell>
          <cell r="H47">
            <v>6658</v>
          </cell>
          <cell r="I47">
            <v>6562</v>
          </cell>
          <cell r="J47">
            <v>6658</v>
          </cell>
        </row>
        <row r="48">
          <cell r="A48" t="str">
            <v>05240</v>
          </cell>
          <cell r="B48">
            <v>8521</v>
          </cell>
          <cell r="C48">
            <v>8486</v>
          </cell>
          <cell r="D48">
            <v>8447</v>
          </cell>
          <cell r="E48">
            <v>8575</v>
          </cell>
          <cell r="F48">
            <v>8557</v>
          </cell>
          <cell r="G48">
            <v>8585</v>
          </cell>
          <cell r="H48">
            <v>8597</v>
          </cell>
          <cell r="I48">
            <v>8514</v>
          </cell>
          <cell r="J48">
            <v>8597</v>
          </cell>
        </row>
        <row r="49">
          <cell r="A49" t="str">
            <v>05250</v>
          </cell>
          <cell r="B49">
            <v>40872</v>
          </cell>
          <cell r="C49">
            <v>41429</v>
          </cell>
          <cell r="D49">
            <v>41284</v>
          </cell>
          <cell r="E49">
            <v>41454</v>
          </cell>
          <cell r="F49">
            <v>41908</v>
          </cell>
          <cell r="G49">
            <v>42066</v>
          </cell>
          <cell r="H49">
            <v>41995</v>
          </cell>
          <cell r="I49">
            <v>41981</v>
          </cell>
          <cell r="J49">
            <v>42066</v>
          </cell>
        </row>
        <row r="50">
          <cell r="A50" t="str">
            <v>05264</v>
          </cell>
          <cell r="B50">
            <v>2490</v>
          </cell>
          <cell r="C50">
            <v>2515</v>
          </cell>
          <cell r="D50">
            <v>2514</v>
          </cell>
          <cell r="E50">
            <v>2564</v>
          </cell>
          <cell r="F50">
            <v>2563</v>
          </cell>
          <cell r="G50">
            <v>2593</v>
          </cell>
          <cell r="H50">
            <v>2611</v>
          </cell>
          <cell r="I50">
            <v>2583</v>
          </cell>
          <cell r="J50">
            <v>2611</v>
          </cell>
        </row>
        <row r="51">
          <cell r="A51" t="str">
            <v>05266</v>
          </cell>
          <cell r="B51">
            <v>18264</v>
          </cell>
          <cell r="C51">
            <v>18107</v>
          </cell>
          <cell r="D51">
            <v>18035</v>
          </cell>
          <cell r="E51">
            <v>18295</v>
          </cell>
          <cell r="F51">
            <v>18251</v>
          </cell>
          <cell r="G51">
            <v>18159</v>
          </cell>
          <cell r="H51">
            <v>18127</v>
          </cell>
          <cell r="I51">
            <v>18029</v>
          </cell>
          <cell r="J51">
            <v>18295</v>
          </cell>
        </row>
        <row r="52">
          <cell r="A52" t="str">
            <v>05282</v>
          </cell>
          <cell r="B52">
            <v>9445</v>
          </cell>
          <cell r="C52">
            <v>9430</v>
          </cell>
          <cell r="D52">
            <v>9396</v>
          </cell>
          <cell r="E52">
            <v>9533</v>
          </cell>
          <cell r="F52">
            <v>9461</v>
          </cell>
          <cell r="G52">
            <v>9471</v>
          </cell>
          <cell r="H52">
            <v>9491</v>
          </cell>
          <cell r="I52">
            <v>9347</v>
          </cell>
          <cell r="J52">
            <v>9533</v>
          </cell>
        </row>
        <row r="53">
          <cell r="A53" t="str">
            <v>05284</v>
          </cell>
          <cell r="B53">
            <v>18800</v>
          </cell>
          <cell r="C53">
            <v>18947</v>
          </cell>
          <cell r="D53">
            <v>18895</v>
          </cell>
          <cell r="E53">
            <v>18906</v>
          </cell>
          <cell r="F53">
            <v>18930</v>
          </cell>
          <cell r="G53">
            <v>18971</v>
          </cell>
          <cell r="H53">
            <v>18904</v>
          </cell>
          <cell r="I53">
            <v>18887</v>
          </cell>
          <cell r="J53">
            <v>18971</v>
          </cell>
        </row>
        <row r="54">
          <cell r="A54" t="str">
            <v>05306</v>
          </cell>
          <cell r="B54">
            <v>3322</v>
          </cell>
          <cell r="C54">
            <v>3331</v>
          </cell>
          <cell r="D54">
            <v>3353</v>
          </cell>
          <cell r="E54">
            <v>3296</v>
          </cell>
          <cell r="F54">
            <v>3327</v>
          </cell>
          <cell r="G54">
            <v>3310</v>
          </cell>
          <cell r="H54">
            <v>3335</v>
          </cell>
          <cell r="I54">
            <v>3346</v>
          </cell>
          <cell r="J54">
            <v>3353</v>
          </cell>
        </row>
        <row r="55">
          <cell r="A55" t="str">
            <v>05308</v>
          </cell>
          <cell r="B55">
            <v>12096</v>
          </cell>
          <cell r="C55">
            <v>12129</v>
          </cell>
          <cell r="D55">
            <v>12114</v>
          </cell>
          <cell r="E55">
            <v>12657</v>
          </cell>
          <cell r="F55">
            <v>12591</v>
          </cell>
          <cell r="G55">
            <v>12645</v>
          </cell>
          <cell r="H55">
            <v>12734</v>
          </cell>
          <cell r="I55">
            <v>12624</v>
          </cell>
          <cell r="J55">
            <v>12734</v>
          </cell>
        </row>
        <row r="56">
          <cell r="A56" t="str">
            <v>05310</v>
          </cell>
          <cell r="B56">
            <v>5203</v>
          </cell>
          <cell r="C56">
            <v>5150</v>
          </cell>
          <cell r="D56">
            <v>5141</v>
          </cell>
          <cell r="E56">
            <v>5242</v>
          </cell>
          <cell r="F56">
            <v>5190</v>
          </cell>
          <cell r="G56">
            <v>5186</v>
          </cell>
          <cell r="H56">
            <v>5366</v>
          </cell>
          <cell r="I56">
            <v>5301</v>
          </cell>
          <cell r="J56">
            <v>5366</v>
          </cell>
        </row>
        <row r="57">
          <cell r="A57" t="str">
            <v>05313</v>
          </cell>
          <cell r="B57">
            <v>6895</v>
          </cell>
          <cell r="C57">
            <v>6955</v>
          </cell>
          <cell r="D57">
            <v>7020</v>
          </cell>
          <cell r="E57">
            <v>7065</v>
          </cell>
          <cell r="F57">
            <v>7045</v>
          </cell>
          <cell r="G57">
            <v>7038</v>
          </cell>
          <cell r="H57">
            <v>7038</v>
          </cell>
          <cell r="I57">
            <v>7012</v>
          </cell>
          <cell r="J57">
            <v>7065</v>
          </cell>
        </row>
        <row r="58">
          <cell r="A58" t="str">
            <v>05315</v>
          </cell>
          <cell r="B58">
            <v>4259</v>
          </cell>
          <cell r="C58">
            <v>4240</v>
          </cell>
          <cell r="D58">
            <v>4203</v>
          </cell>
          <cell r="E58">
            <v>4279</v>
          </cell>
          <cell r="F58">
            <v>4275</v>
          </cell>
          <cell r="G58">
            <v>4280</v>
          </cell>
          <cell r="H58">
            <v>4303</v>
          </cell>
          <cell r="I58">
            <v>4246</v>
          </cell>
          <cell r="J58">
            <v>4303</v>
          </cell>
        </row>
        <row r="59">
          <cell r="A59" t="str">
            <v>05318</v>
          </cell>
          <cell r="B59">
            <v>11782</v>
          </cell>
          <cell r="C59">
            <v>11818</v>
          </cell>
          <cell r="D59">
            <v>11706</v>
          </cell>
          <cell r="E59">
            <v>11932</v>
          </cell>
          <cell r="F59">
            <v>11990</v>
          </cell>
          <cell r="G59">
            <v>12054</v>
          </cell>
          <cell r="H59">
            <v>12090</v>
          </cell>
          <cell r="I59">
            <v>12015</v>
          </cell>
          <cell r="J59">
            <v>12090</v>
          </cell>
        </row>
        <row r="60">
          <cell r="A60" t="str">
            <v>05321</v>
          </cell>
          <cell r="B60">
            <v>2448</v>
          </cell>
          <cell r="C60">
            <v>2452</v>
          </cell>
          <cell r="D60">
            <v>2472</v>
          </cell>
          <cell r="E60">
            <v>2620</v>
          </cell>
          <cell r="F60">
            <v>2611</v>
          </cell>
          <cell r="G60">
            <v>2642</v>
          </cell>
          <cell r="H60">
            <v>2632</v>
          </cell>
          <cell r="I60">
            <v>2641</v>
          </cell>
          <cell r="J60">
            <v>2642</v>
          </cell>
        </row>
        <row r="61">
          <cell r="A61" t="str">
            <v>05347</v>
          </cell>
          <cell r="B61">
            <v>4445</v>
          </cell>
          <cell r="C61">
            <v>4428</v>
          </cell>
          <cell r="D61">
            <v>4401</v>
          </cell>
          <cell r="E61">
            <v>4444</v>
          </cell>
          <cell r="F61">
            <v>4460</v>
          </cell>
          <cell r="G61">
            <v>4464</v>
          </cell>
          <cell r="H61">
            <v>4447</v>
          </cell>
          <cell r="I61">
            <v>4434</v>
          </cell>
          <cell r="J61">
            <v>4464</v>
          </cell>
        </row>
        <row r="62">
          <cell r="A62" t="str">
            <v>05353</v>
          </cell>
          <cell r="B62">
            <v>3040</v>
          </cell>
          <cell r="C62">
            <v>3035</v>
          </cell>
          <cell r="D62">
            <v>3049</v>
          </cell>
          <cell r="E62">
            <v>3082</v>
          </cell>
          <cell r="F62">
            <v>3102</v>
          </cell>
          <cell r="G62">
            <v>3093</v>
          </cell>
          <cell r="H62">
            <v>3101</v>
          </cell>
          <cell r="I62">
            <v>3091</v>
          </cell>
          <cell r="J62">
            <v>3102</v>
          </cell>
        </row>
        <row r="63">
          <cell r="A63" t="str">
            <v>05360</v>
          </cell>
          <cell r="B63">
            <v>48102</v>
          </cell>
          <cell r="C63">
            <v>47819</v>
          </cell>
          <cell r="D63">
            <v>48017</v>
          </cell>
          <cell r="E63">
            <v>49431</v>
          </cell>
          <cell r="F63">
            <v>49465</v>
          </cell>
          <cell r="G63">
            <v>49117</v>
          </cell>
          <cell r="H63">
            <v>49335</v>
          </cell>
          <cell r="I63">
            <v>48432</v>
          </cell>
          <cell r="J63">
            <v>49465</v>
          </cell>
        </row>
        <row r="64">
          <cell r="A64" t="str">
            <v>05361</v>
          </cell>
          <cell r="B64">
            <v>20901</v>
          </cell>
          <cell r="C64">
            <v>20799</v>
          </cell>
          <cell r="D64">
            <v>20690</v>
          </cell>
          <cell r="E64">
            <v>20845</v>
          </cell>
          <cell r="F64">
            <v>20588</v>
          </cell>
          <cell r="G64">
            <v>20544</v>
          </cell>
          <cell r="H64">
            <v>20428</v>
          </cell>
          <cell r="I64">
            <v>20270</v>
          </cell>
          <cell r="J64">
            <v>20901</v>
          </cell>
        </row>
        <row r="65">
          <cell r="A65" t="str">
            <v>05364</v>
          </cell>
          <cell r="B65">
            <v>10168</v>
          </cell>
          <cell r="C65">
            <v>10168</v>
          </cell>
          <cell r="D65">
            <v>10124</v>
          </cell>
          <cell r="E65">
            <v>10206</v>
          </cell>
          <cell r="F65">
            <v>10155</v>
          </cell>
          <cell r="G65">
            <v>10157</v>
          </cell>
          <cell r="H65">
            <v>10196</v>
          </cell>
          <cell r="I65">
            <v>10132</v>
          </cell>
          <cell r="J65">
            <v>10206</v>
          </cell>
        </row>
        <row r="66">
          <cell r="A66" t="str">
            <v>05368</v>
          </cell>
          <cell r="B66">
            <v>6521</v>
          </cell>
          <cell r="C66">
            <v>6542</v>
          </cell>
          <cell r="D66">
            <v>6497</v>
          </cell>
          <cell r="E66">
            <v>6437</v>
          </cell>
          <cell r="F66">
            <v>6584</v>
          </cell>
          <cell r="G66">
            <v>6569</v>
          </cell>
          <cell r="H66">
            <v>6521</v>
          </cell>
          <cell r="I66">
            <v>6507</v>
          </cell>
          <cell r="J66">
            <v>6584</v>
          </cell>
        </row>
        <row r="67">
          <cell r="A67" t="str">
            <v>05376</v>
          </cell>
          <cell r="B67">
            <v>11467</v>
          </cell>
          <cell r="C67">
            <v>11315</v>
          </cell>
          <cell r="D67">
            <v>11272</v>
          </cell>
          <cell r="E67">
            <v>11176</v>
          </cell>
          <cell r="F67">
            <v>11136</v>
          </cell>
          <cell r="G67">
            <v>11165</v>
          </cell>
          <cell r="H67">
            <v>11138</v>
          </cell>
          <cell r="I67">
            <v>11112</v>
          </cell>
          <cell r="J67">
            <v>11467</v>
          </cell>
        </row>
        <row r="68">
          <cell r="A68" t="str">
            <v>05380</v>
          </cell>
          <cell r="B68">
            <v>10803</v>
          </cell>
          <cell r="C68">
            <v>11038</v>
          </cell>
          <cell r="D68">
            <v>10785</v>
          </cell>
          <cell r="E68">
            <v>11057</v>
          </cell>
          <cell r="F68">
            <v>11069</v>
          </cell>
          <cell r="G68">
            <v>10949</v>
          </cell>
          <cell r="H68">
            <v>10972</v>
          </cell>
          <cell r="I68">
            <v>10765</v>
          </cell>
          <cell r="J68">
            <v>11069</v>
          </cell>
        </row>
        <row r="69">
          <cell r="A69" t="str">
            <v>05390</v>
          </cell>
          <cell r="B69">
            <v>4692</v>
          </cell>
          <cell r="C69">
            <v>4694</v>
          </cell>
          <cell r="D69">
            <v>4689</v>
          </cell>
          <cell r="E69">
            <v>4662</v>
          </cell>
          <cell r="F69">
            <v>4639</v>
          </cell>
          <cell r="G69">
            <v>4629</v>
          </cell>
          <cell r="H69">
            <v>4631</v>
          </cell>
          <cell r="I69">
            <v>4640</v>
          </cell>
          <cell r="J69">
            <v>4694</v>
          </cell>
        </row>
        <row r="70">
          <cell r="A70" t="str">
            <v>05400</v>
          </cell>
          <cell r="B70">
            <v>8664</v>
          </cell>
          <cell r="C70">
            <v>8683</v>
          </cell>
          <cell r="D70">
            <v>8658</v>
          </cell>
          <cell r="E70">
            <v>8706</v>
          </cell>
          <cell r="F70">
            <v>8766</v>
          </cell>
          <cell r="G70">
            <v>8762</v>
          </cell>
          <cell r="H70">
            <v>8859</v>
          </cell>
          <cell r="I70">
            <v>8855</v>
          </cell>
          <cell r="J70">
            <v>8859</v>
          </cell>
        </row>
        <row r="71">
          <cell r="A71" t="str">
            <v>05411</v>
          </cell>
          <cell r="B71">
            <v>7843</v>
          </cell>
          <cell r="C71">
            <v>7832</v>
          </cell>
          <cell r="D71">
            <v>7769</v>
          </cell>
          <cell r="E71">
            <v>7811</v>
          </cell>
          <cell r="F71">
            <v>7802</v>
          </cell>
          <cell r="G71">
            <v>7772</v>
          </cell>
          <cell r="H71">
            <v>7791</v>
          </cell>
          <cell r="I71">
            <v>7714</v>
          </cell>
          <cell r="J71">
            <v>7843</v>
          </cell>
        </row>
        <row r="72">
          <cell r="A72" t="str">
            <v>05425</v>
          </cell>
          <cell r="B72">
            <v>6316</v>
          </cell>
          <cell r="C72">
            <v>6445</v>
          </cell>
          <cell r="D72">
            <v>6324</v>
          </cell>
          <cell r="E72">
            <v>6420</v>
          </cell>
          <cell r="F72">
            <v>6414</v>
          </cell>
          <cell r="G72">
            <v>6420</v>
          </cell>
          <cell r="H72">
            <v>6484</v>
          </cell>
          <cell r="I72">
            <v>6465</v>
          </cell>
          <cell r="J72">
            <v>6484</v>
          </cell>
        </row>
        <row r="73">
          <cell r="A73" t="str">
            <v>05440</v>
          </cell>
          <cell r="B73">
            <v>17051</v>
          </cell>
          <cell r="C73">
            <v>17005</v>
          </cell>
          <cell r="D73">
            <v>16984</v>
          </cell>
          <cell r="E73">
            <v>16915</v>
          </cell>
          <cell r="F73">
            <v>16982</v>
          </cell>
          <cell r="G73">
            <v>16874</v>
          </cell>
          <cell r="H73">
            <v>17035</v>
          </cell>
          <cell r="I73">
            <v>16904</v>
          </cell>
          <cell r="J73">
            <v>17051</v>
          </cell>
        </row>
        <row r="74">
          <cell r="A74" t="str">
            <v>05467</v>
          </cell>
          <cell r="B74">
            <v>5104</v>
          </cell>
          <cell r="C74">
            <v>5071</v>
          </cell>
          <cell r="D74">
            <v>5025</v>
          </cell>
          <cell r="E74">
            <v>4969</v>
          </cell>
          <cell r="F74">
            <v>4989</v>
          </cell>
          <cell r="G74">
            <v>4941</v>
          </cell>
          <cell r="H74">
            <v>4966</v>
          </cell>
          <cell r="I74">
            <v>4928</v>
          </cell>
          <cell r="J74">
            <v>5104</v>
          </cell>
        </row>
        <row r="75">
          <cell r="A75" t="str">
            <v>05475</v>
          </cell>
          <cell r="B75">
            <v>3437</v>
          </cell>
          <cell r="C75">
            <v>3431</v>
          </cell>
          <cell r="D75">
            <v>3415</v>
          </cell>
          <cell r="E75">
            <v>3440</v>
          </cell>
          <cell r="F75">
            <v>3462</v>
          </cell>
          <cell r="G75">
            <v>3486</v>
          </cell>
          <cell r="H75">
            <v>3516</v>
          </cell>
          <cell r="I75">
            <v>3500</v>
          </cell>
          <cell r="J75">
            <v>3516</v>
          </cell>
        </row>
        <row r="76">
          <cell r="A76" t="str">
            <v>05480</v>
          </cell>
          <cell r="B76">
            <v>15628</v>
          </cell>
          <cell r="C76">
            <v>15749</v>
          </cell>
          <cell r="D76">
            <v>15849</v>
          </cell>
          <cell r="E76">
            <v>16116</v>
          </cell>
          <cell r="F76">
            <v>16219</v>
          </cell>
          <cell r="G76">
            <v>16409</v>
          </cell>
          <cell r="H76">
            <v>16532</v>
          </cell>
          <cell r="I76">
            <v>16367</v>
          </cell>
          <cell r="J76">
            <v>16532</v>
          </cell>
        </row>
        <row r="77">
          <cell r="A77" t="str">
            <v>05483</v>
          </cell>
          <cell r="B77">
            <v>10022</v>
          </cell>
          <cell r="C77">
            <v>10010</v>
          </cell>
          <cell r="D77">
            <v>10052</v>
          </cell>
          <cell r="E77">
            <v>10066</v>
          </cell>
          <cell r="F77">
            <v>10009</v>
          </cell>
          <cell r="G77">
            <v>10006</v>
          </cell>
          <cell r="H77">
            <v>9976</v>
          </cell>
          <cell r="I77">
            <v>9853</v>
          </cell>
          <cell r="J77">
            <v>10066</v>
          </cell>
        </row>
        <row r="78">
          <cell r="A78" t="str">
            <v>05490</v>
          </cell>
          <cell r="B78">
            <v>45268</v>
          </cell>
          <cell r="C78">
            <v>45287</v>
          </cell>
          <cell r="D78">
            <v>45180</v>
          </cell>
          <cell r="E78">
            <v>45694</v>
          </cell>
          <cell r="F78">
            <v>45749</v>
          </cell>
          <cell r="G78">
            <v>45673</v>
          </cell>
          <cell r="H78">
            <v>45673</v>
          </cell>
          <cell r="I78">
            <v>45149</v>
          </cell>
          <cell r="J78">
            <v>45749</v>
          </cell>
        </row>
        <row r="79">
          <cell r="A79" t="str">
            <v>05495</v>
          </cell>
          <cell r="B79">
            <v>21275</v>
          </cell>
          <cell r="C79">
            <v>21582</v>
          </cell>
          <cell r="D79">
            <v>21669</v>
          </cell>
          <cell r="E79">
            <v>21710</v>
          </cell>
          <cell r="F79">
            <v>21892</v>
          </cell>
          <cell r="G79">
            <v>21941</v>
          </cell>
          <cell r="H79">
            <v>21979</v>
          </cell>
          <cell r="I79">
            <v>21937</v>
          </cell>
          <cell r="J79">
            <v>21979</v>
          </cell>
        </row>
        <row r="80">
          <cell r="A80" t="str">
            <v>05501</v>
          </cell>
          <cell r="B80">
            <v>2125</v>
          </cell>
          <cell r="C80">
            <v>2136</v>
          </cell>
          <cell r="D80">
            <v>2091</v>
          </cell>
          <cell r="E80">
            <v>2116</v>
          </cell>
          <cell r="F80">
            <v>2082</v>
          </cell>
          <cell r="G80">
            <v>2073</v>
          </cell>
          <cell r="H80">
            <v>2056</v>
          </cell>
          <cell r="I80">
            <v>2034</v>
          </cell>
          <cell r="J80">
            <v>2136</v>
          </cell>
        </row>
        <row r="81">
          <cell r="A81" t="str">
            <v>05541</v>
          </cell>
          <cell r="B81">
            <v>11789</v>
          </cell>
          <cell r="C81">
            <v>11733</v>
          </cell>
          <cell r="D81">
            <v>11706</v>
          </cell>
          <cell r="E81">
            <v>11738</v>
          </cell>
          <cell r="F81">
            <v>11712</v>
          </cell>
          <cell r="G81">
            <v>11730</v>
          </cell>
          <cell r="H81">
            <v>11724</v>
          </cell>
          <cell r="I81">
            <v>11608</v>
          </cell>
          <cell r="J81">
            <v>11789</v>
          </cell>
        </row>
        <row r="82">
          <cell r="A82" t="str">
            <v>05543</v>
          </cell>
          <cell r="B82">
            <v>6940</v>
          </cell>
          <cell r="C82">
            <v>6936</v>
          </cell>
          <cell r="D82">
            <v>6952</v>
          </cell>
          <cell r="E82">
            <v>6953</v>
          </cell>
          <cell r="F82">
            <v>6915</v>
          </cell>
          <cell r="G82">
            <v>6881</v>
          </cell>
          <cell r="H82">
            <v>6837</v>
          </cell>
          <cell r="I82">
            <v>6782</v>
          </cell>
          <cell r="J82">
            <v>6953</v>
          </cell>
        </row>
        <row r="83">
          <cell r="A83" t="str">
            <v>05576</v>
          </cell>
          <cell r="B83">
            <v>6140</v>
          </cell>
          <cell r="C83">
            <v>6137</v>
          </cell>
          <cell r="D83">
            <v>6147</v>
          </cell>
          <cell r="E83">
            <v>6156</v>
          </cell>
          <cell r="F83">
            <v>6174</v>
          </cell>
          <cell r="G83">
            <v>6160</v>
          </cell>
          <cell r="H83">
            <v>6172</v>
          </cell>
          <cell r="I83">
            <v>6136</v>
          </cell>
          <cell r="J83">
            <v>6174</v>
          </cell>
        </row>
        <row r="84">
          <cell r="A84" t="str">
            <v>05579</v>
          </cell>
          <cell r="B84">
            <v>25127</v>
          </cell>
          <cell r="C84">
            <v>25114</v>
          </cell>
          <cell r="D84">
            <v>24906</v>
          </cell>
          <cell r="E84">
            <v>25408</v>
          </cell>
          <cell r="F84">
            <v>25292</v>
          </cell>
          <cell r="G84">
            <v>25375</v>
          </cell>
          <cell r="H84">
            <v>25501</v>
          </cell>
          <cell r="I84">
            <v>25449</v>
          </cell>
          <cell r="J84">
            <v>25501</v>
          </cell>
        </row>
        <row r="85">
          <cell r="A85" t="str">
            <v>05585</v>
          </cell>
          <cell r="B85">
            <v>8218</v>
          </cell>
          <cell r="C85">
            <v>8201</v>
          </cell>
          <cell r="D85">
            <v>8226</v>
          </cell>
          <cell r="E85">
            <v>8387</v>
          </cell>
          <cell r="F85">
            <v>8342</v>
          </cell>
          <cell r="G85">
            <v>8395</v>
          </cell>
          <cell r="H85">
            <v>8458</v>
          </cell>
          <cell r="I85">
            <v>8300</v>
          </cell>
          <cell r="J85">
            <v>8458</v>
          </cell>
        </row>
        <row r="86">
          <cell r="A86" t="str">
            <v>05591</v>
          </cell>
          <cell r="B86">
            <v>9598</v>
          </cell>
          <cell r="C86">
            <v>9646</v>
          </cell>
          <cell r="D86">
            <v>9652</v>
          </cell>
          <cell r="E86">
            <v>9873</v>
          </cell>
          <cell r="F86">
            <v>9777</v>
          </cell>
          <cell r="G86">
            <v>9798</v>
          </cell>
          <cell r="H86">
            <v>9809</v>
          </cell>
          <cell r="I86">
            <v>9624</v>
          </cell>
          <cell r="J86">
            <v>9873</v>
          </cell>
        </row>
        <row r="87">
          <cell r="A87" t="str">
            <v>05604</v>
          </cell>
          <cell r="B87">
            <v>16913</v>
          </cell>
          <cell r="C87">
            <v>17089</v>
          </cell>
          <cell r="D87">
            <v>17131</v>
          </cell>
          <cell r="E87">
            <v>17198</v>
          </cell>
          <cell r="F87">
            <v>17389</v>
          </cell>
          <cell r="G87">
            <v>17332</v>
          </cell>
          <cell r="H87">
            <v>17398</v>
          </cell>
          <cell r="I87">
            <v>17324</v>
          </cell>
          <cell r="J87">
            <v>17398</v>
          </cell>
        </row>
        <row r="88">
          <cell r="A88" t="str">
            <v>05607</v>
          </cell>
          <cell r="B88">
            <v>4021</v>
          </cell>
          <cell r="C88">
            <v>4004</v>
          </cell>
          <cell r="D88">
            <v>3979</v>
          </cell>
          <cell r="E88">
            <v>4106</v>
          </cell>
          <cell r="F88">
            <v>4138</v>
          </cell>
          <cell r="G88">
            <v>4152</v>
          </cell>
          <cell r="H88">
            <v>4147</v>
          </cell>
          <cell r="I88">
            <v>4110</v>
          </cell>
          <cell r="J88">
            <v>4152</v>
          </cell>
        </row>
        <row r="89">
          <cell r="A89" t="str">
            <v>05615</v>
          </cell>
          <cell r="B89">
            <v>18906</v>
          </cell>
          <cell r="C89">
            <v>18839</v>
          </cell>
          <cell r="D89">
            <v>19135</v>
          </cell>
          <cell r="E89">
            <v>19181</v>
          </cell>
          <cell r="F89">
            <v>19263</v>
          </cell>
          <cell r="G89">
            <v>19297</v>
          </cell>
          <cell r="H89">
            <v>19211</v>
          </cell>
          <cell r="I89">
            <v>18941</v>
          </cell>
          <cell r="J89">
            <v>19297</v>
          </cell>
        </row>
        <row r="90">
          <cell r="A90" t="str">
            <v>05628</v>
          </cell>
          <cell r="B90">
            <v>7767</v>
          </cell>
          <cell r="C90">
            <v>7763</v>
          </cell>
          <cell r="D90">
            <v>7673</v>
          </cell>
          <cell r="E90">
            <v>7676</v>
          </cell>
          <cell r="F90">
            <v>7640</v>
          </cell>
          <cell r="G90">
            <v>7618</v>
          </cell>
          <cell r="H90">
            <v>7633</v>
          </cell>
          <cell r="I90">
            <v>7567</v>
          </cell>
          <cell r="J90">
            <v>7767</v>
          </cell>
        </row>
        <row r="91">
          <cell r="A91" t="str">
            <v>05631</v>
          </cell>
          <cell r="B91">
            <v>4759</v>
          </cell>
          <cell r="C91">
            <v>4765</v>
          </cell>
          <cell r="D91">
            <v>4730</v>
          </cell>
          <cell r="E91">
            <v>5024</v>
          </cell>
          <cell r="F91">
            <v>5029</v>
          </cell>
          <cell r="G91">
            <v>5038</v>
          </cell>
          <cell r="H91">
            <v>5091</v>
          </cell>
          <cell r="I91">
            <v>5034</v>
          </cell>
          <cell r="J91">
            <v>5091</v>
          </cell>
        </row>
        <row r="92">
          <cell r="A92" t="str">
            <v>05642</v>
          </cell>
          <cell r="B92">
            <v>14139</v>
          </cell>
          <cell r="C92">
            <v>14097</v>
          </cell>
          <cell r="D92">
            <v>14058</v>
          </cell>
          <cell r="E92">
            <v>14110</v>
          </cell>
          <cell r="F92">
            <v>14092</v>
          </cell>
          <cell r="G92">
            <v>14093</v>
          </cell>
          <cell r="H92">
            <v>14069</v>
          </cell>
          <cell r="I92">
            <v>13965</v>
          </cell>
          <cell r="J92">
            <v>14139</v>
          </cell>
        </row>
        <row r="93">
          <cell r="A93" t="str">
            <v>05647</v>
          </cell>
          <cell r="B93">
            <v>4943</v>
          </cell>
          <cell r="C93">
            <v>4937</v>
          </cell>
          <cell r="D93">
            <v>4854</v>
          </cell>
          <cell r="E93">
            <v>4832</v>
          </cell>
          <cell r="F93">
            <v>4786</v>
          </cell>
          <cell r="G93">
            <v>4758</v>
          </cell>
          <cell r="H93">
            <v>4773</v>
          </cell>
          <cell r="I93">
            <v>4806</v>
          </cell>
          <cell r="J93">
            <v>4943</v>
          </cell>
        </row>
        <row r="94">
          <cell r="A94" t="str">
            <v>05649</v>
          </cell>
          <cell r="B94">
            <v>9493</v>
          </cell>
          <cell r="C94">
            <v>9480</v>
          </cell>
          <cell r="D94">
            <v>9571</v>
          </cell>
          <cell r="E94">
            <v>9609</v>
          </cell>
          <cell r="F94">
            <v>9648</v>
          </cell>
          <cell r="G94">
            <v>9711</v>
          </cell>
          <cell r="H94">
            <v>9790</v>
          </cell>
          <cell r="I94">
            <v>9775</v>
          </cell>
          <cell r="J94">
            <v>9790</v>
          </cell>
        </row>
        <row r="95">
          <cell r="A95" t="str">
            <v>05652</v>
          </cell>
          <cell r="B95">
            <v>4995</v>
          </cell>
          <cell r="C95">
            <v>5019</v>
          </cell>
          <cell r="D95">
            <v>5007</v>
          </cell>
          <cell r="E95">
            <v>5078</v>
          </cell>
          <cell r="F95">
            <v>5072</v>
          </cell>
          <cell r="G95">
            <v>5080</v>
          </cell>
          <cell r="H95">
            <v>5075</v>
          </cell>
          <cell r="I95">
            <v>5033</v>
          </cell>
          <cell r="J95">
            <v>5080</v>
          </cell>
        </row>
        <row r="96">
          <cell r="A96" t="str">
            <v>05656</v>
          </cell>
          <cell r="B96">
            <v>6531</v>
          </cell>
          <cell r="C96">
            <v>6537</v>
          </cell>
          <cell r="D96">
            <v>6550</v>
          </cell>
          <cell r="E96">
            <v>6492</v>
          </cell>
          <cell r="F96">
            <v>6463</v>
          </cell>
          <cell r="G96">
            <v>6453</v>
          </cell>
          <cell r="H96">
            <v>6429</v>
          </cell>
          <cell r="I96">
            <v>6397</v>
          </cell>
          <cell r="J96">
            <v>6550</v>
          </cell>
        </row>
        <row r="97">
          <cell r="A97" t="str">
            <v>05658</v>
          </cell>
          <cell r="B97">
            <v>2175</v>
          </cell>
          <cell r="C97">
            <v>2168</v>
          </cell>
          <cell r="D97">
            <v>2118</v>
          </cell>
          <cell r="E97">
            <v>2128</v>
          </cell>
          <cell r="F97">
            <v>2113</v>
          </cell>
          <cell r="G97">
            <v>2104</v>
          </cell>
          <cell r="H97">
            <v>2157</v>
          </cell>
          <cell r="I97">
            <v>2131</v>
          </cell>
          <cell r="J97">
            <v>2175</v>
          </cell>
        </row>
        <row r="98">
          <cell r="A98" t="str">
            <v>05659</v>
          </cell>
          <cell r="B98">
            <v>19582</v>
          </cell>
          <cell r="C98">
            <v>19736</v>
          </cell>
          <cell r="D98">
            <v>19632</v>
          </cell>
          <cell r="E98">
            <v>19879</v>
          </cell>
          <cell r="F98">
            <v>19963</v>
          </cell>
          <cell r="G98">
            <v>20091</v>
          </cell>
          <cell r="H98">
            <v>20092</v>
          </cell>
          <cell r="I98">
            <v>19953</v>
          </cell>
          <cell r="J98">
            <v>20092</v>
          </cell>
        </row>
        <row r="99">
          <cell r="A99" t="str">
            <v>05660</v>
          </cell>
          <cell r="B99">
            <v>9327</v>
          </cell>
          <cell r="C99">
            <v>9310</v>
          </cell>
          <cell r="D99">
            <v>9243</v>
          </cell>
          <cell r="E99">
            <v>9428</v>
          </cell>
          <cell r="F99">
            <v>9430</v>
          </cell>
          <cell r="G99">
            <v>9458</v>
          </cell>
          <cell r="H99">
            <v>9539</v>
          </cell>
          <cell r="I99">
            <v>9423</v>
          </cell>
          <cell r="J99">
            <v>9539</v>
          </cell>
        </row>
        <row r="100">
          <cell r="A100" t="str">
            <v>05664</v>
          </cell>
          <cell r="B100">
            <v>9284</v>
          </cell>
          <cell r="C100">
            <v>9313</v>
          </cell>
          <cell r="D100">
            <v>9292</v>
          </cell>
          <cell r="E100">
            <v>9501</v>
          </cell>
          <cell r="F100">
            <v>9460</v>
          </cell>
          <cell r="G100">
            <v>9472</v>
          </cell>
          <cell r="H100">
            <v>9528</v>
          </cell>
          <cell r="I100">
            <v>9405</v>
          </cell>
          <cell r="J100">
            <v>9528</v>
          </cell>
        </row>
        <row r="101">
          <cell r="A101" t="str">
            <v>05665</v>
          </cell>
          <cell r="B101">
            <v>30184</v>
          </cell>
          <cell r="C101">
            <v>30226</v>
          </cell>
          <cell r="D101">
            <v>30174</v>
          </cell>
          <cell r="E101">
            <v>30427</v>
          </cell>
          <cell r="F101">
            <v>30429</v>
          </cell>
          <cell r="G101">
            <v>30453</v>
          </cell>
          <cell r="H101">
            <v>30520</v>
          </cell>
          <cell r="I101">
            <v>30353</v>
          </cell>
          <cell r="J101">
            <v>30520</v>
          </cell>
        </row>
        <row r="102">
          <cell r="A102" t="str">
            <v>05667</v>
          </cell>
          <cell r="B102">
            <v>9376</v>
          </cell>
          <cell r="C102">
            <v>9425</v>
          </cell>
          <cell r="D102">
            <v>9396</v>
          </cell>
          <cell r="E102">
            <v>9489</v>
          </cell>
          <cell r="F102">
            <v>9418</v>
          </cell>
          <cell r="G102">
            <v>9479</v>
          </cell>
          <cell r="H102">
            <v>9482</v>
          </cell>
          <cell r="I102">
            <v>9423</v>
          </cell>
          <cell r="J102">
            <v>9489</v>
          </cell>
        </row>
        <row r="103">
          <cell r="A103" t="str">
            <v>05670</v>
          </cell>
          <cell r="B103">
            <v>13365</v>
          </cell>
          <cell r="C103">
            <v>13343</v>
          </cell>
          <cell r="D103">
            <v>13358</v>
          </cell>
          <cell r="E103">
            <v>13494</v>
          </cell>
          <cell r="F103">
            <v>13447</v>
          </cell>
          <cell r="G103">
            <v>13441</v>
          </cell>
          <cell r="H103">
            <v>13554</v>
          </cell>
          <cell r="I103">
            <v>13503</v>
          </cell>
          <cell r="J103">
            <v>13554</v>
          </cell>
        </row>
        <row r="104">
          <cell r="A104" t="str">
            <v>05674</v>
          </cell>
          <cell r="B104">
            <v>14713</v>
          </cell>
          <cell r="C104">
            <v>14722</v>
          </cell>
          <cell r="D104">
            <v>14622</v>
          </cell>
          <cell r="E104">
            <v>14713</v>
          </cell>
          <cell r="F104">
            <v>14647</v>
          </cell>
          <cell r="G104">
            <v>14643</v>
          </cell>
          <cell r="H104">
            <v>14589</v>
          </cell>
          <cell r="I104">
            <v>14568</v>
          </cell>
          <cell r="J104">
            <v>14722</v>
          </cell>
        </row>
        <row r="105">
          <cell r="A105" t="str">
            <v>05679</v>
          </cell>
          <cell r="B105">
            <v>14238</v>
          </cell>
          <cell r="C105">
            <v>14258</v>
          </cell>
          <cell r="D105">
            <v>14215</v>
          </cell>
          <cell r="E105">
            <v>14351</v>
          </cell>
          <cell r="F105">
            <v>14358</v>
          </cell>
          <cell r="G105">
            <v>14303</v>
          </cell>
          <cell r="H105">
            <v>14353</v>
          </cell>
          <cell r="I105">
            <v>14327</v>
          </cell>
          <cell r="J105">
            <v>14358</v>
          </cell>
        </row>
        <row r="106">
          <cell r="A106" t="str">
            <v>05686</v>
          </cell>
          <cell r="B106">
            <v>16105</v>
          </cell>
          <cell r="C106">
            <v>16391</v>
          </cell>
          <cell r="D106">
            <v>16162</v>
          </cell>
          <cell r="E106">
            <v>16342</v>
          </cell>
          <cell r="F106">
            <v>16275</v>
          </cell>
          <cell r="G106">
            <v>16326</v>
          </cell>
          <cell r="H106">
            <v>16365</v>
          </cell>
          <cell r="I106">
            <v>16225</v>
          </cell>
          <cell r="J106">
            <v>16391</v>
          </cell>
        </row>
        <row r="107">
          <cell r="A107" t="str">
            <v>05690</v>
          </cell>
          <cell r="B107">
            <v>7213</v>
          </cell>
          <cell r="C107">
            <v>7311</v>
          </cell>
          <cell r="D107">
            <v>7196</v>
          </cell>
          <cell r="E107">
            <v>7214</v>
          </cell>
          <cell r="F107">
            <v>7188</v>
          </cell>
          <cell r="G107">
            <v>7185</v>
          </cell>
          <cell r="H107">
            <v>7168</v>
          </cell>
          <cell r="I107">
            <v>7123</v>
          </cell>
          <cell r="J107">
            <v>7311</v>
          </cell>
        </row>
        <row r="108">
          <cell r="A108" t="str">
            <v>05697</v>
          </cell>
          <cell r="B108">
            <v>15178</v>
          </cell>
          <cell r="C108">
            <v>15265</v>
          </cell>
          <cell r="D108">
            <v>15339</v>
          </cell>
          <cell r="E108">
            <v>15449</v>
          </cell>
          <cell r="F108">
            <v>15455</v>
          </cell>
          <cell r="G108">
            <v>15445</v>
          </cell>
          <cell r="H108">
            <v>15486</v>
          </cell>
          <cell r="I108">
            <v>15406</v>
          </cell>
          <cell r="J108">
            <v>15486</v>
          </cell>
        </row>
        <row r="109">
          <cell r="A109" t="str">
            <v>05736</v>
          </cell>
          <cell r="B109">
            <v>22241</v>
          </cell>
          <cell r="C109">
            <v>22470</v>
          </cell>
          <cell r="D109">
            <v>22389</v>
          </cell>
          <cell r="E109">
            <v>22523</v>
          </cell>
          <cell r="F109">
            <v>22773</v>
          </cell>
          <cell r="G109">
            <v>22748</v>
          </cell>
          <cell r="H109">
            <v>22994</v>
          </cell>
          <cell r="I109">
            <v>22844</v>
          </cell>
          <cell r="J109">
            <v>22994</v>
          </cell>
        </row>
        <row r="110">
          <cell r="A110" t="str">
            <v>05756</v>
          </cell>
          <cell r="B110">
            <v>25956</v>
          </cell>
          <cell r="C110">
            <v>26066</v>
          </cell>
          <cell r="D110">
            <v>25946</v>
          </cell>
          <cell r="E110">
            <v>26198</v>
          </cell>
          <cell r="F110">
            <v>26055</v>
          </cell>
          <cell r="G110">
            <v>26255</v>
          </cell>
          <cell r="H110">
            <v>26354</v>
          </cell>
          <cell r="I110">
            <v>26101</v>
          </cell>
          <cell r="J110">
            <v>26354</v>
          </cell>
        </row>
        <row r="111">
          <cell r="A111" t="str">
            <v>05761</v>
          </cell>
          <cell r="B111">
            <v>8490</v>
          </cell>
          <cell r="C111">
            <v>8504</v>
          </cell>
          <cell r="D111">
            <v>8429</v>
          </cell>
          <cell r="E111">
            <v>8445</v>
          </cell>
          <cell r="F111">
            <v>8481</v>
          </cell>
          <cell r="G111">
            <v>8468</v>
          </cell>
          <cell r="H111">
            <v>8459</v>
          </cell>
          <cell r="I111">
            <v>8321</v>
          </cell>
          <cell r="J111">
            <v>8504</v>
          </cell>
        </row>
        <row r="112">
          <cell r="A112" t="str">
            <v>05789</v>
          </cell>
          <cell r="B112">
            <v>9747</v>
          </cell>
          <cell r="C112">
            <v>9786</v>
          </cell>
          <cell r="D112">
            <v>9765</v>
          </cell>
          <cell r="E112">
            <v>9735</v>
          </cell>
          <cell r="F112">
            <v>9750</v>
          </cell>
          <cell r="G112">
            <v>9725</v>
          </cell>
          <cell r="H112">
            <v>9743</v>
          </cell>
          <cell r="I112">
            <v>9688</v>
          </cell>
          <cell r="J112">
            <v>9786</v>
          </cell>
        </row>
        <row r="113">
          <cell r="A113" t="str">
            <v>05790</v>
          </cell>
          <cell r="B113">
            <v>31230</v>
          </cell>
          <cell r="C113">
            <v>31553</v>
          </cell>
          <cell r="D113">
            <v>31429</v>
          </cell>
          <cell r="E113">
            <v>31571</v>
          </cell>
          <cell r="F113">
            <v>31643</v>
          </cell>
          <cell r="G113">
            <v>31662</v>
          </cell>
          <cell r="H113">
            <v>31623</v>
          </cell>
          <cell r="I113">
            <v>31476</v>
          </cell>
          <cell r="J113">
            <v>31662</v>
          </cell>
        </row>
        <row r="114">
          <cell r="A114" t="str">
            <v>05792</v>
          </cell>
          <cell r="B114">
            <v>3793</v>
          </cell>
          <cell r="C114">
            <v>3769</v>
          </cell>
          <cell r="D114">
            <v>3735</v>
          </cell>
          <cell r="E114">
            <v>3821</v>
          </cell>
          <cell r="F114">
            <v>3786</v>
          </cell>
          <cell r="G114">
            <v>3797</v>
          </cell>
          <cell r="H114">
            <v>3811</v>
          </cell>
          <cell r="I114">
            <v>3773</v>
          </cell>
          <cell r="J114">
            <v>3821</v>
          </cell>
        </row>
        <row r="115">
          <cell r="A115" t="str">
            <v>05809</v>
          </cell>
          <cell r="B115">
            <v>4308</v>
          </cell>
          <cell r="C115">
            <v>4307</v>
          </cell>
          <cell r="D115">
            <v>4236</v>
          </cell>
          <cell r="E115">
            <v>4294</v>
          </cell>
          <cell r="F115">
            <v>4287</v>
          </cell>
          <cell r="G115">
            <v>4301</v>
          </cell>
          <cell r="H115">
            <v>4363</v>
          </cell>
          <cell r="I115">
            <v>4327</v>
          </cell>
          <cell r="J115">
            <v>4363</v>
          </cell>
        </row>
        <row r="116">
          <cell r="A116" t="str">
            <v>05819</v>
          </cell>
          <cell r="B116">
            <v>4453</v>
          </cell>
          <cell r="C116">
            <v>4458</v>
          </cell>
          <cell r="D116">
            <v>4434</v>
          </cell>
          <cell r="E116">
            <v>4393</v>
          </cell>
          <cell r="F116">
            <v>4360</v>
          </cell>
          <cell r="G116">
            <v>4321</v>
          </cell>
          <cell r="H116">
            <v>4304</v>
          </cell>
          <cell r="I116">
            <v>4330</v>
          </cell>
          <cell r="J116">
            <v>4458</v>
          </cell>
        </row>
        <row r="117">
          <cell r="A117" t="str">
            <v>05837</v>
          </cell>
          <cell r="B117">
            <v>88355</v>
          </cell>
          <cell r="C117">
            <v>88871</v>
          </cell>
          <cell r="D117">
            <v>88731</v>
          </cell>
          <cell r="E117">
            <v>88746</v>
          </cell>
          <cell r="F117">
            <v>90494</v>
          </cell>
          <cell r="G117">
            <v>91299</v>
          </cell>
          <cell r="H117">
            <v>91246</v>
          </cell>
          <cell r="I117">
            <v>90396</v>
          </cell>
          <cell r="J117">
            <v>91299</v>
          </cell>
        </row>
        <row r="118">
          <cell r="A118" t="str">
            <v>05842</v>
          </cell>
          <cell r="B118">
            <v>5950</v>
          </cell>
          <cell r="C118">
            <v>6021</v>
          </cell>
          <cell r="D118">
            <v>6023</v>
          </cell>
          <cell r="E118">
            <v>6030</v>
          </cell>
          <cell r="F118">
            <v>6019</v>
          </cell>
          <cell r="G118">
            <v>6017</v>
          </cell>
          <cell r="H118">
            <v>5974</v>
          </cell>
          <cell r="I118">
            <v>5959</v>
          </cell>
          <cell r="J118">
            <v>6030</v>
          </cell>
        </row>
        <row r="119">
          <cell r="A119" t="str">
            <v>05847</v>
          </cell>
          <cell r="B119">
            <v>25418</v>
          </cell>
          <cell r="C119">
            <v>25433</v>
          </cell>
          <cell r="D119">
            <v>25264</v>
          </cell>
          <cell r="E119">
            <v>25456</v>
          </cell>
          <cell r="F119">
            <v>25513</v>
          </cell>
          <cell r="G119">
            <v>25583</v>
          </cell>
          <cell r="H119">
            <v>25639</v>
          </cell>
          <cell r="I119">
            <v>25584</v>
          </cell>
          <cell r="J119">
            <v>25639</v>
          </cell>
        </row>
        <row r="120">
          <cell r="A120" t="str">
            <v>05854</v>
          </cell>
          <cell r="B120">
            <v>13831</v>
          </cell>
          <cell r="C120">
            <v>13948</v>
          </cell>
          <cell r="D120">
            <v>13892</v>
          </cell>
          <cell r="E120">
            <v>13881</v>
          </cell>
          <cell r="F120">
            <v>13840</v>
          </cell>
          <cell r="G120">
            <v>13746</v>
          </cell>
          <cell r="H120">
            <v>13735</v>
          </cell>
          <cell r="I120">
            <v>13794</v>
          </cell>
          <cell r="J120">
            <v>13948</v>
          </cell>
        </row>
        <row r="121">
          <cell r="A121" t="str">
            <v>05856</v>
          </cell>
          <cell r="B121">
            <v>3880</v>
          </cell>
          <cell r="C121">
            <v>3863</v>
          </cell>
          <cell r="D121">
            <v>3827</v>
          </cell>
          <cell r="E121">
            <v>3872</v>
          </cell>
          <cell r="F121">
            <v>3851</v>
          </cell>
          <cell r="G121">
            <v>3865</v>
          </cell>
          <cell r="H121">
            <v>3865</v>
          </cell>
          <cell r="I121">
            <v>3835</v>
          </cell>
          <cell r="J121">
            <v>3880</v>
          </cell>
        </row>
        <row r="122">
          <cell r="A122" t="str">
            <v>05858</v>
          </cell>
          <cell r="B122">
            <v>9888</v>
          </cell>
          <cell r="C122">
            <v>9908</v>
          </cell>
          <cell r="D122">
            <v>9917</v>
          </cell>
          <cell r="E122">
            <v>10030</v>
          </cell>
          <cell r="F122">
            <v>10046</v>
          </cell>
          <cell r="G122">
            <v>10057</v>
          </cell>
          <cell r="H122">
            <v>10140</v>
          </cell>
          <cell r="I122">
            <v>10110</v>
          </cell>
          <cell r="J122">
            <v>10140</v>
          </cell>
        </row>
        <row r="123">
          <cell r="A123" t="str">
            <v>05861</v>
          </cell>
          <cell r="B123">
            <v>6951</v>
          </cell>
          <cell r="C123">
            <v>6918</v>
          </cell>
          <cell r="D123">
            <v>6866</v>
          </cell>
          <cell r="E123">
            <v>7039</v>
          </cell>
          <cell r="F123">
            <v>7043</v>
          </cell>
          <cell r="G123">
            <v>7046</v>
          </cell>
          <cell r="H123">
            <v>7098</v>
          </cell>
          <cell r="I123">
            <v>7014</v>
          </cell>
          <cell r="J123">
            <v>7098</v>
          </cell>
        </row>
        <row r="124">
          <cell r="A124" t="str">
            <v>05873</v>
          </cell>
          <cell r="B124">
            <v>6931</v>
          </cell>
          <cell r="C124">
            <v>6958</v>
          </cell>
          <cell r="D124">
            <v>6970</v>
          </cell>
          <cell r="E124">
            <v>6995</v>
          </cell>
          <cell r="F124">
            <v>6983</v>
          </cell>
          <cell r="G124">
            <v>6991</v>
          </cell>
          <cell r="H124">
            <v>7017</v>
          </cell>
          <cell r="I124">
            <v>6988</v>
          </cell>
          <cell r="J124">
            <v>7017</v>
          </cell>
        </row>
        <row r="125">
          <cell r="A125" t="str">
            <v>05885</v>
          </cell>
          <cell r="B125">
            <v>5285</v>
          </cell>
          <cell r="C125">
            <v>5295</v>
          </cell>
          <cell r="D125">
            <v>5293</v>
          </cell>
          <cell r="E125">
            <v>5273</v>
          </cell>
          <cell r="F125">
            <v>5259</v>
          </cell>
          <cell r="G125">
            <v>5281</v>
          </cell>
          <cell r="H125">
            <v>4821</v>
          </cell>
          <cell r="I125">
            <v>5255</v>
          </cell>
          <cell r="J125">
            <v>5295</v>
          </cell>
        </row>
        <row r="126">
          <cell r="A126" t="str">
            <v>05887</v>
          </cell>
          <cell r="B126">
            <v>30545</v>
          </cell>
          <cell r="C126">
            <v>30654</v>
          </cell>
          <cell r="D126">
            <v>30562</v>
          </cell>
          <cell r="E126">
            <v>30998</v>
          </cell>
          <cell r="F126">
            <v>30915</v>
          </cell>
          <cell r="G126">
            <v>30941</v>
          </cell>
          <cell r="H126">
            <v>30993</v>
          </cell>
          <cell r="I126">
            <v>30775</v>
          </cell>
          <cell r="J126">
            <v>30998</v>
          </cell>
        </row>
        <row r="127">
          <cell r="A127" t="str">
            <v>05890</v>
          </cell>
          <cell r="B127">
            <v>15656</v>
          </cell>
          <cell r="C127">
            <v>15641</v>
          </cell>
          <cell r="D127">
            <v>15511</v>
          </cell>
          <cell r="E127">
            <v>15512</v>
          </cell>
          <cell r="F127">
            <v>15491</v>
          </cell>
          <cell r="G127">
            <v>15473</v>
          </cell>
          <cell r="H127">
            <v>15537</v>
          </cell>
          <cell r="I127">
            <v>15420</v>
          </cell>
          <cell r="J127">
            <v>15656</v>
          </cell>
        </row>
        <row r="128">
          <cell r="A128" t="str">
            <v>05893</v>
          </cell>
          <cell r="B128">
            <v>10817</v>
          </cell>
          <cell r="C128">
            <v>10967</v>
          </cell>
          <cell r="D128">
            <v>10955</v>
          </cell>
          <cell r="E128">
            <v>10952</v>
          </cell>
          <cell r="F128">
            <v>10963</v>
          </cell>
          <cell r="G128">
            <v>11032</v>
          </cell>
          <cell r="H128">
            <v>11092</v>
          </cell>
          <cell r="I128">
            <v>10982</v>
          </cell>
          <cell r="J128">
            <v>11092</v>
          </cell>
        </row>
        <row r="129">
          <cell r="A129" t="str">
            <v>05895</v>
          </cell>
          <cell r="B129">
            <v>21323</v>
          </cell>
          <cell r="C129">
            <v>21501</v>
          </cell>
          <cell r="D129">
            <v>21383</v>
          </cell>
          <cell r="E129">
            <v>21472</v>
          </cell>
          <cell r="F129">
            <v>21693</v>
          </cell>
          <cell r="G129">
            <v>21658</v>
          </cell>
          <cell r="H129">
            <v>21732</v>
          </cell>
          <cell r="I129">
            <v>21600</v>
          </cell>
          <cell r="J129">
            <v>21732</v>
          </cell>
        </row>
        <row r="130">
          <cell r="A130" t="str">
            <v>08001</v>
          </cell>
          <cell r="B130">
            <v>616157</v>
          </cell>
          <cell r="C130">
            <v>616946</v>
          </cell>
          <cell r="D130">
            <v>626950</v>
          </cell>
          <cell r="E130">
            <v>598463</v>
          </cell>
          <cell r="F130">
            <v>603464</v>
          </cell>
          <cell r="G130">
            <v>627756</v>
          </cell>
          <cell r="H130">
            <v>634507</v>
          </cell>
          <cell r="I130">
            <v>625122</v>
          </cell>
          <cell r="J130">
            <v>634507</v>
          </cell>
        </row>
        <row r="131">
          <cell r="A131" t="str">
            <v>08078</v>
          </cell>
          <cell r="B131">
            <v>35087</v>
          </cell>
          <cell r="C131">
            <v>35141</v>
          </cell>
          <cell r="D131">
            <v>35164</v>
          </cell>
          <cell r="E131">
            <v>35397</v>
          </cell>
          <cell r="F131">
            <v>35239</v>
          </cell>
          <cell r="G131">
            <v>34981</v>
          </cell>
          <cell r="H131">
            <v>35141</v>
          </cell>
          <cell r="I131">
            <v>34810</v>
          </cell>
          <cell r="J131">
            <v>35397</v>
          </cell>
        </row>
        <row r="132">
          <cell r="A132" t="str">
            <v>08137</v>
          </cell>
          <cell r="B132">
            <v>22062</v>
          </cell>
          <cell r="C132">
            <v>22066</v>
          </cell>
          <cell r="D132">
            <v>22066</v>
          </cell>
          <cell r="E132">
            <v>22141</v>
          </cell>
          <cell r="F132">
            <v>22142</v>
          </cell>
          <cell r="G132">
            <v>22158</v>
          </cell>
          <cell r="H132">
            <v>22162</v>
          </cell>
          <cell r="I132">
            <v>21835</v>
          </cell>
          <cell r="J132">
            <v>22162</v>
          </cell>
        </row>
        <row r="133">
          <cell r="A133" t="str">
            <v>08141</v>
          </cell>
          <cell r="B133">
            <v>12949</v>
          </cell>
          <cell r="C133">
            <v>13021</v>
          </cell>
          <cell r="D133">
            <v>13075</v>
          </cell>
          <cell r="E133">
            <v>13075</v>
          </cell>
          <cell r="F133">
            <v>13093</v>
          </cell>
          <cell r="G133">
            <v>13123</v>
          </cell>
          <cell r="H133">
            <v>13247</v>
          </cell>
          <cell r="I133">
            <v>13079</v>
          </cell>
          <cell r="J133">
            <v>13247</v>
          </cell>
        </row>
        <row r="134">
          <cell r="A134" t="str">
            <v>08296</v>
          </cell>
          <cell r="B134">
            <v>22324</v>
          </cell>
          <cell r="C134">
            <v>22439</v>
          </cell>
          <cell r="D134">
            <v>22429</v>
          </cell>
          <cell r="E134">
            <v>22544</v>
          </cell>
          <cell r="F134">
            <v>22536</v>
          </cell>
          <cell r="G134">
            <v>22568</v>
          </cell>
          <cell r="H134">
            <v>22586</v>
          </cell>
          <cell r="I134">
            <v>22238</v>
          </cell>
          <cell r="J134">
            <v>22586</v>
          </cell>
        </row>
        <row r="135">
          <cell r="A135" t="str">
            <v>08372</v>
          </cell>
          <cell r="B135">
            <v>12388</v>
          </cell>
          <cell r="C135">
            <v>12402</v>
          </cell>
          <cell r="D135">
            <v>12445</v>
          </cell>
          <cell r="E135">
            <v>12420</v>
          </cell>
          <cell r="F135">
            <v>12428</v>
          </cell>
          <cell r="G135">
            <v>12467</v>
          </cell>
          <cell r="H135">
            <v>12501</v>
          </cell>
          <cell r="I135">
            <v>12421</v>
          </cell>
          <cell r="J135">
            <v>12501</v>
          </cell>
        </row>
        <row r="136">
          <cell r="A136" t="str">
            <v>08421</v>
          </cell>
          <cell r="B136">
            <v>20811</v>
          </cell>
          <cell r="C136">
            <v>20857</v>
          </cell>
          <cell r="D136">
            <v>20953</v>
          </cell>
          <cell r="E136">
            <v>21157</v>
          </cell>
          <cell r="F136">
            <v>21095</v>
          </cell>
          <cell r="G136">
            <v>21129</v>
          </cell>
          <cell r="H136">
            <v>21258</v>
          </cell>
          <cell r="I136">
            <v>21078</v>
          </cell>
          <cell r="J136">
            <v>21258</v>
          </cell>
        </row>
        <row r="137">
          <cell r="A137" t="str">
            <v>08433</v>
          </cell>
          <cell r="B137">
            <v>67869</v>
          </cell>
          <cell r="C137">
            <v>68102</v>
          </cell>
          <cell r="D137">
            <v>67631</v>
          </cell>
          <cell r="E137">
            <v>68912</v>
          </cell>
          <cell r="F137">
            <v>62208</v>
          </cell>
          <cell r="G137">
            <v>71424</v>
          </cell>
          <cell r="H137">
            <v>70372</v>
          </cell>
          <cell r="I137">
            <v>70196</v>
          </cell>
          <cell r="J137">
            <v>71424</v>
          </cell>
        </row>
        <row r="138">
          <cell r="A138" t="str">
            <v>08436</v>
          </cell>
          <cell r="B138">
            <v>14524</v>
          </cell>
          <cell r="C138">
            <v>14520</v>
          </cell>
          <cell r="D138">
            <v>14526</v>
          </cell>
          <cell r="E138">
            <v>14710</v>
          </cell>
          <cell r="F138">
            <v>14567</v>
          </cell>
          <cell r="G138">
            <v>14546</v>
          </cell>
          <cell r="H138">
            <v>14539</v>
          </cell>
          <cell r="I138">
            <v>14348</v>
          </cell>
          <cell r="J138">
            <v>14710</v>
          </cell>
        </row>
        <row r="139">
          <cell r="A139" t="str">
            <v>08520</v>
          </cell>
          <cell r="B139">
            <v>15034</v>
          </cell>
          <cell r="C139">
            <v>14984</v>
          </cell>
          <cell r="D139">
            <v>14935</v>
          </cell>
          <cell r="E139">
            <v>14995</v>
          </cell>
          <cell r="F139">
            <v>14942</v>
          </cell>
          <cell r="G139">
            <v>14920</v>
          </cell>
          <cell r="H139">
            <v>15045</v>
          </cell>
          <cell r="I139">
            <v>14815</v>
          </cell>
          <cell r="J139">
            <v>15045</v>
          </cell>
        </row>
        <row r="140">
          <cell r="A140" t="str">
            <v>08549</v>
          </cell>
          <cell r="B140">
            <v>4935</v>
          </cell>
          <cell r="C140">
            <v>4987</v>
          </cell>
          <cell r="D140">
            <v>4932</v>
          </cell>
          <cell r="E140">
            <v>4946</v>
          </cell>
          <cell r="F140">
            <v>4935</v>
          </cell>
          <cell r="G140">
            <v>4911</v>
          </cell>
          <cell r="H140">
            <v>4928</v>
          </cell>
          <cell r="I140">
            <v>4813</v>
          </cell>
          <cell r="J140">
            <v>4987</v>
          </cell>
        </row>
        <row r="141">
          <cell r="A141" t="str">
            <v>08558</v>
          </cell>
          <cell r="B141">
            <v>10256</v>
          </cell>
          <cell r="C141">
            <v>10253</v>
          </cell>
          <cell r="D141">
            <v>10251</v>
          </cell>
          <cell r="E141">
            <v>10330</v>
          </cell>
          <cell r="F141">
            <v>10272</v>
          </cell>
          <cell r="G141">
            <v>10228</v>
          </cell>
          <cell r="H141">
            <v>10280</v>
          </cell>
          <cell r="I141">
            <v>10173</v>
          </cell>
          <cell r="J141">
            <v>10330</v>
          </cell>
        </row>
        <row r="142">
          <cell r="A142" t="str">
            <v>08560</v>
          </cell>
          <cell r="B142">
            <v>18040</v>
          </cell>
          <cell r="C142">
            <v>18121</v>
          </cell>
          <cell r="D142">
            <v>18156</v>
          </cell>
          <cell r="E142">
            <v>18269</v>
          </cell>
          <cell r="F142">
            <v>18162</v>
          </cell>
          <cell r="G142">
            <v>18087</v>
          </cell>
          <cell r="H142">
            <v>18170</v>
          </cell>
          <cell r="I142">
            <v>17908</v>
          </cell>
          <cell r="J142">
            <v>18269</v>
          </cell>
        </row>
        <row r="143">
          <cell r="A143" t="str">
            <v>08573</v>
          </cell>
          <cell r="B143">
            <v>15699</v>
          </cell>
          <cell r="C143">
            <v>16372</v>
          </cell>
          <cell r="D143">
            <v>16432</v>
          </cell>
          <cell r="E143">
            <v>15702</v>
          </cell>
          <cell r="F143">
            <v>13477</v>
          </cell>
          <cell r="G143">
            <v>15610</v>
          </cell>
          <cell r="H143">
            <v>15663</v>
          </cell>
          <cell r="I143">
            <v>15352</v>
          </cell>
          <cell r="J143">
            <v>16432</v>
          </cell>
        </row>
        <row r="144">
          <cell r="A144" t="str">
            <v>08606</v>
          </cell>
          <cell r="B144">
            <v>20271</v>
          </cell>
          <cell r="C144">
            <v>20300</v>
          </cell>
          <cell r="D144">
            <v>20309</v>
          </cell>
          <cell r="E144">
            <v>20343</v>
          </cell>
          <cell r="F144">
            <v>20383</v>
          </cell>
          <cell r="G144">
            <v>20354</v>
          </cell>
          <cell r="H144">
            <v>20505</v>
          </cell>
          <cell r="I144">
            <v>20335</v>
          </cell>
          <cell r="J144">
            <v>20505</v>
          </cell>
        </row>
        <row r="145">
          <cell r="A145" t="str">
            <v>08634</v>
          </cell>
          <cell r="B145">
            <v>16850</v>
          </cell>
          <cell r="C145">
            <v>17571</v>
          </cell>
          <cell r="D145">
            <v>17539</v>
          </cell>
          <cell r="E145">
            <v>17053</v>
          </cell>
          <cell r="F145">
            <v>17742</v>
          </cell>
          <cell r="G145">
            <v>13209</v>
          </cell>
          <cell r="H145">
            <v>16153</v>
          </cell>
          <cell r="I145">
            <v>16092</v>
          </cell>
          <cell r="J145">
            <v>17742</v>
          </cell>
        </row>
        <row r="146">
          <cell r="A146" t="str">
            <v>08638</v>
          </cell>
          <cell r="B146">
            <v>62251</v>
          </cell>
          <cell r="C146">
            <v>62256</v>
          </cell>
          <cell r="D146">
            <v>62141</v>
          </cell>
          <cell r="E146">
            <v>62044</v>
          </cell>
          <cell r="F146">
            <v>52875</v>
          </cell>
          <cell r="G146">
            <v>60365</v>
          </cell>
          <cell r="H146">
            <v>59951</v>
          </cell>
          <cell r="I146">
            <v>58932</v>
          </cell>
          <cell r="J146">
            <v>62256</v>
          </cell>
        </row>
        <row r="147">
          <cell r="A147" t="str">
            <v>08675</v>
          </cell>
          <cell r="B147">
            <v>11031</v>
          </cell>
          <cell r="C147">
            <v>11017</v>
          </cell>
          <cell r="D147">
            <v>11000</v>
          </cell>
          <cell r="E147">
            <v>10945</v>
          </cell>
          <cell r="F147">
            <v>10950</v>
          </cell>
          <cell r="G147">
            <v>10951</v>
          </cell>
          <cell r="H147">
            <v>10855</v>
          </cell>
          <cell r="I147">
            <v>10710</v>
          </cell>
          <cell r="J147">
            <v>11031</v>
          </cell>
        </row>
        <row r="148">
          <cell r="A148" t="str">
            <v>08685</v>
          </cell>
          <cell r="B148">
            <v>16307</v>
          </cell>
          <cell r="C148">
            <v>16273</v>
          </cell>
          <cell r="D148">
            <v>16248</v>
          </cell>
          <cell r="E148">
            <v>16623</v>
          </cell>
          <cell r="F148">
            <v>16431</v>
          </cell>
          <cell r="G148">
            <v>16435</v>
          </cell>
          <cell r="H148">
            <v>16401</v>
          </cell>
          <cell r="I148">
            <v>16195</v>
          </cell>
          <cell r="J148">
            <v>16623</v>
          </cell>
        </row>
        <row r="149">
          <cell r="A149" t="str">
            <v>08758</v>
          </cell>
          <cell r="B149">
            <v>242081</v>
          </cell>
          <cell r="C149">
            <v>240703</v>
          </cell>
          <cell r="D149">
            <v>237542</v>
          </cell>
          <cell r="E149">
            <v>239094</v>
          </cell>
          <cell r="F149">
            <v>179968</v>
          </cell>
          <cell r="G149">
            <v>234818</v>
          </cell>
          <cell r="H149">
            <v>235938</v>
          </cell>
          <cell r="I149">
            <v>231729</v>
          </cell>
          <cell r="J149">
            <v>242081</v>
          </cell>
        </row>
        <row r="150">
          <cell r="A150" t="str">
            <v>08770</v>
          </cell>
          <cell r="B150">
            <v>9116</v>
          </cell>
          <cell r="C150">
            <v>8940</v>
          </cell>
          <cell r="D150">
            <v>8771</v>
          </cell>
          <cell r="E150">
            <v>8749</v>
          </cell>
          <cell r="F150">
            <v>8742</v>
          </cell>
          <cell r="G150">
            <v>8720</v>
          </cell>
          <cell r="H150">
            <v>8771</v>
          </cell>
          <cell r="I150">
            <v>8693</v>
          </cell>
          <cell r="J150">
            <v>9116</v>
          </cell>
        </row>
        <row r="151">
          <cell r="A151" t="str">
            <v>08832</v>
          </cell>
          <cell r="B151">
            <v>8138</v>
          </cell>
          <cell r="C151">
            <v>8149</v>
          </cell>
          <cell r="D151">
            <v>8182</v>
          </cell>
          <cell r="E151">
            <v>8268</v>
          </cell>
          <cell r="F151">
            <v>8229</v>
          </cell>
          <cell r="G151">
            <v>8192</v>
          </cell>
          <cell r="H151">
            <v>7067</v>
          </cell>
          <cell r="I151">
            <v>7988</v>
          </cell>
          <cell r="J151">
            <v>8268</v>
          </cell>
        </row>
        <row r="152">
          <cell r="A152" t="str">
            <v>08849</v>
          </cell>
          <cell r="B152">
            <v>6711</v>
          </cell>
          <cell r="C152">
            <v>6739</v>
          </cell>
          <cell r="D152">
            <v>6694</v>
          </cell>
          <cell r="E152">
            <v>6711</v>
          </cell>
          <cell r="F152">
            <v>4340</v>
          </cell>
          <cell r="G152">
            <v>6602</v>
          </cell>
          <cell r="H152">
            <v>6626</v>
          </cell>
          <cell r="I152">
            <v>6574</v>
          </cell>
          <cell r="J152">
            <v>6739</v>
          </cell>
        </row>
        <row r="153">
          <cell r="A153" t="str">
            <v>11000</v>
          </cell>
          <cell r="B153">
            <v>1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1</v>
          </cell>
        </row>
        <row r="154">
          <cell r="A154" t="str">
            <v>11001</v>
          </cell>
          <cell r="B154">
            <v>1258463</v>
          </cell>
          <cell r="C154">
            <v>1278255</v>
          </cell>
          <cell r="D154">
            <v>1282558</v>
          </cell>
          <cell r="E154">
            <v>774280</v>
          </cell>
          <cell r="F154">
            <v>1202725</v>
          </cell>
          <cell r="G154">
            <v>1215669</v>
          </cell>
          <cell r="H154">
            <v>1220526</v>
          </cell>
          <cell r="I154">
            <v>1220681</v>
          </cell>
          <cell r="J154">
            <v>1282558</v>
          </cell>
        </row>
        <row r="155">
          <cell r="A155" t="str">
            <v>13001</v>
          </cell>
          <cell r="B155">
            <v>464521</v>
          </cell>
          <cell r="C155">
            <v>465196</v>
          </cell>
          <cell r="D155">
            <v>468817</v>
          </cell>
          <cell r="E155">
            <v>469473</v>
          </cell>
          <cell r="F155">
            <v>469177</v>
          </cell>
          <cell r="G155">
            <v>472517</v>
          </cell>
          <cell r="H155">
            <v>467244</v>
          </cell>
          <cell r="I155">
            <v>465783</v>
          </cell>
          <cell r="J155">
            <v>472517</v>
          </cell>
        </row>
        <row r="156">
          <cell r="A156" t="str">
            <v>13006</v>
          </cell>
          <cell r="B156">
            <v>22858</v>
          </cell>
          <cell r="C156">
            <v>22697</v>
          </cell>
          <cell r="D156">
            <v>22667</v>
          </cell>
          <cell r="E156">
            <v>22521</v>
          </cell>
          <cell r="F156">
            <v>22521</v>
          </cell>
          <cell r="G156">
            <v>22526</v>
          </cell>
          <cell r="H156">
            <v>22553</v>
          </cell>
          <cell r="I156">
            <v>22110</v>
          </cell>
          <cell r="J156">
            <v>22858</v>
          </cell>
        </row>
        <row r="157">
          <cell r="A157" t="str">
            <v>13030</v>
          </cell>
          <cell r="B157">
            <v>9099</v>
          </cell>
          <cell r="C157">
            <v>9158</v>
          </cell>
          <cell r="D157">
            <v>9313</v>
          </cell>
          <cell r="E157">
            <v>9373</v>
          </cell>
          <cell r="F157">
            <v>9406</v>
          </cell>
          <cell r="G157">
            <v>9413</v>
          </cell>
          <cell r="H157">
            <v>9460</v>
          </cell>
          <cell r="I157">
            <v>9394</v>
          </cell>
          <cell r="J157">
            <v>9460</v>
          </cell>
        </row>
        <row r="158">
          <cell r="A158" t="str">
            <v>13042</v>
          </cell>
          <cell r="B158">
            <v>7074</v>
          </cell>
          <cell r="C158">
            <v>7069</v>
          </cell>
          <cell r="D158">
            <v>7057</v>
          </cell>
          <cell r="E158">
            <v>7427</v>
          </cell>
          <cell r="F158">
            <v>7483</v>
          </cell>
          <cell r="G158">
            <v>7479</v>
          </cell>
          <cell r="H158">
            <v>5608</v>
          </cell>
          <cell r="I158">
            <v>5633</v>
          </cell>
          <cell r="J158">
            <v>7483</v>
          </cell>
        </row>
        <row r="159">
          <cell r="A159" t="str">
            <v>13052</v>
          </cell>
          <cell r="B159">
            <v>49300</v>
          </cell>
          <cell r="C159">
            <v>49248</v>
          </cell>
          <cell r="D159">
            <v>49891</v>
          </cell>
          <cell r="E159">
            <v>49789</v>
          </cell>
          <cell r="F159">
            <v>49707</v>
          </cell>
          <cell r="G159">
            <v>51218</v>
          </cell>
          <cell r="H159">
            <v>52292</v>
          </cell>
          <cell r="I159">
            <v>52239</v>
          </cell>
          <cell r="J159">
            <v>52292</v>
          </cell>
        </row>
        <row r="160">
          <cell r="A160" t="str">
            <v>13062</v>
          </cell>
          <cell r="B160">
            <v>6115</v>
          </cell>
          <cell r="C160">
            <v>6137</v>
          </cell>
          <cell r="D160">
            <v>6321</v>
          </cell>
          <cell r="E160">
            <v>6333</v>
          </cell>
          <cell r="F160">
            <v>6347</v>
          </cell>
          <cell r="G160">
            <v>6367</v>
          </cell>
          <cell r="H160">
            <v>6404</v>
          </cell>
          <cell r="I160">
            <v>6378</v>
          </cell>
          <cell r="J160">
            <v>6404</v>
          </cell>
        </row>
        <row r="161">
          <cell r="A161" t="str">
            <v>13074</v>
          </cell>
          <cell r="B161">
            <v>15137</v>
          </cell>
          <cell r="C161">
            <v>15099</v>
          </cell>
          <cell r="D161">
            <v>15128</v>
          </cell>
          <cell r="E161">
            <v>15173</v>
          </cell>
          <cell r="F161">
            <v>15181</v>
          </cell>
          <cell r="G161">
            <v>15253</v>
          </cell>
          <cell r="H161">
            <v>15326</v>
          </cell>
          <cell r="I161">
            <v>14736</v>
          </cell>
          <cell r="J161">
            <v>15326</v>
          </cell>
        </row>
        <row r="162">
          <cell r="A162" t="str">
            <v>13140</v>
          </cell>
          <cell r="B162">
            <v>20435</v>
          </cell>
          <cell r="C162">
            <v>20450</v>
          </cell>
          <cell r="D162">
            <v>20534</v>
          </cell>
          <cell r="E162">
            <v>20544</v>
          </cell>
          <cell r="F162">
            <v>20556</v>
          </cell>
          <cell r="G162">
            <v>20574</v>
          </cell>
          <cell r="H162">
            <v>20612</v>
          </cell>
          <cell r="I162">
            <v>20409</v>
          </cell>
          <cell r="J162">
            <v>20612</v>
          </cell>
        </row>
        <row r="163">
          <cell r="A163" t="str">
            <v>13160</v>
          </cell>
          <cell r="B163">
            <v>7195</v>
          </cell>
          <cell r="C163">
            <v>7195</v>
          </cell>
          <cell r="D163">
            <v>7204</v>
          </cell>
          <cell r="E163">
            <v>7288</v>
          </cell>
          <cell r="F163">
            <v>7385</v>
          </cell>
          <cell r="G163">
            <v>7375</v>
          </cell>
          <cell r="H163">
            <v>7391</v>
          </cell>
          <cell r="I163">
            <v>7061</v>
          </cell>
          <cell r="J163">
            <v>7391</v>
          </cell>
        </row>
        <row r="164">
          <cell r="A164" t="str">
            <v>13188</v>
          </cell>
          <cell r="B164">
            <v>11133</v>
          </cell>
          <cell r="C164">
            <v>11043</v>
          </cell>
          <cell r="D164">
            <v>10786</v>
          </cell>
          <cell r="E164">
            <v>10569</v>
          </cell>
          <cell r="F164">
            <v>10466</v>
          </cell>
          <cell r="G164">
            <v>10417</v>
          </cell>
          <cell r="H164">
            <v>10435</v>
          </cell>
          <cell r="I164">
            <v>10375</v>
          </cell>
          <cell r="J164">
            <v>11133</v>
          </cell>
        </row>
        <row r="165">
          <cell r="A165" t="str">
            <v>13212</v>
          </cell>
          <cell r="B165">
            <v>15960</v>
          </cell>
          <cell r="C165">
            <v>15872</v>
          </cell>
          <cell r="D165">
            <v>15884</v>
          </cell>
          <cell r="E165">
            <v>16215</v>
          </cell>
          <cell r="F165">
            <v>15913</v>
          </cell>
          <cell r="G165">
            <v>15873</v>
          </cell>
          <cell r="H165">
            <v>15811</v>
          </cell>
          <cell r="I165">
            <v>15622</v>
          </cell>
          <cell r="J165">
            <v>16215</v>
          </cell>
        </row>
        <row r="166">
          <cell r="A166" t="str">
            <v>13222</v>
          </cell>
          <cell r="B166">
            <v>10920</v>
          </cell>
          <cell r="C166">
            <v>10938</v>
          </cell>
          <cell r="D166">
            <v>11006</v>
          </cell>
          <cell r="E166">
            <v>11033</v>
          </cell>
          <cell r="F166">
            <v>11063</v>
          </cell>
          <cell r="G166">
            <v>11125</v>
          </cell>
          <cell r="H166">
            <v>11158</v>
          </cell>
          <cell r="I166">
            <v>10238</v>
          </cell>
          <cell r="J166">
            <v>11158</v>
          </cell>
        </row>
        <row r="167">
          <cell r="A167" t="str">
            <v>13244</v>
          </cell>
          <cell r="B167">
            <v>68771</v>
          </cell>
          <cell r="C167">
            <v>68489</v>
          </cell>
          <cell r="D167">
            <v>69444</v>
          </cell>
          <cell r="E167">
            <v>69056</v>
          </cell>
          <cell r="F167">
            <v>69009</v>
          </cell>
          <cell r="G167">
            <v>68843</v>
          </cell>
          <cell r="H167">
            <v>68628</v>
          </cell>
          <cell r="I167">
            <v>64631</v>
          </cell>
          <cell r="J167">
            <v>69444</v>
          </cell>
        </row>
        <row r="168">
          <cell r="A168" t="str">
            <v>13248</v>
          </cell>
          <cell r="B168">
            <v>7083</v>
          </cell>
          <cell r="C168">
            <v>7087</v>
          </cell>
          <cell r="D168">
            <v>7131</v>
          </cell>
          <cell r="E168">
            <v>7158</v>
          </cell>
          <cell r="F168">
            <v>7193</v>
          </cell>
          <cell r="G168">
            <v>7191</v>
          </cell>
          <cell r="H168">
            <v>7194</v>
          </cell>
          <cell r="I168">
            <v>7050</v>
          </cell>
          <cell r="J168">
            <v>7194</v>
          </cell>
        </row>
        <row r="169">
          <cell r="A169" t="str">
            <v>13268</v>
          </cell>
          <cell r="B169">
            <v>8048</v>
          </cell>
          <cell r="C169">
            <v>8271</v>
          </cell>
          <cell r="D169">
            <v>8600</v>
          </cell>
          <cell r="E169">
            <v>6427</v>
          </cell>
          <cell r="F169">
            <v>8468</v>
          </cell>
          <cell r="G169">
            <v>8448</v>
          </cell>
          <cell r="H169">
            <v>8428</v>
          </cell>
          <cell r="I169">
            <v>8198</v>
          </cell>
          <cell r="J169">
            <v>8600</v>
          </cell>
        </row>
        <row r="170">
          <cell r="A170" t="str">
            <v>13300</v>
          </cell>
          <cell r="B170">
            <v>11517</v>
          </cell>
          <cell r="C170">
            <v>11582</v>
          </cell>
          <cell r="D170">
            <v>11583</v>
          </cell>
          <cell r="E170">
            <v>11597</v>
          </cell>
          <cell r="F170">
            <v>11592</v>
          </cell>
          <cell r="G170">
            <v>10873</v>
          </cell>
          <cell r="H170">
            <v>10799</v>
          </cell>
          <cell r="I170">
            <v>10713</v>
          </cell>
          <cell r="J170">
            <v>11597</v>
          </cell>
        </row>
        <row r="171">
          <cell r="A171" t="str">
            <v>13430</v>
          </cell>
          <cell r="B171">
            <v>124830</v>
          </cell>
          <cell r="C171">
            <v>124447</v>
          </cell>
          <cell r="D171">
            <v>123845</v>
          </cell>
          <cell r="E171">
            <v>123069</v>
          </cell>
          <cell r="F171">
            <v>124437</v>
          </cell>
          <cell r="G171">
            <v>124511</v>
          </cell>
          <cell r="H171">
            <v>123949</v>
          </cell>
          <cell r="I171">
            <v>120612</v>
          </cell>
          <cell r="J171">
            <v>124830</v>
          </cell>
        </row>
        <row r="172">
          <cell r="A172" t="str">
            <v>13433</v>
          </cell>
          <cell r="B172">
            <v>20839</v>
          </cell>
          <cell r="C172">
            <v>20840</v>
          </cell>
          <cell r="D172">
            <v>21073</v>
          </cell>
          <cell r="E172">
            <v>21094</v>
          </cell>
          <cell r="F172">
            <v>21191</v>
          </cell>
          <cell r="G172">
            <v>21249</v>
          </cell>
          <cell r="H172">
            <v>21324</v>
          </cell>
          <cell r="I172">
            <v>21228</v>
          </cell>
          <cell r="J172">
            <v>21324</v>
          </cell>
        </row>
        <row r="173">
          <cell r="A173" t="str">
            <v>13440</v>
          </cell>
          <cell r="B173">
            <v>9165</v>
          </cell>
          <cell r="C173">
            <v>9172</v>
          </cell>
          <cell r="D173">
            <v>9176</v>
          </cell>
          <cell r="E173">
            <v>9132</v>
          </cell>
          <cell r="F173">
            <v>9126</v>
          </cell>
          <cell r="G173">
            <v>9126</v>
          </cell>
          <cell r="H173">
            <v>9165</v>
          </cell>
          <cell r="I173">
            <v>8058</v>
          </cell>
          <cell r="J173">
            <v>9176</v>
          </cell>
        </row>
        <row r="174">
          <cell r="A174" t="str">
            <v>13442</v>
          </cell>
          <cell r="B174">
            <v>45042</v>
          </cell>
          <cell r="C174">
            <v>45030</v>
          </cell>
          <cell r="D174">
            <v>45649</v>
          </cell>
          <cell r="E174">
            <v>45435</v>
          </cell>
          <cell r="F174">
            <v>45162</v>
          </cell>
          <cell r="G174">
            <v>45565</v>
          </cell>
          <cell r="H174">
            <v>45619</v>
          </cell>
          <cell r="I174">
            <v>46571</v>
          </cell>
          <cell r="J174">
            <v>46571</v>
          </cell>
        </row>
        <row r="175">
          <cell r="A175" t="str">
            <v>13458</v>
          </cell>
          <cell r="B175">
            <v>9649</v>
          </cell>
          <cell r="C175">
            <v>9651</v>
          </cell>
          <cell r="D175">
            <v>9616</v>
          </cell>
          <cell r="E175">
            <v>9613</v>
          </cell>
          <cell r="F175">
            <v>9660</v>
          </cell>
          <cell r="G175">
            <v>9650</v>
          </cell>
          <cell r="H175">
            <v>9685</v>
          </cell>
          <cell r="I175">
            <v>9517</v>
          </cell>
          <cell r="J175">
            <v>9685</v>
          </cell>
        </row>
        <row r="176">
          <cell r="A176" t="str">
            <v>13468</v>
          </cell>
          <cell r="B176">
            <v>46643</v>
          </cell>
          <cell r="C176">
            <v>46327</v>
          </cell>
          <cell r="D176">
            <v>46640</v>
          </cell>
          <cell r="E176">
            <v>46483</v>
          </cell>
          <cell r="F176">
            <v>46195</v>
          </cell>
          <cell r="G176">
            <v>46174</v>
          </cell>
          <cell r="H176">
            <v>44229</v>
          </cell>
          <cell r="I176">
            <v>44337</v>
          </cell>
          <cell r="J176">
            <v>46643</v>
          </cell>
        </row>
        <row r="177">
          <cell r="A177" t="str">
            <v>13473</v>
          </cell>
          <cell r="B177">
            <v>15030</v>
          </cell>
          <cell r="C177">
            <v>15038</v>
          </cell>
          <cell r="D177">
            <v>15077</v>
          </cell>
          <cell r="E177">
            <v>15104</v>
          </cell>
          <cell r="F177">
            <v>15053</v>
          </cell>
          <cell r="G177">
            <v>15094</v>
          </cell>
          <cell r="H177">
            <v>13852</v>
          </cell>
          <cell r="I177">
            <v>14605</v>
          </cell>
          <cell r="J177">
            <v>15104</v>
          </cell>
        </row>
        <row r="178">
          <cell r="A178" t="str">
            <v>13490</v>
          </cell>
          <cell r="B178">
            <v>4113</v>
          </cell>
          <cell r="C178">
            <v>4036</v>
          </cell>
          <cell r="D178">
            <v>4046</v>
          </cell>
          <cell r="E178">
            <v>4073</v>
          </cell>
          <cell r="F178">
            <v>4110</v>
          </cell>
          <cell r="G178">
            <v>4123</v>
          </cell>
          <cell r="H178">
            <v>4136</v>
          </cell>
          <cell r="I178">
            <v>4101</v>
          </cell>
          <cell r="J178">
            <v>4136</v>
          </cell>
        </row>
        <row r="179">
          <cell r="A179" t="str">
            <v>13549</v>
          </cell>
          <cell r="B179">
            <v>20187</v>
          </cell>
          <cell r="C179">
            <v>20370</v>
          </cell>
          <cell r="D179">
            <v>20878</v>
          </cell>
          <cell r="E179">
            <v>20772</v>
          </cell>
          <cell r="F179">
            <v>20692</v>
          </cell>
          <cell r="G179">
            <v>20665</v>
          </cell>
          <cell r="H179">
            <v>20781</v>
          </cell>
          <cell r="I179">
            <v>20677</v>
          </cell>
          <cell r="J179">
            <v>20878</v>
          </cell>
        </row>
        <row r="180">
          <cell r="A180" t="str">
            <v>13580</v>
          </cell>
          <cell r="B180">
            <v>3909</v>
          </cell>
          <cell r="C180">
            <v>3949</v>
          </cell>
          <cell r="D180">
            <v>4207</v>
          </cell>
          <cell r="E180">
            <v>4219</v>
          </cell>
          <cell r="F180">
            <v>4180</v>
          </cell>
          <cell r="G180">
            <v>4239</v>
          </cell>
          <cell r="H180">
            <v>4223</v>
          </cell>
          <cell r="I180">
            <v>4031</v>
          </cell>
          <cell r="J180">
            <v>4239</v>
          </cell>
        </row>
        <row r="181">
          <cell r="A181" t="str">
            <v>13600</v>
          </cell>
          <cell r="B181">
            <v>11204</v>
          </cell>
          <cell r="C181">
            <v>11343</v>
          </cell>
          <cell r="D181">
            <v>11636</v>
          </cell>
          <cell r="E181">
            <v>11637</v>
          </cell>
          <cell r="F181">
            <v>11653</v>
          </cell>
          <cell r="G181">
            <v>11623</v>
          </cell>
          <cell r="H181">
            <v>10823</v>
          </cell>
          <cell r="I181">
            <v>10696</v>
          </cell>
          <cell r="J181">
            <v>11653</v>
          </cell>
        </row>
        <row r="182">
          <cell r="A182" t="str">
            <v>13620</v>
          </cell>
          <cell r="B182">
            <v>6015</v>
          </cell>
          <cell r="C182">
            <v>6060</v>
          </cell>
          <cell r="D182">
            <v>6242</v>
          </cell>
          <cell r="E182">
            <v>6259</v>
          </cell>
          <cell r="F182">
            <v>6251</v>
          </cell>
          <cell r="G182">
            <v>6237</v>
          </cell>
          <cell r="H182">
            <v>6466</v>
          </cell>
          <cell r="I182">
            <v>6402</v>
          </cell>
          <cell r="J182">
            <v>6466</v>
          </cell>
        </row>
        <row r="183">
          <cell r="A183" t="str">
            <v>13647</v>
          </cell>
          <cell r="B183">
            <v>14497</v>
          </cell>
          <cell r="C183">
            <v>14482</v>
          </cell>
          <cell r="D183">
            <v>14485</v>
          </cell>
          <cell r="E183">
            <v>14488</v>
          </cell>
          <cell r="F183">
            <v>14536</v>
          </cell>
          <cell r="G183">
            <v>14576</v>
          </cell>
          <cell r="H183">
            <v>14615</v>
          </cell>
          <cell r="I183">
            <v>14483</v>
          </cell>
          <cell r="J183">
            <v>14615</v>
          </cell>
        </row>
        <row r="184">
          <cell r="A184" t="str">
            <v>13650</v>
          </cell>
          <cell r="B184">
            <v>10672</v>
          </cell>
          <cell r="C184">
            <v>10776</v>
          </cell>
          <cell r="D184">
            <v>10905</v>
          </cell>
          <cell r="E184">
            <v>10882</v>
          </cell>
          <cell r="F184">
            <v>10859</v>
          </cell>
          <cell r="G184">
            <v>10881</v>
          </cell>
          <cell r="H184">
            <v>10994</v>
          </cell>
          <cell r="I184">
            <v>10788</v>
          </cell>
          <cell r="J184">
            <v>10994</v>
          </cell>
        </row>
        <row r="185">
          <cell r="A185" t="str">
            <v>13654</v>
          </cell>
          <cell r="B185">
            <v>24230</v>
          </cell>
          <cell r="C185">
            <v>24202</v>
          </cell>
          <cell r="D185">
            <v>24000</v>
          </cell>
          <cell r="E185">
            <v>24043</v>
          </cell>
          <cell r="F185">
            <v>24076</v>
          </cell>
          <cell r="G185">
            <v>24015</v>
          </cell>
          <cell r="H185">
            <v>23903</v>
          </cell>
          <cell r="I185">
            <v>23599</v>
          </cell>
          <cell r="J185">
            <v>24230</v>
          </cell>
        </row>
        <row r="186">
          <cell r="A186" t="str">
            <v>13655</v>
          </cell>
          <cell r="B186">
            <v>12087</v>
          </cell>
          <cell r="C186">
            <v>11980</v>
          </cell>
          <cell r="D186">
            <v>11886</v>
          </cell>
          <cell r="E186">
            <v>11818</v>
          </cell>
          <cell r="F186">
            <v>11768</v>
          </cell>
          <cell r="G186">
            <v>11756</v>
          </cell>
          <cell r="H186">
            <v>11692</v>
          </cell>
          <cell r="I186">
            <v>11458</v>
          </cell>
          <cell r="J186">
            <v>12087</v>
          </cell>
        </row>
        <row r="187">
          <cell r="A187" t="str">
            <v>13657</v>
          </cell>
          <cell r="B187">
            <v>33351</v>
          </cell>
          <cell r="C187">
            <v>33066</v>
          </cell>
          <cell r="D187">
            <v>33036</v>
          </cell>
          <cell r="E187">
            <v>33030</v>
          </cell>
          <cell r="F187">
            <v>33079</v>
          </cell>
          <cell r="G187">
            <v>33040</v>
          </cell>
          <cell r="H187">
            <v>33117</v>
          </cell>
          <cell r="I187">
            <v>32416</v>
          </cell>
          <cell r="J187">
            <v>33351</v>
          </cell>
        </row>
        <row r="188">
          <cell r="A188" t="str">
            <v>13667</v>
          </cell>
          <cell r="B188">
            <v>16772</v>
          </cell>
          <cell r="C188">
            <v>16761</v>
          </cell>
          <cell r="D188">
            <v>16714</v>
          </cell>
          <cell r="E188">
            <v>16717</v>
          </cell>
          <cell r="F188">
            <v>16639</v>
          </cell>
          <cell r="G188">
            <v>16639</v>
          </cell>
          <cell r="H188">
            <v>16674</v>
          </cell>
          <cell r="I188">
            <v>14123</v>
          </cell>
          <cell r="J188">
            <v>16772</v>
          </cell>
        </row>
        <row r="189">
          <cell r="A189" t="str">
            <v>13670</v>
          </cell>
          <cell r="B189">
            <v>24176</v>
          </cell>
          <cell r="C189">
            <v>24440</v>
          </cell>
          <cell r="D189">
            <v>24424</v>
          </cell>
          <cell r="E189">
            <v>24461</v>
          </cell>
          <cell r="F189">
            <v>24466</v>
          </cell>
          <cell r="G189">
            <v>24553</v>
          </cell>
          <cell r="H189">
            <v>24493</v>
          </cell>
          <cell r="I189">
            <v>23326</v>
          </cell>
          <cell r="J189">
            <v>24553</v>
          </cell>
        </row>
        <row r="190">
          <cell r="A190" t="str">
            <v>13673</v>
          </cell>
          <cell r="B190">
            <v>11994</v>
          </cell>
          <cell r="C190">
            <v>11989</v>
          </cell>
          <cell r="D190">
            <v>11989</v>
          </cell>
          <cell r="E190">
            <v>12234</v>
          </cell>
          <cell r="F190">
            <v>12219</v>
          </cell>
          <cell r="G190">
            <v>12229</v>
          </cell>
          <cell r="H190">
            <v>12124</v>
          </cell>
          <cell r="I190">
            <v>11899</v>
          </cell>
          <cell r="J190">
            <v>12234</v>
          </cell>
        </row>
        <row r="191">
          <cell r="A191" t="str">
            <v>13683</v>
          </cell>
          <cell r="B191">
            <v>14497</v>
          </cell>
          <cell r="C191">
            <v>14507</v>
          </cell>
          <cell r="D191">
            <v>14492</v>
          </cell>
          <cell r="E191">
            <v>14572</v>
          </cell>
          <cell r="F191">
            <v>14546</v>
          </cell>
          <cell r="G191">
            <v>14575</v>
          </cell>
          <cell r="H191">
            <v>14597</v>
          </cell>
          <cell r="I191">
            <v>14267</v>
          </cell>
          <cell r="J191">
            <v>14597</v>
          </cell>
        </row>
        <row r="192">
          <cell r="A192" t="str">
            <v>13688</v>
          </cell>
          <cell r="B192">
            <v>28188</v>
          </cell>
          <cell r="C192">
            <v>28524</v>
          </cell>
          <cell r="D192">
            <v>28608</v>
          </cell>
          <cell r="E192">
            <v>28619</v>
          </cell>
          <cell r="F192">
            <v>28667</v>
          </cell>
          <cell r="G192">
            <v>29473</v>
          </cell>
          <cell r="H192">
            <v>26481</v>
          </cell>
          <cell r="I192">
            <v>28468</v>
          </cell>
          <cell r="J192">
            <v>29473</v>
          </cell>
        </row>
        <row r="193">
          <cell r="A193" t="str">
            <v>13744</v>
          </cell>
          <cell r="B193">
            <v>18290</v>
          </cell>
          <cell r="C193">
            <v>18349</v>
          </cell>
          <cell r="D193">
            <v>18336</v>
          </cell>
          <cell r="E193">
            <v>18161</v>
          </cell>
          <cell r="F193">
            <v>18151</v>
          </cell>
          <cell r="G193">
            <v>18150</v>
          </cell>
          <cell r="H193">
            <v>18024</v>
          </cell>
          <cell r="I193">
            <v>16716</v>
          </cell>
          <cell r="J193">
            <v>18349</v>
          </cell>
        </row>
        <row r="194">
          <cell r="A194" t="str">
            <v>13760</v>
          </cell>
          <cell r="B194">
            <v>7332</v>
          </cell>
          <cell r="C194">
            <v>7323</v>
          </cell>
          <cell r="D194">
            <v>7292</v>
          </cell>
          <cell r="E194">
            <v>7319</v>
          </cell>
          <cell r="F194">
            <v>7321</v>
          </cell>
          <cell r="G194">
            <v>7304</v>
          </cell>
          <cell r="H194">
            <v>7237</v>
          </cell>
          <cell r="I194">
            <v>7158</v>
          </cell>
          <cell r="J194">
            <v>7332</v>
          </cell>
        </row>
        <row r="195">
          <cell r="A195" t="str">
            <v>13780</v>
          </cell>
          <cell r="B195">
            <v>12368</v>
          </cell>
          <cell r="C195">
            <v>12388</v>
          </cell>
          <cell r="D195">
            <v>12337</v>
          </cell>
          <cell r="E195">
            <v>12420</v>
          </cell>
          <cell r="F195">
            <v>12403</v>
          </cell>
          <cell r="G195">
            <v>12389</v>
          </cell>
          <cell r="H195">
            <v>12405</v>
          </cell>
          <cell r="I195">
            <v>12131</v>
          </cell>
          <cell r="J195">
            <v>12420</v>
          </cell>
        </row>
        <row r="196">
          <cell r="A196" t="str">
            <v>13810</v>
          </cell>
          <cell r="B196">
            <v>20056</v>
          </cell>
          <cell r="C196">
            <v>19825</v>
          </cell>
          <cell r="D196">
            <v>19591</v>
          </cell>
          <cell r="E196">
            <v>19305</v>
          </cell>
          <cell r="F196">
            <v>19333</v>
          </cell>
          <cell r="G196">
            <v>19363</v>
          </cell>
          <cell r="H196">
            <v>19372</v>
          </cell>
          <cell r="I196">
            <v>19205</v>
          </cell>
          <cell r="J196">
            <v>20056</v>
          </cell>
        </row>
        <row r="197">
          <cell r="A197" t="str">
            <v>13836</v>
          </cell>
          <cell r="B197">
            <v>40871</v>
          </cell>
          <cell r="C197">
            <v>40730</v>
          </cell>
          <cell r="D197">
            <v>40472</v>
          </cell>
          <cell r="E197">
            <v>40446</v>
          </cell>
          <cell r="F197">
            <v>40242</v>
          </cell>
          <cell r="G197">
            <v>40348</v>
          </cell>
          <cell r="H197">
            <v>41251</v>
          </cell>
          <cell r="I197">
            <v>40393</v>
          </cell>
          <cell r="J197">
            <v>41251</v>
          </cell>
        </row>
        <row r="198">
          <cell r="A198" t="str">
            <v>13838</v>
          </cell>
          <cell r="B198">
            <v>10609</v>
          </cell>
          <cell r="C198">
            <v>10637</v>
          </cell>
          <cell r="D198">
            <v>10674</v>
          </cell>
          <cell r="E198">
            <v>10678</v>
          </cell>
          <cell r="F198">
            <v>10632</v>
          </cell>
          <cell r="G198">
            <v>10637</v>
          </cell>
          <cell r="H198">
            <v>11473</v>
          </cell>
          <cell r="I198">
            <v>11050</v>
          </cell>
          <cell r="J198">
            <v>11473</v>
          </cell>
        </row>
        <row r="199">
          <cell r="A199" t="str">
            <v>13873</v>
          </cell>
          <cell r="B199">
            <v>18577</v>
          </cell>
          <cell r="C199">
            <v>18468</v>
          </cell>
          <cell r="D199">
            <v>18567</v>
          </cell>
          <cell r="E199">
            <v>18499</v>
          </cell>
          <cell r="F199">
            <v>18487</v>
          </cell>
          <cell r="G199">
            <v>18383</v>
          </cell>
          <cell r="H199">
            <v>19184</v>
          </cell>
          <cell r="I199">
            <v>18754</v>
          </cell>
          <cell r="J199">
            <v>19184</v>
          </cell>
        </row>
        <row r="200">
          <cell r="A200" t="str">
            <v>13894</v>
          </cell>
          <cell r="B200">
            <v>9374</v>
          </cell>
          <cell r="C200">
            <v>9376</v>
          </cell>
          <cell r="D200">
            <v>9423</v>
          </cell>
          <cell r="E200">
            <v>9407</v>
          </cell>
          <cell r="F200">
            <v>9402</v>
          </cell>
          <cell r="G200">
            <v>9372</v>
          </cell>
          <cell r="H200">
            <v>9283</v>
          </cell>
          <cell r="I200">
            <v>9173</v>
          </cell>
          <cell r="J200">
            <v>9423</v>
          </cell>
        </row>
        <row r="201">
          <cell r="A201" t="str">
            <v>15001</v>
          </cell>
          <cell r="B201">
            <v>51955</v>
          </cell>
          <cell r="C201">
            <v>51821</v>
          </cell>
          <cell r="D201">
            <v>51991</v>
          </cell>
          <cell r="E201">
            <v>51926</v>
          </cell>
          <cell r="F201">
            <v>51884</v>
          </cell>
          <cell r="G201">
            <v>51710</v>
          </cell>
          <cell r="H201">
            <v>51515</v>
          </cell>
          <cell r="I201">
            <v>50687</v>
          </cell>
          <cell r="J201">
            <v>51991</v>
          </cell>
        </row>
        <row r="202">
          <cell r="A202" t="str">
            <v>15022</v>
          </cell>
          <cell r="B202">
            <v>1530</v>
          </cell>
          <cell r="C202">
            <v>1506</v>
          </cell>
          <cell r="D202">
            <v>1468</v>
          </cell>
          <cell r="E202">
            <v>1466</v>
          </cell>
          <cell r="F202">
            <v>1459</v>
          </cell>
          <cell r="G202">
            <v>1450</v>
          </cell>
          <cell r="H202">
            <v>1447</v>
          </cell>
          <cell r="I202">
            <v>1444</v>
          </cell>
          <cell r="J202">
            <v>1530</v>
          </cell>
        </row>
        <row r="203">
          <cell r="A203" t="str">
            <v>15047</v>
          </cell>
          <cell r="B203">
            <v>14561</v>
          </cell>
          <cell r="C203">
            <v>14516</v>
          </cell>
          <cell r="D203">
            <v>14593</v>
          </cell>
          <cell r="E203">
            <v>14583</v>
          </cell>
          <cell r="F203">
            <v>14562</v>
          </cell>
          <cell r="G203">
            <v>14488</v>
          </cell>
          <cell r="H203">
            <v>14472</v>
          </cell>
          <cell r="I203">
            <v>14381</v>
          </cell>
          <cell r="J203">
            <v>14593</v>
          </cell>
        </row>
        <row r="204">
          <cell r="A204" t="str">
            <v>15051</v>
          </cell>
          <cell r="B204">
            <v>4039</v>
          </cell>
          <cell r="C204">
            <v>4059</v>
          </cell>
          <cell r="D204">
            <v>4049</v>
          </cell>
          <cell r="E204">
            <v>4041</v>
          </cell>
          <cell r="F204">
            <v>4020</v>
          </cell>
          <cell r="G204">
            <v>4015</v>
          </cell>
          <cell r="H204">
            <v>4025</v>
          </cell>
          <cell r="I204">
            <v>4032</v>
          </cell>
          <cell r="J204">
            <v>4059</v>
          </cell>
        </row>
        <row r="205">
          <cell r="A205" t="str">
            <v>15087</v>
          </cell>
          <cell r="B205">
            <v>5894</v>
          </cell>
          <cell r="C205">
            <v>5880</v>
          </cell>
          <cell r="D205">
            <v>5865</v>
          </cell>
          <cell r="E205">
            <v>5831</v>
          </cell>
          <cell r="F205">
            <v>5791</v>
          </cell>
          <cell r="G205">
            <v>5807</v>
          </cell>
          <cell r="H205">
            <v>5815</v>
          </cell>
          <cell r="I205">
            <v>5804</v>
          </cell>
          <cell r="J205">
            <v>5894</v>
          </cell>
        </row>
        <row r="206">
          <cell r="A206" t="str">
            <v>15090</v>
          </cell>
          <cell r="B206">
            <v>1590</v>
          </cell>
          <cell r="C206">
            <v>1584</v>
          </cell>
          <cell r="D206">
            <v>1559</v>
          </cell>
          <cell r="E206">
            <v>1602</v>
          </cell>
          <cell r="F206">
            <v>1572</v>
          </cell>
          <cell r="G206">
            <v>1563</v>
          </cell>
          <cell r="H206">
            <v>1547</v>
          </cell>
          <cell r="I206">
            <v>1537</v>
          </cell>
          <cell r="J206">
            <v>1602</v>
          </cell>
        </row>
        <row r="207">
          <cell r="A207" t="str">
            <v>15092</v>
          </cell>
          <cell r="B207">
            <v>1447</v>
          </cell>
          <cell r="C207">
            <v>1432</v>
          </cell>
          <cell r="D207">
            <v>1418</v>
          </cell>
          <cell r="E207">
            <v>1423</v>
          </cell>
          <cell r="F207">
            <v>1415</v>
          </cell>
          <cell r="G207">
            <v>1416</v>
          </cell>
          <cell r="H207">
            <v>1411</v>
          </cell>
          <cell r="I207">
            <v>1399</v>
          </cell>
          <cell r="J207">
            <v>1447</v>
          </cell>
        </row>
        <row r="208">
          <cell r="A208" t="str">
            <v>15097</v>
          </cell>
          <cell r="B208">
            <v>4958</v>
          </cell>
          <cell r="C208">
            <v>4932</v>
          </cell>
          <cell r="D208">
            <v>4940</v>
          </cell>
          <cell r="E208">
            <v>4912</v>
          </cell>
          <cell r="F208">
            <v>4930</v>
          </cell>
          <cell r="G208">
            <v>4867</v>
          </cell>
          <cell r="H208">
            <v>4836</v>
          </cell>
          <cell r="I208">
            <v>4781</v>
          </cell>
          <cell r="J208">
            <v>4958</v>
          </cell>
        </row>
        <row r="209">
          <cell r="A209" t="str">
            <v>15104</v>
          </cell>
          <cell r="B209">
            <v>4134</v>
          </cell>
          <cell r="C209">
            <v>4115</v>
          </cell>
          <cell r="D209">
            <v>4115</v>
          </cell>
          <cell r="E209">
            <v>4117</v>
          </cell>
          <cell r="F209">
            <v>4107</v>
          </cell>
          <cell r="G209">
            <v>4105</v>
          </cell>
          <cell r="H209">
            <v>4081</v>
          </cell>
          <cell r="I209">
            <v>4074</v>
          </cell>
          <cell r="J209">
            <v>4134</v>
          </cell>
        </row>
        <row r="210">
          <cell r="A210" t="str">
            <v>15106</v>
          </cell>
          <cell r="B210">
            <v>2013</v>
          </cell>
          <cell r="C210">
            <v>2008</v>
          </cell>
          <cell r="D210">
            <v>1975</v>
          </cell>
          <cell r="E210">
            <v>1956</v>
          </cell>
          <cell r="F210">
            <v>1946</v>
          </cell>
          <cell r="G210">
            <v>1939</v>
          </cell>
          <cell r="H210">
            <v>1911</v>
          </cell>
          <cell r="I210">
            <v>1840</v>
          </cell>
          <cell r="J210">
            <v>2013</v>
          </cell>
        </row>
        <row r="211">
          <cell r="A211" t="str">
            <v>15109</v>
          </cell>
          <cell r="B211">
            <v>4303</v>
          </cell>
          <cell r="C211">
            <v>4340</v>
          </cell>
          <cell r="D211">
            <v>4331</v>
          </cell>
          <cell r="E211">
            <v>4289</v>
          </cell>
          <cell r="F211">
            <v>4245</v>
          </cell>
          <cell r="G211">
            <v>4213</v>
          </cell>
          <cell r="H211">
            <v>4203</v>
          </cell>
          <cell r="I211">
            <v>4178</v>
          </cell>
          <cell r="J211">
            <v>4340</v>
          </cell>
        </row>
        <row r="212">
          <cell r="A212" t="str">
            <v>15114</v>
          </cell>
          <cell r="B212">
            <v>541</v>
          </cell>
          <cell r="C212">
            <v>534</v>
          </cell>
          <cell r="D212">
            <v>533</v>
          </cell>
          <cell r="E212">
            <v>529</v>
          </cell>
          <cell r="F212">
            <v>522</v>
          </cell>
          <cell r="G212">
            <v>510</v>
          </cell>
          <cell r="H212">
            <v>501</v>
          </cell>
          <cell r="I212">
            <v>499</v>
          </cell>
          <cell r="J212">
            <v>541</v>
          </cell>
        </row>
        <row r="213">
          <cell r="A213" t="str">
            <v>15131</v>
          </cell>
          <cell r="B213">
            <v>2941</v>
          </cell>
          <cell r="C213">
            <v>2902</v>
          </cell>
          <cell r="D213">
            <v>2874</v>
          </cell>
          <cell r="E213">
            <v>2866</v>
          </cell>
          <cell r="F213">
            <v>2839</v>
          </cell>
          <cell r="G213">
            <v>2852</v>
          </cell>
          <cell r="H213">
            <v>2822</v>
          </cell>
          <cell r="I213">
            <v>2803</v>
          </cell>
          <cell r="J213">
            <v>2941</v>
          </cell>
        </row>
        <row r="214">
          <cell r="A214" t="str">
            <v>15135</v>
          </cell>
          <cell r="B214">
            <v>2680</v>
          </cell>
          <cell r="C214">
            <v>2684</v>
          </cell>
          <cell r="D214">
            <v>2664</v>
          </cell>
          <cell r="E214">
            <v>2708</v>
          </cell>
          <cell r="F214">
            <v>2669</v>
          </cell>
          <cell r="G214">
            <v>2673</v>
          </cell>
          <cell r="H214">
            <v>2639</v>
          </cell>
          <cell r="I214">
            <v>2595</v>
          </cell>
          <cell r="J214">
            <v>2708</v>
          </cell>
        </row>
        <row r="215">
          <cell r="A215" t="str">
            <v>15162</v>
          </cell>
          <cell r="B215">
            <v>2328</v>
          </cell>
          <cell r="C215">
            <v>2304</v>
          </cell>
          <cell r="D215">
            <v>2311</v>
          </cell>
          <cell r="E215">
            <v>2324</v>
          </cell>
          <cell r="F215">
            <v>2317</v>
          </cell>
          <cell r="G215">
            <v>2330</v>
          </cell>
          <cell r="H215">
            <v>2323</v>
          </cell>
          <cell r="I215">
            <v>2342</v>
          </cell>
          <cell r="J215">
            <v>2342</v>
          </cell>
        </row>
        <row r="216">
          <cell r="A216" t="str">
            <v>15172</v>
          </cell>
          <cell r="B216">
            <v>2510</v>
          </cell>
          <cell r="C216">
            <v>2512</v>
          </cell>
          <cell r="D216">
            <v>2503</v>
          </cell>
          <cell r="E216">
            <v>2450</v>
          </cell>
          <cell r="F216">
            <v>2430</v>
          </cell>
          <cell r="G216">
            <v>2434</v>
          </cell>
          <cell r="H216">
            <v>2420</v>
          </cell>
          <cell r="I216">
            <v>2423</v>
          </cell>
          <cell r="J216">
            <v>2512</v>
          </cell>
        </row>
        <row r="217">
          <cell r="A217" t="str">
            <v>15176</v>
          </cell>
          <cell r="B217">
            <v>29344</v>
          </cell>
          <cell r="C217">
            <v>29426</v>
          </cell>
          <cell r="D217">
            <v>29345</v>
          </cell>
          <cell r="E217">
            <v>29143</v>
          </cell>
          <cell r="F217">
            <v>29071</v>
          </cell>
          <cell r="G217">
            <v>29044</v>
          </cell>
          <cell r="H217">
            <v>28924</v>
          </cell>
          <cell r="I217">
            <v>28851</v>
          </cell>
          <cell r="J217">
            <v>29426</v>
          </cell>
        </row>
        <row r="218">
          <cell r="A218" t="str">
            <v>15180</v>
          </cell>
          <cell r="B218">
            <v>3843</v>
          </cell>
          <cell r="C218">
            <v>3814</v>
          </cell>
          <cell r="D218">
            <v>3826</v>
          </cell>
          <cell r="E218">
            <v>3793</v>
          </cell>
          <cell r="F218">
            <v>3792</v>
          </cell>
          <cell r="G218">
            <v>3687</v>
          </cell>
          <cell r="H218">
            <v>3670</v>
          </cell>
          <cell r="I218">
            <v>3650</v>
          </cell>
          <cell r="J218">
            <v>3843</v>
          </cell>
        </row>
        <row r="219">
          <cell r="A219" t="str">
            <v>15183</v>
          </cell>
          <cell r="B219">
            <v>9009</v>
          </cell>
          <cell r="C219">
            <v>8993</v>
          </cell>
          <cell r="D219">
            <v>9041</v>
          </cell>
          <cell r="E219">
            <v>9019</v>
          </cell>
          <cell r="F219">
            <v>9013</v>
          </cell>
          <cell r="G219">
            <v>8845</v>
          </cell>
          <cell r="H219">
            <v>8851</v>
          </cell>
          <cell r="I219">
            <v>8803</v>
          </cell>
          <cell r="J219">
            <v>9041</v>
          </cell>
        </row>
        <row r="220">
          <cell r="A220" t="str">
            <v>15185</v>
          </cell>
          <cell r="B220">
            <v>5174</v>
          </cell>
          <cell r="C220">
            <v>5210</v>
          </cell>
          <cell r="D220">
            <v>5216</v>
          </cell>
          <cell r="E220">
            <v>5254</v>
          </cell>
          <cell r="F220">
            <v>5237</v>
          </cell>
          <cell r="G220">
            <v>5220</v>
          </cell>
          <cell r="H220">
            <v>5208</v>
          </cell>
          <cell r="I220">
            <v>5154</v>
          </cell>
          <cell r="J220">
            <v>5254</v>
          </cell>
        </row>
        <row r="221">
          <cell r="A221" t="str">
            <v>15187</v>
          </cell>
          <cell r="B221">
            <v>2255</v>
          </cell>
          <cell r="C221">
            <v>2228</v>
          </cell>
          <cell r="D221">
            <v>2189</v>
          </cell>
          <cell r="E221">
            <v>2175</v>
          </cell>
          <cell r="F221">
            <v>2152</v>
          </cell>
          <cell r="G221">
            <v>2143</v>
          </cell>
          <cell r="H221">
            <v>2142</v>
          </cell>
          <cell r="I221">
            <v>2101</v>
          </cell>
          <cell r="J221">
            <v>2255</v>
          </cell>
        </row>
        <row r="222">
          <cell r="A222" t="str">
            <v>15189</v>
          </cell>
          <cell r="B222">
            <v>3799</v>
          </cell>
          <cell r="C222">
            <v>3786</v>
          </cell>
          <cell r="D222">
            <v>3768</v>
          </cell>
          <cell r="E222">
            <v>3763</v>
          </cell>
          <cell r="F222">
            <v>3773</v>
          </cell>
          <cell r="G222">
            <v>3766</v>
          </cell>
          <cell r="H222">
            <v>3743</v>
          </cell>
          <cell r="I222">
            <v>3737</v>
          </cell>
          <cell r="J222">
            <v>3799</v>
          </cell>
        </row>
        <row r="223">
          <cell r="A223" t="str">
            <v>15204</v>
          </cell>
          <cell r="B223">
            <v>7386</v>
          </cell>
          <cell r="C223">
            <v>7355</v>
          </cell>
          <cell r="D223">
            <v>7353</v>
          </cell>
          <cell r="E223">
            <v>7474</v>
          </cell>
          <cell r="F223">
            <v>7408</v>
          </cell>
          <cell r="G223">
            <v>7406</v>
          </cell>
          <cell r="H223">
            <v>7410</v>
          </cell>
          <cell r="I223">
            <v>7354</v>
          </cell>
          <cell r="J223">
            <v>7474</v>
          </cell>
        </row>
        <row r="224">
          <cell r="A224" t="str">
            <v>15212</v>
          </cell>
          <cell r="B224">
            <v>3234</v>
          </cell>
          <cell r="C224">
            <v>3231</v>
          </cell>
          <cell r="D224">
            <v>3199</v>
          </cell>
          <cell r="E224">
            <v>3192</v>
          </cell>
          <cell r="F224">
            <v>3170</v>
          </cell>
          <cell r="G224">
            <v>3171</v>
          </cell>
          <cell r="H224">
            <v>3089</v>
          </cell>
          <cell r="I224">
            <v>2974</v>
          </cell>
          <cell r="J224">
            <v>3234</v>
          </cell>
        </row>
        <row r="225">
          <cell r="A225" t="str">
            <v>15215</v>
          </cell>
          <cell r="B225">
            <v>1251</v>
          </cell>
          <cell r="C225">
            <v>1232</v>
          </cell>
          <cell r="D225">
            <v>1252</v>
          </cell>
          <cell r="E225">
            <v>1234</v>
          </cell>
          <cell r="F225">
            <v>1212</v>
          </cell>
          <cell r="G225">
            <v>1190</v>
          </cell>
          <cell r="H225">
            <v>1177</v>
          </cell>
          <cell r="I225">
            <v>1191</v>
          </cell>
          <cell r="J225">
            <v>1252</v>
          </cell>
        </row>
        <row r="226">
          <cell r="A226" t="str">
            <v>15218</v>
          </cell>
          <cell r="B226">
            <v>2679</v>
          </cell>
          <cell r="C226">
            <v>2668</v>
          </cell>
          <cell r="D226">
            <v>2677</v>
          </cell>
          <cell r="E226">
            <v>2680</v>
          </cell>
          <cell r="F226">
            <v>2672</v>
          </cell>
          <cell r="G226">
            <v>2628</v>
          </cell>
          <cell r="H226">
            <v>2635</v>
          </cell>
          <cell r="I226">
            <v>2600</v>
          </cell>
          <cell r="J226">
            <v>2680</v>
          </cell>
        </row>
        <row r="227">
          <cell r="A227" t="str">
            <v>15223</v>
          </cell>
          <cell r="B227">
            <v>6573</v>
          </cell>
          <cell r="C227">
            <v>6587</v>
          </cell>
          <cell r="D227">
            <v>6629</v>
          </cell>
          <cell r="E227">
            <v>6713</v>
          </cell>
          <cell r="F227">
            <v>6728</v>
          </cell>
          <cell r="G227">
            <v>6698</v>
          </cell>
          <cell r="H227">
            <v>6711</v>
          </cell>
          <cell r="I227">
            <v>6628</v>
          </cell>
          <cell r="J227">
            <v>6728</v>
          </cell>
        </row>
        <row r="228">
          <cell r="A228" t="str">
            <v>15224</v>
          </cell>
          <cell r="B228">
            <v>3293</v>
          </cell>
          <cell r="C228">
            <v>3150</v>
          </cell>
          <cell r="D228">
            <v>3161</v>
          </cell>
          <cell r="E228">
            <v>3137</v>
          </cell>
          <cell r="F228">
            <v>3147</v>
          </cell>
          <cell r="G228">
            <v>3138</v>
          </cell>
          <cell r="H228">
            <v>3205</v>
          </cell>
          <cell r="I228">
            <v>3180</v>
          </cell>
          <cell r="J228">
            <v>3293</v>
          </cell>
        </row>
        <row r="229">
          <cell r="A229" t="str">
            <v>15226</v>
          </cell>
          <cell r="B229">
            <v>1338</v>
          </cell>
          <cell r="C229">
            <v>1315</v>
          </cell>
          <cell r="D229">
            <v>1344</v>
          </cell>
          <cell r="E229">
            <v>1344</v>
          </cell>
          <cell r="F229">
            <v>1356</v>
          </cell>
          <cell r="G229">
            <v>1358</v>
          </cell>
          <cell r="H229">
            <v>1364</v>
          </cell>
          <cell r="I229">
            <v>1383</v>
          </cell>
          <cell r="J229">
            <v>1383</v>
          </cell>
        </row>
        <row r="230">
          <cell r="A230" t="str">
            <v>15232</v>
          </cell>
          <cell r="B230">
            <v>5140</v>
          </cell>
          <cell r="C230">
            <v>5097</v>
          </cell>
          <cell r="D230">
            <v>5097</v>
          </cell>
          <cell r="E230">
            <v>5063</v>
          </cell>
          <cell r="F230">
            <v>5016</v>
          </cell>
          <cell r="G230">
            <v>4987</v>
          </cell>
          <cell r="H230">
            <v>4995</v>
          </cell>
          <cell r="I230">
            <v>4981</v>
          </cell>
          <cell r="J230">
            <v>5140</v>
          </cell>
        </row>
        <row r="231">
          <cell r="A231" t="str">
            <v>15236</v>
          </cell>
          <cell r="B231">
            <v>1761</v>
          </cell>
          <cell r="C231">
            <v>1740</v>
          </cell>
          <cell r="D231">
            <v>1753</v>
          </cell>
          <cell r="E231">
            <v>1743</v>
          </cell>
          <cell r="F231">
            <v>1742</v>
          </cell>
          <cell r="G231">
            <v>1699</v>
          </cell>
          <cell r="H231">
            <v>1692</v>
          </cell>
          <cell r="I231">
            <v>1675</v>
          </cell>
          <cell r="J231">
            <v>1761</v>
          </cell>
        </row>
        <row r="232">
          <cell r="A232" t="str">
            <v>15238</v>
          </cell>
          <cell r="B232">
            <v>39381</v>
          </cell>
          <cell r="C232">
            <v>39946</v>
          </cell>
          <cell r="D232">
            <v>40062</v>
          </cell>
          <cell r="E232">
            <v>39993</v>
          </cell>
          <cell r="F232">
            <v>39996</v>
          </cell>
          <cell r="G232">
            <v>39817</v>
          </cell>
          <cell r="H232">
            <v>39953</v>
          </cell>
          <cell r="I232">
            <v>39846</v>
          </cell>
          <cell r="J232">
            <v>40062</v>
          </cell>
        </row>
        <row r="233">
          <cell r="A233" t="str">
            <v>15244</v>
          </cell>
          <cell r="B233">
            <v>3917</v>
          </cell>
          <cell r="C233">
            <v>3897</v>
          </cell>
          <cell r="D233">
            <v>3932</v>
          </cell>
          <cell r="E233">
            <v>3904</v>
          </cell>
          <cell r="F233">
            <v>3903</v>
          </cell>
          <cell r="G233">
            <v>3860</v>
          </cell>
          <cell r="H233">
            <v>3865</v>
          </cell>
          <cell r="I233">
            <v>3858</v>
          </cell>
          <cell r="J233">
            <v>3932</v>
          </cell>
        </row>
        <row r="234">
          <cell r="A234" t="str">
            <v>15248</v>
          </cell>
          <cell r="B234">
            <v>2401</v>
          </cell>
          <cell r="C234">
            <v>2394</v>
          </cell>
          <cell r="D234">
            <v>2400</v>
          </cell>
          <cell r="E234">
            <v>2383</v>
          </cell>
          <cell r="F234">
            <v>2395</v>
          </cell>
          <cell r="G234">
            <v>2365</v>
          </cell>
          <cell r="H234">
            <v>2352</v>
          </cell>
          <cell r="I234">
            <v>2335</v>
          </cell>
          <cell r="J234">
            <v>2401</v>
          </cell>
        </row>
        <row r="235">
          <cell r="A235" t="str">
            <v>15272</v>
          </cell>
          <cell r="B235">
            <v>3701</v>
          </cell>
          <cell r="C235">
            <v>3664</v>
          </cell>
          <cell r="D235">
            <v>3684</v>
          </cell>
          <cell r="E235">
            <v>3694</v>
          </cell>
          <cell r="F235">
            <v>3712</v>
          </cell>
          <cell r="G235">
            <v>3689</v>
          </cell>
          <cell r="H235">
            <v>3667</v>
          </cell>
          <cell r="I235">
            <v>3648</v>
          </cell>
          <cell r="J235">
            <v>3712</v>
          </cell>
        </row>
        <row r="236">
          <cell r="A236" t="str">
            <v>15276</v>
          </cell>
          <cell r="B236">
            <v>2711</v>
          </cell>
          <cell r="C236">
            <v>2715</v>
          </cell>
          <cell r="D236">
            <v>2694</v>
          </cell>
          <cell r="E236">
            <v>2666</v>
          </cell>
          <cell r="F236">
            <v>2670</v>
          </cell>
          <cell r="G236">
            <v>2642</v>
          </cell>
          <cell r="H236">
            <v>2615</v>
          </cell>
          <cell r="I236">
            <v>2612</v>
          </cell>
          <cell r="J236">
            <v>2715</v>
          </cell>
        </row>
        <row r="237">
          <cell r="A237" t="str">
            <v>15293</v>
          </cell>
          <cell r="B237">
            <v>2530</v>
          </cell>
          <cell r="C237">
            <v>2529</v>
          </cell>
          <cell r="D237">
            <v>2546</v>
          </cell>
          <cell r="E237">
            <v>2545</v>
          </cell>
          <cell r="F237">
            <v>2525</v>
          </cell>
          <cell r="G237">
            <v>2511</v>
          </cell>
          <cell r="H237">
            <v>2511</v>
          </cell>
          <cell r="I237">
            <v>2480</v>
          </cell>
          <cell r="J237">
            <v>2546</v>
          </cell>
        </row>
        <row r="238">
          <cell r="A238" t="str">
            <v>15296</v>
          </cell>
          <cell r="B238">
            <v>3504</v>
          </cell>
          <cell r="C238">
            <v>3482</v>
          </cell>
          <cell r="D238">
            <v>3465</v>
          </cell>
          <cell r="E238">
            <v>3461</v>
          </cell>
          <cell r="F238">
            <v>3463</v>
          </cell>
          <cell r="G238">
            <v>3477</v>
          </cell>
          <cell r="H238">
            <v>3495</v>
          </cell>
          <cell r="I238">
            <v>3504</v>
          </cell>
          <cell r="J238">
            <v>3504</v>
          </cell>
        </row>
        <row r="239">
          <cell r="A239" t="str">
            <v>15299</v>
          </cell>
          <cell r="B239">
            <v>9641</v>
          </cell>
          <cell r="C239">
            <v>9610</v>
          </cell>
          <cell r="D239">
            <v>9588</v>
          </cell>
          <cell r="E239">
            <v>9597</v>
          </cell>
          <cell r="F239">
            <v>9558</v>
          </cell>
          <cell r="G239">
            <v>9495</v>
          </cell>
          <cell r="H239">
            <v>9464</v>
          </cell>
          <cell r="I239">
            <v>9241</v>
          </cell>
          <cell r="J239">
            <v>9641</v>
          </cell>
        </row>
        <row r="240">
          <cell r="A240" t="str">
            <v>15317</v>
          </cell>
          <cell r="B240">
            <v>1283</v>
          </cell>
          <cell r="C240">
            <v>1274</v>
          </cell>
          <cell r="D240">
            <v>1285</v>
          </cell>
          <cell r="E240">
            <v>1286</v>
          </cell>
          <cell r="F240">
            <v>1305</v>
          </cell>
          <cell r="G240">
            <v>1293</v>
          </cell>
          <cell r="H240">
            <v>1308</v>
          </cell>
          <cell r="I240">
            <v>1301</v>
          </cell>
          <cell r="J240">
            <v>1308</v>
          </cell>
        </row>
        <row r="241">
          <cell r="A241" t="str">
            <v>15322</v>
          </cell>
          <cell r="B241">
            <v>5804</v>
          </cell>
          <cell r="C241">
            <v>5772</v>
          </cell>
          <cell r="D241">
            <v>5732</v>
          </cell>
          <cell r="E241">
            <v>5683</v>
          </cell>
          <cell r="F241">
            <v>5626</v>
          </cell>
          <cell r="G241">
            <v>5627</v>
          </cell>
          <cell r="H241">
            <v>5593</v>
          </cell>
          <cell r="I241">
            <v>5465</v>
          </cell>
          <cell r="J241">
            <v>5804</v>
          </cell>
        </row>
        <row r="242">
          <cell r="A242" t="str">
            <v>15325</v>
          </cell>
          <cell r="B242">
            <v>3082</v>
          </cell>
          <cell r="C242">
            <v>3078</v>
          </cell>
          <cell r="D242">
            <v>3046</v>
          </cell>
          <cell r="E242">
            <v>3032</v>
          </cell>
          <cell r="F242">
            <v>3021</v>
          </cell>
          <cell r="G242">
            <v>2971</v>
          </cell>
          <cell r="H242">
            <v>2970</v>
          </cell>
          <cell r="I242">
            <v>2929</v>
          </cell>
          <cell r="J242">
            <v>3082</v>
          </cell>
        </row>
        <row r="243">
          <cell r="A243" t="str">
            <v>15332</v>
          </cell>
          <cell r="B243">
            <v>4112</v>
          </cell>
          <cell r="C243">
            <v>4113</v>
          </cell>
          <cell r="D243">
            <v>4150</v>
          </cell>
          <cell r="E243">
            <v>4141</v>
          </cell>
          <cell r="F243">
            <v>4218</v>
          </cell>
          <cell r="G243">
            <v>4176</v>
          </cell>
          <cell r="H243">
            <v>4154</v>
          </cell>
          <cell r="I243">
            <v>4106</v>
          </cell>
          <cell r="J243">
            <v>4218</v>
          </cell>
        </row>
        <row r="244">
          <cell r="A244" t="str">
            <v>15362</v>
          </cell>
          <cell r="B244">
            <v>1206</v>
          </cell>
          <cell r="C244">
            <v>1245</v>
          </cell>
          <cell r="D244">
            <v>1270</v>
          </cell>
          <cell r="E244">
            <v>1298</v>
          </cell>
          <cell r="F244">
            <v>1288</v>
          </cell>
          <cell r="G244">
            <v>1288</v>
          </cell>
          <cell r="H244">
            <v>1290</v>
          </cell>
          <cell r="I244">
            <v>1297</v>
          </cell>
          <cell r="J244">
            <v>1298</v>
          </cell>
        </row>
        <row r="245">
          <cell r="A245" t="str">
            <v>15367</v>
          </cell>
          <cell r="B245">
            <v>5350</v>
          </cell>
          <cell r="C245">
            <v>5351</v>
          </cell>
          <cell r="D245">
            <v>5372</v>
          </cell>
          <cell r="E245">
            <v>5353</v>
          </cell>
          <cell r="F245">
            <v>5336</v>
          </cell>
          <cell r="G245">
            <v>5361</v>
          </cell>
          <cell r="H245">
            <v>5355</v>
          </cell>
          <cell r="I245">
            <v>5375</v>
          </cell>
          <cell r="J245">
            <v>5375</v>
          </cell>
        </row>
        <row r="246">
          <cell r="A246" t="str">
            <v>15368</v>
          </cell>
          <cell r="B246">
            <v>3218</v>
          </cell>
          <cell r="C246">
            <v>3232</v>
          </cell>
          <cell r="D246">
            <v>3147</v>
          </cell>
          <cell r="E246">
            <v>3116</v>
          </cell>
          <cell r="F246">
            <v>3128</v>
          </cell>
          <cell r="G246">
            <v>3127</v>
          </cell>
          <cell r="H246">
            <v>3157</v>
          </cell>
          <cell r="I246">
            <v>3178</v>
          </cell>
          <cell r="J246">
            <v>3232</v>
          </cell>
        </row>
        <row r="247">
          <cell r="A247" t="str">
            <v>15377</v>
          </cell>
          <cell r="B247">
            <v>3376</v>
          </cell>
          <cell r="C247">
            <v>3351</v>
          </cell>
          <cell r="D247">
            <v>3344</v>
          </cell>
          <cell r="E247">
            <v>3307</v>
          </cell>
          <cell r="F247">
            <v>3325</v>
          </cell>
          <cell r="G247">
            <v>3300</v>
          </cell>
          <cell r="H247">
            <v>3314</v>
          </cell>
          <cell r="I247">
            <v>3299</v>
          </cell>
          <cell r="J247">
            <v>3376</v>
          </cell>
        </row>
        <row r="248">
          <cell r="A248" t="str">
            <v>15380</v>
          </cell>
          <cell r="B248">
            <v>2287</v>
          </cell>
          <cell r="C248">
            <v>2279</v>
          </cell>
          <cell r="D248">
            <v>2272</v>
          </cell>
          <cell r="E248">
            <v>2276</v>
          </cell>
          <cell r="F248">
            <v>2264</v>
          </cell>
          <cell r="G248">
            <v>2264</v>
          </cell>
          <cell r="H248">
            <v>2144</v>
          </cell>
          <cell r="I248">
            <v>2247</v>
          </cell>
          <cell r="J248">
            <v>2287</v>
          </cell>
        </row>
        <row r="249">
          <cell r="A249" t="str">
            <v>15401</v>
          </cell>
          <cell r="B249">
            <v>1219</v>
          </cell>
          <cell r="C249">
            <v>1235</v>
          </cell>
          <cell r="D249">
            <v>1225</v>
          </cell>
          <cell r="E249">
            <v>1249</v>
          </cell>
          <cell r="F249">
            <v>1258</v>
          </cell>
          <cell r="G249">
            <v>1244</v>
          </cell>
          <cell r="H249">
            <v>1233</v>
          </cell>
          <cell r="I249">
            <v>1200</v>
          </cell>
          <cell r="J249">
            <v>1258</v>
          </cell>
        </row>
        <row r="250">
          <cell r="A250" t="str">
            <v>15403</v>
          </cell>
          <cell r="B250">
            <v>2342</v>
          </cell>
          <cell r="C250">
            <v>2357</v>
          </cell>
          <cell r="D250">
            <v>2338</v>
          </cell>
          <cell r="E250">
            <v>2308</v>
          </cell>
          <cell r="F250">
            <v>2284</v>
          </cell>
          <cell r="G250">
            <v>2279</v>
          </cell>
          <cell r="H250">
            <v>2262</v>
          </cell>
          <cell r="I250">
            <v>2247</v>
          </cell>
          <cell r="J250">
            <v>2357</v>
          </cell>
        </row>
        <row r="251">
          <cell r="A251" t="str">
            <v>15407</v>
          </cell>
          <cell r="B251">
            <v>6470</v>
          </cell>
          <cell r="C251">
            <v>6469</v>
          </cell>
          <cell r="D251">
            <v>6499</v>
          </cell>
          <cell r="E251">
            <v>6499</v>
          </cell>
          <cell r="F251">
            <v>6534</v>
          </cell>
          <cell r="G251">
            <v>6497</v>
          </cell>
          <cell r="H251">
            <v>6503</v>
          </cell>
          <cell r="I251">
            <v>6454</v>
          </cell>
          <cell r="J251">
            <v>6534</v>
          </cell>
        </row>
        <row r="252">
          <cell r="A252" t="str">
            <v>15425</v>
          </cell>
          <cell r="B252">
            <v>3472</v>
          </cell>
          <cell r="C252">
            <v>3452</v>
          </cell>
          <cell r="D252">
            <v>3443</v>
          </cell>
          <cell r="E252">
            <v>3463</v>
          </cell>
          <cell r="F252">
            <v>3486</v>
          </cell>
          <cell r="G252">
            <v>3445</v>
          </cell>
          <cell r="H252">
            <v>3424</v>
          </cell>
          <cell r="I252">
            <v>3361</v>
          </cell>
          <cell r="J252">
            <v>3486</v>
          </cell>
        </row>
        <row r="253">
          <cell r="A253" t="str">
            <v>15442</v>
          </cell>
          <cell r="B253">
            <v>5919</v>
          </cell>
          <cell r="C253">
            <v>5866</v>
          </cell>
          <cell r="D253">
            <v>5833</v>
          </cell>
          <cell r="E253">
            <v>5809</v>
          </cell>
          <cell r="F253">
            <v>5721</v>
          </cell>
          <cell r="G253">
            <v>5728</v>
          </cell>
          <cell r="H253">
            <v>5693</v>
          </cell>
          <cell r="I253">
            <v>5629</v>
          </cell>
          <cell r="J253">
            <v>5919</v>
          </cell>
        </row>
        <row r="254">
          <cell r="A254" t="str">
            <v>15455</v>
          </cell>
          <cell r="B254">
            <v>5690</v>
          </cell>
          <cell r="C254">
            <v>5659</v>
          </cell>
          <cell r="D254">
            <v>5635</v>
          </cell>
          <cell r="E254">
            <v>5712</v>
          </cell>
          <cell r="F254">
            <v>5646</v>
          </cell>
          <cell r="G254">
            <v>5644</v>
          </cell>
          <cell r="H254">
            <v>5685</v>
          </cell>
          <cell r="I254">
            <v>5685</v>
          </cell>
          <cell r="J254">
            <v>5712</v>
          </cell>
        </row>
        <row r="255">
          <cell r="A255" t="str">
            <v>15464</v>
          </cell>
          <cell r="B255">
            <v>3382</v>
          </cell>
          <cell r="C255">
            <v>3297</v>
          </cell>
          <cell r="D255">
            <v>3307</v>
          </cell>
          <cell r="E255">
            <v>3293</v>
          </cell>
          <cell r="F255">
            <v>3244</v>
          </cell>
          <cell r="G255">
            <v>3219</v>
          </cell>
          <cell r="H255">
            <v>3224</v>
          </cell>
          <cell r="I255">
            <v>3220</v>
          </cell>
          <cell r="J255">
            <v>3382</v>
          </cell>
        </row>
        <row r="256">
          <cell r="A256" t="str">
            <v>15466</v>
          </cell>
          <cell r="B256">
            <v>2894</v>
          </cell>
          <cell r="C256">
            <v>2898</v>
          </cell>
          <cell r="D256">
            <v>2884</v>
          </cell>
          <cell r="E256">
            <v>2976</v>
          </cell>
          <cell r="F256">
            <v>2922</v>
          </cell>
          <cell r="G256">
            <v>2897</v>
          </cell>
          <cell r="H256">
            <v>2873</v>
          </cell>
          <cell r="I256">
            <v>2838</v>
          </cell>
          <cell r="J256">
            <v>2976</v>
          </cell>
        </row>
        <row r="257">
          <cell r="A257" t="str">
            <v>15469</v>
          </cell>
          <cell r="B257">
            <v>14343</v>
          </cell>
          <cell r="C257">
            <v>14563</v>
          </cell>
          <cell r="D257">
            <v>14589</v>
          </cell>
          <cell r="E257">
            <v>14582</v>
          </cell>
          <cell r="F257">
            <v>14600</v>
          </cell>
          <cell r="G257">
            <v>14150</v>
          </cell>
          <cell r="H257">
            <v>14180</v>
          </cell>
          <cell r="I257">
            <v>14195</v>
          </cell>
          <cell r="J257">
            <v>14600</v>
          </cell>
        </row>
        <row r="258">
          <cell r="A258" t="str">
            <v>15476</v>
          </cell>
          <cell r="B258">
            <v>4416</v>
          </cell>
          <cell r="C258">
            <v>4393</v>
          </cell>
          <cell r="D258">
            <v>4413</v>
          </cell>
          <cell r="E258">
            <v>4380</v>
          </cell>
          <cell r="F258">
            <v>4374</v>
          </cell>
          <cell r="G258">
            <v>4374</v>
          </cell>
          <cell r="H258">
            <v>4373</v>
          </cell>
          <cell r="I258">
            <v>4345</v>
          </cell>
          <cell r="J258">
            <v>4416</v>
          </cell>
        </row>
        <row r="259">
          <cell r="A259" t="str">
            <v>15480</v>
          </cell>
          <cell r="B259">
            <v>7048</v>
          </cell>
          <cell r="C259">
            <v>7039</v>
          </cell>
          <cell r="D259">
            <v>7035</v>
          </cell>
          <cell r="E259">
            <v>7045</v>
          </cell>
          <cell r="F259">
            <v>7006</v>
          </cell>
          <cell r="G259">
            <v>6939</v>
          </cell>
          <cell r="H259">
            <v>6953</v>
          </cell>
          <cell r="I259">
            <v>6822</v>
          </cell>
          <cell r="J259">
            <v>7048</v>
          </cell>
        </row>
        <row r="260">
          <cell r="A260" t="str">
            <v>15491</v>
          </cell>
          <cell r="B260">
            <v>4374</v>
          </cell>
          <cell r="C260">
            <v>5301</v>
          </cell>
          <cell r="D260">
            <v>5268</v>
          </cell>
          <cell r="E260">
            <v>5315</v>
          </cell>
          <cell r="F260">
            <v>5324</v>
          </cell>
          <cell r="G260">
            <v>5361</v>
          </cell>
          <cell r="H260">
            <v>5351</v>
          </cell>
          <cell r="I260">
            <v>5279</v>
          </cell>
          <cell r="J260">
            <v>5361</v>
          </cell>
        </row>
        <row r="261">
          <cell r="A261" t="str">
            <v>15494</v>
          </cell>
          <cell r="B261">
            <v>4832</v>
          </cell>
          <cell r="C261">
            <v>4816</v>
          </cell>
          <cell r="D261">
            <v>4818</v>
          </cell>
          <cell r="E261">
            <v>4811</v>
          </cell>
          <cell r="F261">
            <v>4809</v>
          </cell>
          <cell r="G261">
            <v>4791</v>
          </cell>
          <cell r="H261">
            <v>4779</v>
          </cell>
          <cell r="I261">
            <v>4733</v>
          </cell>
          <cell r="J261">
            <v>4832</v>
          </cell>
        </row>
        <row r="262">
          <cell r="A262" t="str">
            <v>15500</v>
          </cell>
          <cell r="B262">
            <v>1718</v>
          </cell>
          <cell r="C262">
            <v>1718</v>
          </cell>
          <cell r="D262">
            <v>1720</v>
          </cell>
          <cell r="E262">
            <v>1740</v>
          </cell>
          <cell r="F262">
            <v>1740</v>
          </cell>
          <cell r="G262">
            <v>1734</v>
          </cell>
          <cell r="H262">
            <v>1717</v>
          </cell>
          <cell r="I262">
            <v>1709</v>
          </cell>
          <cell r="J262">
            <v>1740</v>
          </cell>
        </row>
        <row r="263">
          <cell r="A263" t="str">
            <v>15507</v>
          </cell>
          <cell r="B263">
            <v>6977</v>
          </cell>
          <cell r="C263">
            <v>6931</v>
          </cell>
          <cell r="D263">
            <v>6862</v>
          </cell>
          <cell r="E263">
            <v>6822</v>
          </cell>
          <cell r="F263">
            <v>6787</v>
          </cell>
          <cell r="G263">
            <v>6768</v>
          </cell>
          <cell r="H263">
            <v>6744</v>
          </cell>
          <cell r="I263">
            <v>6679</v>
          </cell>
          <cell r="J263">
            <v>6977</v>
          </cell>
        </row>
        <row r="264">
          <cell r="A264" t="str">
            <v>15511</v>
          </cell>
          <cell r="B264">
            <v>1944</v>
          </cell>
          <cell r="C264">
            <v>1952</v>
          </cell>
          <cell r="D264">
            <v>1952</v>
          </cell>
          <cell r="E264">
            <v>1933</v>
          </cell>
          <cell r="F264">
            <v>1927</v>
          </cell>
          <cell r="G264">
            <v>1930</v>
          </cell>
          <cell r="H264">
            <v>1937</v>
          </cell>
          <cell r="I264">
            <v>1931</v>
          </cell>
          <cell r="J264">
            <v>1952</v>
          </cell>
        </row>
        <row r="265">
          <cell r="A265" t="str">
            <v>15514</v>
          </cell>
          <cell r="B265">
            <v>2376</v>
          </cell>
          <cell r="C265">
            <v>2367</v>
          </cell>
          <cell r="D265">
            <v>2369</v>
          </cell>
          <cell r="E265">
            <v>2396</v>
          </cell>
          <cell r="F265">
            <v>2397</v>
          </cell>
          <cell r="G265">
            <v>2401</v>
          </cell>
          <cell r="H265">
            <v>2406</v>
          </cell>
          <cell r="I265">
            <v>2390</v>
          </cell>
          <cell r="J265">
            <v>2406</v>
          </cell>
        </row>
        <row r="266">
          <cell r="A266" t="str">
            <v>15516</v>
          </cell>
          <cell r="B266">
            <v>13906</v>
          </cell>
          <cell r="C266">
            <v>13927</v>
          </cell>
          <cell r="D266">
            <v>14012</v>
          </cell>
          <cell r="E266">
            <v>14035</v>
          </cell>
          <cell r="F266">
            <v>14007</v>
          </cell>
          <cell r="G266">
            <v>13797</v>
          </cell>
          <cell r="H266">
            <v>12863</v>
          </cell>
          <cell r="I266">
            <v>14037</v>
          </cell>
          <cell r="J266">
            <v>14037</v>
          </cell>
        </row>
        <row r="267">
          <cell r="A267" t="str">
            <v>15518</v>
          </cell>
          <cell r="B267">
            <v>1659</v>
          </cell>
          <cell r="C267">
            <v>1659</v>
          </cell>
          <cell r="D267">
            <v>1635</v>
          </cell>
          <cell r="E267">
            <v>1670</v>
          </cell>
          <cell r="F267">
            <v>1642</v>
          </cell>
          <cell r="G267">
            <v>1604</v>
          </cell>
          <cell r="H267">
            <v>1620</v>
          </cell>
          <cell r="I267">
            <v>1565</v>
          </cell>
          <cell r="J267">
            <v>1670</v>
          </cell>
        </row>
        <row r="268">
          <cell r="A268" t="str">
            <v>15522</v>
          </cell>
          <cell r="B268">
            <v>1885</v>
          </cell>
          <cell r="C268">
            <v>1875</v>
          </cell>
          <cell r="D268">
            <v>1893</v>
          </cell>
          <cell r="E268">
            <v>1894</v>
          </cell>
          <cell r="F268">
            <v>1887</v>
          </cell>
          <cell r="G268">
            <v>1860</v>
          </cell>
          <cell r="H268">
            <v>1851</v>
          </cell>
          <cell r="I268">
            <v>1817</v>
          </cell>
          <cell r="J268">
            <v>1894</v>
          </cell>
        </row>
        <row r="269">
          <cell r="A269" t="str">
            <v>15531</v>
          </cell>
          <cell r="B269">
            <v>6509</v>
          </cell>
          <cell r="C269">
            <v>6517</v>
          </cell>
          <cell r="D269">
            <v>6481</v>
          </cell>
          <cell r="E269">
            <v>6438</v>
          </cell>
          <cell r="F269">
            <v>6409</v>
          </cell>
          <cell r="G269">
            <v>6408</v>
          </cell>
          <cell r="H269">
            <v>6374</v>
          </cell>
          <cell r="I269">
            <v>6352</v>
          </cell>
          <cell r="J269">
            <v>6517</v>
          </cell>
        </row>
        <row r="270">
          <cell r="A270" t="str">
            <v>15533</v>
          </cell>
          <cell r="B270">
            <v>2024</v>
          </cell>
          <cell r="C270">
            <v>2008</v>
          </cell>
          <cell r="D270">
            <v>2012</v>
          </cell>
          <cell r="E270">
            <v>2025</v>
          </cell>
          <cell r="F270">
            <v>2031</v>
          </cell>
          <cell r="G270">
            <v>2005</v>
          </cell>
          <cell r="H270">
            <v>2014</v>
          </cell>
          <cell r="I270">
            <v>1974</v>
          </cell>
          <cell r="J270">
            <v>2031</v>
          </cell>
        </row>
        <row r="271">
          <cell r="A271" t="str">
            <v>15537</v>
          </cell>
          <cell r="B271">
            <v>2174</v>
          </cell>
          <cell r="C271">
            <v>2154</v>
          </cell>
          <cell r="D271">
            <v>2129</v>
          </cell>
          <cell r="E271">
            <v>2139</v>
          </cell>
          <cell r="F271">
            <v>2113</v>
          </cell>
          <cell r="G271">
            <v>2092</v>
          </cell>
          <cell r="H271">
            <v>2057</v>
          </cell>
          <cell r="I271">
            <v>2067</v>
          </cell>
          <cell r="J271">
            <v>2174</v>
          </cell>
        </row>
        <row r="272">
          <cell r="A272" t="str">
            <v>15542</v>
          </cell>
          <cell r="B272">
            <v>6297</v>
          </cell>
          <cell r="C272">
            <v>6278</v>
          </cell>
          <cell r="D272">
            <v>6303</v>
          </cell>
          <cell r="E272">
            <v>6283</v>
          </cell>
          <cell r="F272">
            <v>6315</v>
          </cell>
          <cell r="G272">
            <v>6250</v>
          </cell>
          <cell r="H272">
            <v>6215</v>
          </cell>
          <cell r="I272">
            <v>6205</v>
          </cell>
          <cell r="J272">
            <v>6315</v>
          </cell>
        </row>
        <row r="273">
          <cell r="A273" t="str">
            <v>15550</v>
          </cell>
          <cell r="B273">
            <v>1571</v>
          </cell>
          <cell r="C273">
            <v>1564</v>
          </cell>
          <cell r="D273">
            <v>1551</v>
          </cell>
          <cell r="E273">
            <v>1553</v>
          </cell>
          <cell r="F273">
            <v>1556</v>
          </cell>
          <cell r="G273">
            <v>1498</v>
          </cell>
          <cell r="H273">
            <v>1464</v>
          </cell>
          <cell r="I273">
            <v>1445</v>
          </cell>
          <cell r="J273">
            <v>1571</v>
          </cell>
        </row>
        <row r="274">
          <cell r="A274" t="str">
            <v>15572</v>
          </cell>
          <cell r="B274">
            <v>30304</v>
          </cell>
          <cell r="C274">
            <v>30139</v>
          </cell>
          <cell r="D274">
            <v>30224</v>
          </cell>
          <cell r="E274">
            <v>29773</v>
          </cell>
          <cell r="F274">
            <v>29745</v>
          </cell>
          <cell r="G274">
            <v>29655</v>
          </cell>
          <cell r="H274">
            <v>29280</v>
          </cell>
          <cell r="I274">
            <v>28798</v>
          </cell>
          <cell r="J274">
            <v>30304</v>
          </cell>
        </row>
        <row r="275">
          <cell r="A275" t="str">
            <v>15580</v>
          </cell>
          <cell r="B275">
            <v>5328</v>
          </cell>
          <cell r="C275">
            <v>5295</v>
          </cell>
          <cell r="D275">
            <v>5270</v>
          </cell>
          <cell r="E275">
            <v>5299</v>
          </cell>
          <cell r="F275">
            <v>5283</v>
          </cell>
          <cell r="G275">
            <v>5237</v>
          </cell>
          <cell r="H275">
            <v>5227</v>
          </cell>
          <cell r="I275">
            <v>5068</v>
          </cell>
          <cell r="J275">
            <v>5328</v>
          </cell>
        </row>
        <row r="276">
          <cell r="A276" t="str">
            <v>15599</v>
          </cell>
          <cell r="B276">
            <v>7783</v>
          </cell>
          <cell r="C276">
            <v>7918</v>
          </cell>
          <cell r="D276">
            <v>7869</v>
          </cell>
          <cell r="E276">
            <v>7871</v>
          </cell>
          <cell r="F276">
            <v>7845</v>
          </cell>
          <cell r="G276">
            <v>7824</v>
          </cell>
          <cell r="H276">
            <v>7808</v>
          </cell>
          <cell r="I276">
            <v>7748</v>
          </cell>
          <cell r="J276">
            <v>7918</v>
          </cell>
        </row>
        <row r="277">
          <cell r="A277" t="str">
            <v>15600</v>
          </cell>
          <cell r="B277">
            <v>4332</v>
          </cell>
          <cell r="C277">
            <v>4314</v>
          </cell>
          <cell r="D277">
            <v>4365</v>
          </cell>
          <cell r="E277">
            <v>4344</v>
          </cell>
          <cell r="F277">
            <v>4327</v>
          </cell>
          <cell r="G277">
            <v>4326</v>
          </cell>
          <cell r="H277">
            <v>4339</v>
          </cell>
          <cell r="I277">
            <v>4311</v>
          </cell>
          <cell r="J277">
            <v>4365</v>
          </cell>
        </row>
        <row r="278">
          <cell r="A278" t="str">
            <v>15621</v>
          </cell>
          <cell r="B278">
            <v>2193</v>
          </cell>
          <cell r="C278">
            <v>2185</v>
          </cell>
          <cell r="D278">
            <v>2168</v>
          </cell>
          <cell r="E278">
            <v>2160</v>
          </cell>
          <cell r="F278">
            <v>2171</v>
          </cell>
          <cell r="G278">
            <v>2181</v>
          </cell>
          <cell r="H278">
            <v>2161</v>
          </cell>
          <cell r="I278">
            <v>2124</v>
          </cell>
          <cell r="J278">
            <v>2193</v>
          </cell>
        </row>
        <row r="279">
          <cell r="A279" t="str">
            <v>15632</v>
          </cell>
          <cell r="B279">
            <v>10029</v>
          </cell>
          <cell r="C279">
            <v>10002</v>
          </cell>
          <cell r="D279">
            <v>9973</v>
          </cell>
          <cell r="E279">
            <v>9955</v>
          </cell>
          <cell r="F279">
            <v>9979</v>
          </cell>
          <cell r="G279">
            <v>9973</v>
          </cell>
          <cell r="H279">
            <v>9970</v>
          </cell>
          <cell r="I279">
            <v>9921</v>
          </cell>
          <cell r="J279">
            <v>10029</v>
          </cell>
        </row>
        <row r="280">
          <cell r="A280" t="str">
            <v>15638</v>
          </cell>
          <cell r="B280">
            <v>3268</v>
          </cell>
          <cell r="C280">
            <v>3258</v>
          </cell>
          <cell r="D280">
            <v>3291</v>
          </cell>
          <cell r="E280">
            <v>3290</v>
          </cell>
          <cell r="F280">
            <v>3295</v>
          </cell>
          <cell r="G280">
            <v>3259</v>
          </cell>
          <cell r="H280">
            <v>3272</v>
          </cell>
          <cell r="I280">
            <v>3257</v>
          </cell>
          <cell r="J280">
            <v>3295</v>
          </cell>
        </row>
        <row r="281">
          <cell r="A281" t="str">
            <v>15646</v>
          </cell>
          <cell r="B281">
            <v>9678</v>
          </cell>
          <cell r="C281">
            <v>9661</v>
          </cell>
          <cell r="D281">
            <v>9690</v>
          </cell>
          <cell r="E281">
            <v>9735</v>
          </cell>
          <cell r="F281">
            <v>9742</v>
          </cell>
          <cell r="G281">
            <v>9621</v>
          </cell>
          <cell r="H281">
            <v>9739</v>
          </cell>
          <cell r="I281">
            <v>9545</v>
          </cell>
          <cell r="J281">
            <v>9742</v>
          </cell>
        </row>
        <row r="282">
          <cell r="A282" t="str">
            <v>15660</v>
          </cell>
          <cell r="B282">
            <v>1414</v>
          </cell>
          <cell r="C282">
            <v>1416</v>
          </cell>
          <cell r="D282">
            <v>1413</v>
          </cell>
          <cell r="E282">
            <v>1411</v>
          </cell>
          <cell r="F282">
            <v>1427</v>
          </cell>
          <cell r="G282">
            <v>1425</v>
          </cell>
          <cell r="H282">
            <v>1405</v>
          </cell>
          <cell r="I282">
            <v>1379</v>
          </cell>
          <cell r="J282">
            <v>1427</v>
          </cell>
        </row>
        <row r="283">
          <cell r="A283" t="str">
            <v>15664</v>
          </cell>
          <cell r="B283">
            <v>4536</v>
          </cell>
          <cell r="C283">
            <v>4528</v>
          </cell>
          <cell r="D283">
            <v>4535</v>
          </cell>
          <cell r="E283">
            <v>4542</v>
          </cell>
          <cell r="F283">
            <v>4511</v>
          </cell>
          <cell r="G283">
            <v>4389</v>
          </cell>
          <cell r="H283">
            <v>4367</v>
          </cell>
          <cell r="I283">
            <v>4290</v>
          </cell>
          <cell r="J283">
            <v>4542</v>
          </cell>
        </row>
        <row r="284">
          <cell r="A284" t="str">
            <v>15667</v>
          </cell>
          <cell r="B284">
            <v>4026</v>
          </cell>
          <cell r="C284">
            <v>4015</v>
          </cell>
          <cell r="D284">
            <v>4002</v>
          </cell>
          <cell r="E284">
            <v>3957</v>
          </cell>
          <cell r="F284">
            <v>3930</v>
          </cell>
          <cell r="G284">
            <v>3860</v>
          </cell>
          <cell r="H284">
            <v>3825</v>
          </cell>
          <cell r="I284">
            <v>3795</v>
          </cell>
          <cell r="J284">
            <v>4026</v>
          </cell>
        </row>
        <row r="285">
          <cell r="A285" t="str">
            <v>15673</v>
          </cell>
          <cell r="B285">
            <v>3507</v>
          </cell>
          <cell r="C285">
            <v>3478</v>
          </cell>
          <cell r="D285">
            <v>3506</v>
          </cell>
          <cell r="E285">
            <v>3519</v>
          </cell>
          <cell r="F285">
            <v>3486</v>
          </cell>
          <cell r="G285">
            <v>3469</v>
          </cell>
          <cell r="H285">
            <v>3426</v>
          </cell>
          <cell r="I285">
            <v>3393</v>
          </cell>
          <cell r="J285">
            <v>3519</v>
          </cell>
        </row>
        <row r="286">
          <cell r="A286" t="str">
            <v>15676</v>
          </cell>
          <cell r="B286">
            <v>2379</v>
          </cell>
          <cell r="C286">
            <v>2368</v>
          </cell>
          <cell r="D286">
            <v>2360</v>
          </cell>
          <cell r="E286">
            <v>2342</v>
          </cell>
          <cell r="F286">
            <v>2314</v>
          </cell>
          <cell r="G286">
            <v>2314</v>
          </cell>
          <cell r="H286">
            <v>2317</v>
          </cell>
          <cell r="I286">
            <v>2273</v>
          </cell>
          <cell r="J286">
            <v>2379</v>
          </cell>
        </row>
        <row r="287">
          <cell r="A287" t="str">
            <v>15681</v>
          </cell>
          <cell r="B287">
            <v>6465</v>
          </cell>
          <cell r="C287">
            <v>6348</v>
          </cell>
          <cell r="D287">
            <v>6282</v>
          </cell>
          <cell r="E287">
            <v>6238</v>
          </cell>
          <cell r="F287">
            <v>6179</v>
          </cell>
          <cell r="G287">
            <v>6087</v>
          </cell>
          <cell r="H287">
            <v>6083</v>
          </cell>
          <cell r="I287">
            <v>5989</v>
          </cell>
          <cell r="J287">
            <v>6465</v>
          </cell>
        </row>
        <row r="288">
          <cell r="A288" t="str">
            <v>15686</v>
          </cell>
          <cell r="B288">
            <v>6554</v>
          </cell>
          <cell r="C288">
            <v>6534</v>
          </cell>
          <cell r="D288">
            <v>6514</v>
          </cell>
          <cell r="E288">
            <v>6546</v>
          </cell>
          <cell r="F288">
            <v>6532</v>
          </cell>
          <cell r="G288">
            <v>6505</v>
          </cell>
          <cell r="H288">
            <v>6499</v>
          </cell>
          <cell r="I288">
            <v>6458</v>
          </cell>
          <cell r="J288">
            <v>6554</v>
          </cell>
        </row>
        <row r="289">
          <cell r="A289" t="str">
            <v>15690</v>
          </cell>
          <cell r="B289">
            <v>2625</v>
          </cell>
          <cell r="C289">
            <v>2623</v>
          </cell>
          <cell r="D289">
            <v>2629</v>
          </cell>
          <cell r="E289">
            <v>2610</v>
          </cell>
          <cell r="F289">
            <v>2605</v>
          </cell>
          <cell r="G289">
            <v>2523</v>
          </cell>
          <cell r="H289">
            <v>2535</v>
          </cell>
          <cell r="I289">
            <v>2518</v>
          </cell>
          <cell r="J289">
            <v>2629</v>
          </cell>
        </row>
        <row r="290">
          <cell r="A290" t="str">
            <v>15693</v>
          </cell>
          <cell r="B290">
            <v>5636</v>
          </cell>
          <cell r="C290">
            <v>5629</v>
          </cell>
          <cell r="D290">
            <v>5621</v>
          </cell>
          <cell r="E290">
            <v>5629</v>
          </cell>
          <cell r="F290">
            <v>5591</v>
          </cell>
          <cell r="G290">
            <v>5574</v>
          </cell>
          <cell r="H290">
            <v>5548</v>
          </cell>
          <cell r="I290">
            <v>5512</v>
          </cell>
          <cell r="J290">
            <v>5636</v>
          </cell>
        </row>
        <row r="291">
          <cell r="A291" t="str">
            <v>15696</v>
          </cell>
          <cell r="B291">
            <v>2563</v>
          </cell>
          <cell r="C291">
            <v>2526</v>
          </cell>
          <cell r="D291">
            <v>2547</v>
          </cell>
          <cell r="E291">
            <v>2540</v>
          </cell>
          <cell r="F291">
            <v>2470</v>
          </cell>
          <cell r="G291">
            <v>2391</v>
          </cell>
          <cell r="H291">
            <v>2374</v>
          </cell>
          <cell r="I291">
            <v>2370</v>
          </cell>
          <cell r="J291">
            <v>2563</v>
          </cell>
        </row>
        <row r="292">
          <cell r="A292" t="str">
            <v>15720</v>
          </cell>
          <cell r="B292">
            <v>1850</v>
          </cell>
          <cell r="C292">
            <v>1859</v>
          </cell>
          <cell r="D292">
            <v>1856</v>
          </cell>
          <cell r="E292">
            <v>1848</v>
          </cell>
          <cell r="F292">
            <v>1849</v>
          </cell>
          <cell r="G292">
            <v>1839</v>
          </cell>
          <cell r="H292">
            <v>1847</v>
          </cell>
          <cell r="I292">
            <v>1826</v>
          </cell>
          <cell r="J292">
            <v>1859</v>
          </cell>
        </row>
        <row r="293">
          <cell r="A293" t="str">
            <v>15723</v>
          </cell>
          <cell r="B293">
            <v>951</v>
          </cell>
          <cell r="C293">
            <v>952</v>
          </cell>
          <cell r="D293">
            <v>940</v>
          </cell>
          <cell r="E293">
            <v>931</v>
          </cell>
          <cell r="F293">
            <v>919</v>
          </cell>
          <cell r="G293">
            <v>903</v>
          </cell>
          <cell r="H293">
            <v>884</v>
          </cell>
          <cell r="I293">
            <v>875</v>
          </cell>
          <cell r="J293">
            <v>952</v>
          </cell>
        </row>
        <row r="294">
          <cell r="A294" t="str">
            <v>15740</v>
          </cell>
          <cell r="B294">
            <v>6894</v>
          </cell>
          <cell r="C294">
            <v>6888</v>
          </cell>
          <cell r="D294">
            <v>6867</v>
          </cell>
          <cell r="E294">
            <v>6854</v>
          </cell>
          <cell r="F294">
            <v>6816</v>
          </cell>
          <cell r="G294">
            <v>6816</v>
          </cell>
          <cell r="H294">
            <v>6846</v>
          </cell>
          <cell r="I294">
            <v>6797</v>
          </cell>
          <cell r="J294">
            <v>6894</v>
          </cell>
        </row>
        <row r="295">
          <cell r="A295" t="str">
            <v>15753</v>
          </cell>
          <cell r="B295">
            <v>6330</v>
          </cell>
          <cell r="C295">
            <v>6283</v>
          </cell>
          <cell r="D295">
            <v>6302</v>
          </cell>
          <cell r="E295">
            <v>6234</v>
          </cell>
          <cell r="F295">
            <v>6241</v>
          </cell>
          <cell r="G295">
            <v>6182</v>
          </cell>
          <cell r="H295">
            <v>6125</v>
          </cell>
          <cell r="I295">
            <v>6053</v>
          </cell>
          <cell r="J295">
            <v>6330</v>
          </cell>
        </row>
        <row r="296">
          <cell r="A296" t="str">
            <v>15755</v>
          </cell>
          <cell r="B296">
            <v>5651</v>
          </cell>
          <cell r="C296">
            <v>5573</v>
          </cell>
          <cell r="D296">
            <v>5548</v>
          </cell>
          <cell r="E296">
            <v>5501</v>
          </cell>
          <cell r="F296">
            <v>5450</v>
          </cell>
          <cell r="G296">
            <v>5382</v>
          </cell>
          <cell r="H296">
            <v>5399</v>
          </cell>
          <cell r="I296">
            <v>5449</v>
          </cell>
          <cell r="J296">
            <v>5651</v>
          </cell>
        </row>
        <row r="297">
          <cell r="A297" t="str">
            <v>15757</v>
          </cell>
          <cell r="B297">
            <v>4382</v>
          </cell>
          <cell r="C297">
            <v>4365</v>
          </cell>
          <cell r="D297">
            <v>4347</v>
          </cell>
          <cell r="E297">
            <v>4333</v>
          </cell>
          <cell r="F297">
            <v>4302</v>
          </cell>
          <cell r="G297">
            <v>4299</v>
          </cell>
          <cell r="H297">
            <v>4323</v>
          </cell>
          <cell r="I297">
            <v>4335</v>
          </cell>
          <cell r="J297">
            <v>4382</v>
          </cell>
        </row>
        <row r="298">
          <cell r="A298" t="str">
            <v>15759</v>
          </cell>
          <cell r="B298">
            <v>41136</v>
          </cell>
          <cell r="C298">
            <v>41010</v>
          </cell>
          <cell r="D298">
            <v>41246</v>
          </cell>
          <cell r="E298">
            <v>41115</v>
          </cell>
          <cell r="F298">
            <v>41320</v>
          </cell>
          <cell r="G298">
            <v>41271</v>
          </cell>
          <cell r="H298">
            <v>41553</v>
          </cell>
          <cell r="I298">
            <v>41412</v>
          </cell>
          <cell r="J298">
            <v>41553</v>
          </cell>
        </row>
        <row r="299">
          <cell r="A299" t="str">
            <v>15761</v>
          </cell>
          <cell r="B299">
            <v>2064</v>
          </cell>
          <cell r="C299">
            <v>2051</v>
          </cell>
          <cell r="D299">
            <v>2041</v>
          </cell>
          <cell r="E299">
            <v>2005</v>
          </cell>
          <cell r="F299">
            <v>1991</v>
          </cell>
          <cell r="G299">
            <v>1979</v>
          </cell>
          <cell r="H299">
            <v>1971</v>
          </cell>
          <cell r="I299">
            <v>1942</v>
          </cell>
          <cell r="J299">
            <v>2064</v>
          </cell>
        </row>
        <row r="300">
          <cell r="A300" t="str">
            <v>15762</v>
          </cell>
          <cell r="B300">
            <v>2399</v>
          </cell>
          <cell r="C300">
            <v>2396</v>
          </cell>
          <cell r="D300">
            <v>2396</v>
          </cell>
          <cell r="E300">
            <v>2374</v>
          </cell>
          <cell r="F300">
            <v>2359</v>
          </cell>
          <cell r="G300">
            <v>2337</v>
          </cell>
          <cell r="H300">
            <v>2338</v>
          </cell>
          <cell r="I300">
            <v>2325</v>
          </cell>
          <cell r="J300">
            <v>2399</v>
          </cell>
        </row>
        <row r="301">
          <cell r="A301" t="str">
            <v>15763</v>
          </cell>
          <cell r="B301">
            <v>5344</v>
          </cell>
          <cell r="C301">
            <v>5338</v>
          </cell>
          <cell r="D301">
            <v>5321</v>
          </cell>
          <cell r="E301">
            <v>5265</v>
          </cell>
          <cell r="F301">
            <v>5242</v>
          </cell>
          <cell r="G301">
            <v>5233</v>
          </cell>
          <cell r="H301">
            <v>5230</v>
          </cell>
          <cell r="I301">
            <v>5210</v>
          </cell>
          <cell r="J301">
            <v>5344</v>
          </cell>
        </row>
        <row r="302">
          <cell r="A302" t="str">
            <v>15764</v>
          </cell>
          <cell r="B302">
            <v>5478</v>
          </cell>
          <cell r="C302">
            <v>5450</v>
          </cell>
          <cell r="D302">
            <v>5443</v>
          </cell>
          <cell r="E302">
            <v>5441</v>
          </cell>
          <cell r="F302">
            <v>5407</v>
          </cell>
          <cell r="G302">
            <v>5369</v>
          </cell>
          <cell r="H302">
            <v>5281</v>
          </cell>
          <cell r="I302">
            <v>5284</v>
          </cell>
          <cell r="J302">
            <v>5478</v>
          </cell>
        </row>
        <row r="303">
          <cell r="A303" t="str">
            <v>15774</v>
          </cell>
          <cell r="B303">
            <v>2465</v>
          </cell>
          <cell r="C303">
            <v>2456</v>
          </cell>
          <cell r="D303">
            <v>2452</v>
          </cell>
          <cell r="E303">
            <v>2451</v>
          </cell>
          <cell r="F303">
            <v>2437</v>
          </cell>
          <cell r="G303">
            <v>2424</v>
          </cell>
          <cell r="H303">
            <v>2382</v>
          </cell>
          <cell r="I303">
            <v>2301</v>
          </cell>
          <cell r="J303">
            <v>2465</v>
          </cell>
        </row>
        <row r="304">
          <cell r="A304" t="str">
            <v>15776</v>
          </cell>
          <cell r="B304">
            <v>4486</v>
          </cell>
          <cell r="C304">
            <v>4472</v>
          </cell>
          <cell r="D304">
            <v>4487</v>
          </cell>
          <cell r="E304">
            <v>4485</v>
          </cell>
          <cell r="F304">
            <v>4482</v>
          </cell>
          <cell r="G304">
            <v>4412</v>
          </cell>
          <cell r="H304">
            <v>4426</v>
          </cell>
          <cell r="I304">
            <v>4366</v>
          </cell>
          <cell r="J304">
            <v>4487</v>
          </cell>
        </row>
        <row r="305">
          <cell r="A305" t="str">
            <v>15778</v>
          </cell>
          <cell r="B305">
            <v>3171</v>
          </cell>
          <cell r="C305">
            <v>3170</v>
          </cell>
          <cell r="D305">
            <v>3155</v>
          </cell>
          <cell r="E305">
            <v>3148</v>
          </cell>
          <cell r="F305">
            <v>3114</v>
          </cell>
          <cell r="G305">
            <v>3094</v>
          </cell>
          <cell r="H305">
            <v>3099</v>
          </cell>
          <cell r="I305">
            <v>3062</v>
          </cell>
          <cell r="J305">
            <v>3171</v>
          </cell>
        </row>
        <row r="306">
          <cell r="A306" t="str">
            <v>15790</v>
          </cell>
          <cell r="B306">
            <v>4118</v>
          </cell>
          <cell r="C306">
            <v>4087</v>
          </cell>
          <cell r="D306">
            <v>4015</v>
          </cell>
          <cell r="E306">
            <v>4022</v>
          </cell>
          <cell r="F306">
            <v>3879</v>
          </cell>
          <cell r="G306">
            <v>3959</v>
          </cell>
          <cell r="H306">
            <v>3963</v>
          </cell>
          <cell r="I306">
            <v>3881</v>
          </cell>
          <cell r="J306">
            <v>4118</v>
          </cell>
        </row>
        <row r="307">
          <cell r="A307" t="str">
            <v>15798</v>
          </cell>
          <cell r="B307">
            <v>3106</v>
          </cell>
          <cell r="C307">
            <v>3107</v>
          </cell>
          <cell r="D307">
            <v>3086</v>
          </cell>
          <cell r="E307">
            <v>3091</v>
          </cell>
          <cell r="F307">
            <v>3072</v>
          </cell>
          <cell r="G307">
            <v>3057</v>
          </cell>
          <cell r="H307">
            <v>3042</v>
          </cell>
          <cell r="I307">
            <v>3010</v>
          </cell>
          <cell r="J307">
            <v>3107</v>
          </cell>
        </row>
        <row r="308">
          <cell r="A308" t="str">
            <v>15804</v>
          </cell>
          <cell r="B308">
            <v>7636</v>
          </cell>
          <cell r="C308">
            <v>7607</v>
          </cell>
          <cell r="D308">
            <v>7597</v>
          </cell>
          <cell r="E308">
            <v>7604</v>
          </cell>
          <cell r="F308">
            <v>7593</v>
          </cell>
          <cell r="G308">
            <v>7540</v>
          </cell>
          <cell r="H308">
            <v>7532</v>
          </cell>
          <cell r="I308">
            <v>7462</v>
          </cell>
          <cell r="J308">
            <v>7636</v>
          </cell>
        </row>
        <row r="309">
          <cell r="A309" t="str">
            <v>15806</v>
          </cell>
          <cell r="B309">
            <v>5753</v>
          </cell>
          <cell r="C309">
            <v>5786</v>
          </cell>
          <cell r="D309">
            <v>5784</v>
          </cell>
          <cell r="E309">
            <v>5764</v>
          </cell>
          <cell r="F309">
            <v>5783</v>
          </cell>
          <cell r="G309">
            <v>5795</v>
          </cell>
          <cell r="H309">
            <v>5789</v>
          </cell>
          <cell r="I309">
            <v>5789</v>
          </cell>
          <cell r="J309">
            <v>5795</v>
          </cell>
        </row>
        <row r="310">
          <cell r="A310" t="str">
            <v>15808</v>
          </cell>
          <cell r="B310">
            <v>1981</v>
          </cell>
          <cell r="C310">
            <v>1958</v>
          </cell>
          <cell r="D310">
            <v>1982</v>
          </cell>
          <cell r="E310">
            <v>1987</v>
          </cell>
          <cell r="F310">
            <v>1991</v>
          </cell>
          <cell r="G310">
            <v>1996</v>
          </cell>
          <cell r="H310">
            <v>1993</v>
          </cell>
          <cell r="I310">
            <v>1992</v>
          </cell>
          <cell r="J310">
            <v>1996</v>
          </cell>
        </row>
        <row r="311">
          <cell r="A311" t="str">
            <v>15810</v>
          </cell>
          <cell r="B311">
            <v>3158</v>
          </cell>
          <cell r="C311">
            <v>3137</v>
          </cell>
          <cell r="D311">
            <v>3137</v>
          </cell>
          <cell r="E311">
            <v>3135</v>
          </cell>
          <cell r="F311">
            <v>3126</v>
          </cell>
          <cell r="G311">
            <v>3108</v>
          </cell>
          <cell r="H311">
            <v>3088</v>
          </cell>
          <cell r="I311">
            <v>2514</v>
          </cell>
          <cell r="J311">
            <v>3158</v>
          </cell>
        </row>
        <row r="312">
          <cell r="A312" t="str">
            <v>15814</v>
          </cell>
          <cell r="B312">
            <v>6908</v>
          </cell>
          <cell r="C312">
            <v>6839</v>
          </cell>
          <cell r="D312">
            <v>6829</v>
          </cell>
          <cell r="E312">
            <v>6842</v>
          </cell>
          <cell r="F312">
            <v>6817</v>
          </cell>
          <cell r="G312">
            <v>6791</v>
          </cell>
          <cell r="H312">
            <v>6753</v>
          </cell>
          <cell r="I312">
            <v>6655</v>
          </cell>
          <cell r="J312">
            <v>6908</v>
          </cell>
        </row>
        <row r="313">
          <cell r="A313" t="str">
            <v>15816</v>
          </cell>
          <cell r="B313">
            <v>4239</v>
          </cell>
          <cell r="C313">
            <v>4206</v>
          </cell>
          <cell r="D313">
            <v>4196</v>
          </cell>
          <cell r="E313">
            <v>4183</v>
          </cell>
          <cell r="F313">
            <v>4177</v>
          </cell>
          <cell r="G313">
            <v>4132</v>
          </cell>
          <cell r="H313">
            <v>4118</v>
          </cell>
          <cell r="I313">
            <v>4092</v>
          </cell>
          <cell r="J313">
            <v>4239</v>
          </cell>
        </row>
        <row r="314">
          <cell r="A314" t="str">
            <v>15820</v>
          </cell>
          <cell r="B314">
            <v>1909</v>
          </cell>
          <cell r="C314">
            <v>1905</v>
          </cell>
          <cell r="D314">
            <v>1897</v>
          </cell>
          <cell r="E314">
            <v>1903</v>
          </cell>
          <cell r="F314">
            <v>1910</v>
          </cell>
          <cell r="G314">
            <v>1890</v>
          </cell>
          <cell r="H314">
            <v>1899</v>
          </cell>
          <cell r="I314">
            <v>1907</v>
          </cell>
          <cell r="J314">
            <v>1910</v>
          </cell>
        </row>
        <row r="315">
          <cell r="A315" t="str">
            <v>15822</v>
          </cell>
          <cell r="B315">
            <v>4791</v>
          </cell>
          <cell r="C315">
            <v>4793</v>
          </cell>
          <cell r="D315">
            <v>4800</v>
          </cell>
          <cell r="E315">
            <v>4807</v>
          </cell>
          <cell r="F315">
            <v>4814</v>
          </cell>
          <cell r="G315">
            <v>4790</v>
          </cell>
          <cell r="H315">
            <v>4786</v>
          </cell>
          <cell r="I315">
            <v>4756</v>
          </cell>
          <cell r="J315">
            <v>4814</v>
          </cell>
        </row>
        <row r="316">
          <cell r="A316" t="str">
            <v>15832</v>
          </cell>
          <cell r="B316">
            <v>1304</v>
          </cell>
          <cell r="C316">
            <v>1296</v>
          </cell>
          <cell r="D316">
            <v>1295</v>
          </cell>
          <cell r="E316">
            <v>1279</v>
          </cell>
          <cell r="F316">
            <v>1272</v>
          </cell>
          <cell r="G316">
            <v>1252</v>
          </cell>
          <cell r="H316">
            <v>1262</v>
          </cell>
          <cell r="I316">
            <v>1239</v>
          </cell>
          <cell r="J316">
            <v>1304</v>
          </cell>
        </row>
        <row r="317">
          <cell r="A317" t="str">
            <v>15835</v>
          </cell>
          <cell r="B317">
            <v>5778</v>
          </cell>
          <cell r="C317">
            <v>5772</v>
          </cell>
          <cell r="D317">
            <v>5786</v>
          </cell>
          <cell r="E317">
            <v>5728</v>
          </cell>
          <cell r="F317">
            <v>5721</v>
          </cell>
          <cell r="G317">
            <v>5713</v>
          </cell>
          <cell r="H317">
            <v>5689</v>
          </cell>
          <cell r="I317">
            <v>5611</v>
          </cell>
          <cell r="J317">
            <v>5786</v>
          </cell>
        </row>
        <row r="318">
          <cell r="A318" t="str">
            <v>15837</v>
          </cell>
          <cell r="B318">
            <v>5629</v>
          </cell>
          <cell r="C318">
            <v>5646</v>
          </cell>
          <cell r="D318">
            <v>5658</v>
          </cell>
          <cell r="E318">
            <v>5638</v>
          </cell>
          <cell r="F318">
            <v>5612</v>
          </cell>
          <cell r="G318">
            <v>5595</v>
          </cell>
          <cell r="H318">
            <v>5558</v>
          </cell>
          <cell r="I318">
            <v>5375</v>
          </cell>
          <cell r="J318">
            <v>5658</v>
          </cell>
        </row>
        <row r="319">
          <cell r="A319" t="str">
            <v>15839</v>
          </cell>
          <cell r="B319">
            <v>1992</v>
          </cell>
          <cell r="C319">
            <v>1988</v>
          </cell>
          <cell r="D319">
            <v>2003</v>
          </cell>
          <cell r="E319">
            <v>1991</v>
          </cell>
          <cell r="F319">
            <v>1954</v>
          </cell>
          <cell r="G319">
            <v>1920</v>
          </cell>
          <cell r="H319">
            <v>1873</v>
          </cell>
          <cell r="I319">
            <v>1865</v>
          </cell>
          <cell r="J319">
            <v>2003</v>
          </cell>
        </row>
        <row r="320">
          <cell r="A320" t="str">
            <v>15842</v>
          </cell>
          <cell r="B320">
            <v>6759</v>
          </cell>
          <cell r="C320">
            <v>6711</v>
          </cell>
          <cell r="D320">
            <v>6680</v>
          </cell>
          <cell r="E320">
            <v>6655</v>
          </cell>
          <cell r="F320">
            <v>6618</v>
          </cell>
          <cell r="G320">
            <v>6576</v>
          </cell>
          <cell r="H320">
            <v>6529</v>
          </cell>
          <cell r="I320">
            <v>6503</v>
          </cell>
          <cell r="J320">
            <v>6759</v>
          </cell>
        </row>
        <row r="321">
          <cell r="A321" t="str">
            <v>15861</v>
          </cell>
          <cell r="B321">
            <v>11330</v>
          </cell>
          <cell r="C321">
            <v>11284</v>
          </cell>
          <cell r="D321">
            <v>11324</v>
          </cell>
          <cell r="E321">
            <v>11253</v>
          </cell>
          <cell r="F321">
            <v>11254</v>
          </cell>
          <cell r="G321">
            <v>11216</v>
          </cell>
          <cell r="H321">
            <v>11254</v>
          </cell>
          <cell r="I321">
            <v>11177</v>
          </cell>
          <cell r="J321">
            <v>11330</v>
          </cell>
        </row>
        <row r="322">
          <cell r="A322" t="str">
            <v>15879</v>
          </cell>
          <cell r="B322">
            <v>2769</v>
          </cell>
          <cell r="C322">
            <v>2762</v>
          </cell>
          <cell r="D322">
            <v>2763</v>
          </cell>
          <cell r="E322">
            <v>2750</v>
          </cell>
          <cell r="F322">
            <v>2745</v>
          </cell>
          <cell r="G322">
            <v>2731</v>
          </cell>
          <cell r="H322">
            <v>2719</v>
          </cell>
          <cell r="I322">
            <v>2716</v>
          </cell>
          <cell r="J322">
            <v>2769</v>
          </cell>
        </row>
        <row r="323">
          <cell r="A323" t="str">
            <v>15897</v>
          </cell>
          <cell r="B323">
            <v>3990</v>
          </cell>
          <cell r="C323">
            <v>3986</v>
          </cell>
          <cell r="D323">
            <v>3989</v>
          </cell>
          <cell r="E323">
            <v>3987</v>
          </cell>
          <cell r="F323">
            <v>3972</v>
          </cell>
          <cell r="G323">
            <v>3959</v>
          </cell>
          <cell r="H323">
            <v>3952</v>
          </cell>
          <cell r="I323">
            <v>3931</v>
          </cell>
          <cell r="J323">
            <v>3990</v>
          </cell>
        </row>
        <row r="324">
          <cell r="A324" t="str">
            <v>17001</v>
          </cell>
          <cell r="B324">
            <v>85290</v>
          </cell>
          <cell r="C324">
            <v>87194</v>
          </cell>
          <cell r="D324">
            <v>50493</v>
          </cell>
          <cell r="E324">
            <v>86090</v>
          </cell>
          <cell r="F324">
            <v>85738</v>
          </cell>
          <cell r="G324">
            <v>86498</v>
          </cell>
          <cell r="H324">
            <v>86140</v>
          </cell>
          <cell r="I324">
            <v>86065</v>
          </cell>
          <cell r="J324">
            <v>87194</v>
          </cell>
        </row>
        <row r="325">
          <cell r="A325" t="str">
            <v>17013</v>
          </cell>
          <cell r="B325">
            <v>17631</v>
          </cell>
          <cell r="C325">
            <v>17638</v>
          </cell>
          <cell r="D325">
            <v>17681</v>
          </cell>
          <cell r="E325">
            <v>17562</v>
          </cell>
          <cell r="F325">
            <v>17572</v>
          </cell>
          <cell r="G325">
            <v>17515</v>
          </cell>
          <cell r="H325">
            <v>17432</v>
          </cell>
          <cell r="I325">
            <v>17322</v>
          </cell>
          <cell r="J325">
            <v>17681</v>
          </cell>
        </row>
        <row r="326">
          <cell r="A326" t="str">
            <v>17042</v>
          </cell>
          <cell r="B326">
            <v>25855</v>
          </cell>
          <cell r="C326">
            <v>26065</v>
          </cell>
          <cell r="D326">
            <v>26185</v>
          </cell>
          <cell r="E326">
            <v>26151</v>
          </cell>
          <cell r="F326">
            <v>26217</v>
          </cell>
          <cell r="G326">
            <v>26243</v>
          </cell>
          <cell r="H326">
            <v>26205</v>
          </cell>
          <cell r="I326">
            <v>26102</v>
          </cell>
          <cell r="J326">
            <v>26243</v>
          </cell>
        </row>
        <row r="327">
          <cell r="A327" t="str">
            <v>17050</v>
          </cell>
          <cell r="B327">
            <v>10083</v>
          </cell>
          <cell r="C327">
            <v>10186</v>
          </cell>
          <cell r="D327">
            <v>10163</v>
          </cell>
          <cell r="E327">
            <v>10069</v>
          </cell>
          <cell r="F327">
            <v>10121</v>
          </cell>
          <cell r="G327">
            <v>10107</v>
          </cell>
          <cell r="H327">
            <v>10076</v>
          </cell>
          <cell r="I327">
            <v>10105</v>
          </cell>
          <cell r="J327">
            <v>10186</v>
          </cell>
        </row>
        <row r="328">
          <cell r="A328" t="str">
            <v>17088</v>
          </cell>
          <cell r="B328">
            <v>8234</v>
          </cell>
          <cell r="C328">
            <v>8271</v>
          </cell>
          <cell r="D328">
            <v>8280</v>
          </cell>
          <cell r="E328">
            <v>8262</v>
          </cell>
          <cell r="F328">
            <v>8198</v>
          </cell>
          <cell r="G328">
            <v>8222</v>
          </cell>
          <cell r="H328">
            <v>6108</v>
          </cell>
          <cell r="I328">
            <v>8059</v>
          </cell>
          <cell r="J328">
            <v>8280</v>
          </cell>
        </row>
        <row r="329">
          <cell r="A329" t="str">
            <v>17174</v>
          </cell>
          <cell r="B329">
            <v>27317</v>
          </cell>
          <cell r="C329">
            <v>27540</v>
          </cell>
          <cell r="D329">
            <v>27694</v>
          </cell>
          <cell r="E329">
            <v>27561</v>
          </cell>
          <cell r="F329">
            <v>27483</v>
          </cell>
          <cell r="G329">
            <v>27295</v>
          </cell>
          <cell r="H329">
            <v>24448</v>
          </cell>
          <cell r="I329">
            <v>27316</v>
          </cell>
          <cell r="J329">
            <v>27694</v>
          </cell>
        </row>
        <row r="330">
          <cell r="A330" t="str">
            <v>17272</v>
          </cell>
          <cell r="B330">
            <v>8397</v>
          </cell>
          <cell r="C330">
            <v>8416</v>
          </cell>
          <cell r="D330">
            <v>8411</v>
          </cell>
          <cell r="E330">
            <v>8333</v>
          </cell>
          <cell r="F330">
            <v>8346</v>
          </cell>
          <cell r="G330">
            <v>8385</v>
          </cell>
          <cell r="H330">
            <v>8412</v>
          </cell>
          <cell r="I330">
            <v>8362</v>
          </cell>
          <cell r="J330">
            <v>8416</v>
          </cell>
        </row>
        <row r="331">
          <cell r="A331" t="str">
            <v>17380</v>
          </cell>
          <cell r="B331">
            <v>42254</v>
          </cell>
          <cell r="C331">
            <v>42560</v>
          </cell>
          <cell r="D331">
            <v>42073</v>
          </cell>
          <cell r="E331">
            <v>41847</v>
          </cell>
          <cell r="F331">
            <v>41831</v>
          </cell>
          <cell r="G331">
            <v>41845</v>
          </cell>
          <cell r="H331">
            <v>42067</v>
          </cell>
          <cell r="I331">
            <v>41745</v>
          </cell>
          <cell r="J331">
            <v>42560</v>
          </cell>
        </row>
        <row r="332">
          <cell r="A332" t="str">
            <v>17388</v>
          </cell>
          <cell r="B332">
            <v>4569</v>
          </cell>
          <cell r="C332">
            <v>4656</v>
          </cell>
          <cell r="D332">
            <v>4677</v>
          </cell>
          <cell r="E332">
            <v>4623</v>
          </cell>
          <cell r="F332">
            <v>4640</v>
          </cell>
          <cell r="G332">
            <v>4619</v>
          </cell>
          <cell r="H332">
            <v>4581</v>
          </cell>
          <cell r="I332">
            <v>4553</v>
          </cell>
          <cell r="J332">
            <v>4677</v>
          </cell>
        </row>
        <row r="333">
          <cell r="A333" t="str">
            <v>17433</v>
          </cell>
          <cell r="B333">
            <v>14017</v>
          </cell>
          <cell r="C333">
            <v>14094</v>
          </cell>
          <cell r="D333">
            <v>14166</v>
          </cell>
          <cell r="E333">
            <v>14055</v>
          </cell>
          <cell r="F333">
            <v>13992</v>
          </cell>
          <cell r="G333">
            <v>13973</v>
          </cell>
          <cell r="H333">
            <v>12977</v>
          </cell>
          <cell r="I333">
            <v>13576</v>
          </cell>
          <cell r="J333">
            <v>14166</v>
          </cell>
        </row>
        <row r="334">
          <cell r="A334" t="str">
            <v>17442</v>
          </cell>
          <cell r="B334">
            <v>5743</v>
          </cell>
          <cell r="C334">
            <v>5750</v>
          </cell>
          <cell r="D334">
            <v>5718</v>
          </cell>
          <cell r="E334">
            <v>5705</v>
          </cell>
          <cell r="F334">
            <v>5809</v>
          </cell>
          <cell r="G334">
            <v>5767</v>
          </cell>
          <cell r="H334">
            <v>5797</v>
          </cell>
          <cell r="I334">
            <v>5790</v>
          </cell>
          <cell r="J334">
            <v>5809</v>
          </cell>
        </row>
        <row r="335">
          <cell r="A335" t="str">
            <v>17444</v>
          </cell>
          <cell r="B335">
            <v>11286</v>
          </cell>
          <cell r="C335">
            <v>11415</v>
          </cell>
          <cell r="D335">
            <v>11325</v>
          </cell>
          <cell r="E335">
            <v>11244</v>
          </cell>
          <cell r="F335">
            <v>11278</v>
          </cell>
          <cell r="G335">
            <v>11302</v>
          </cell>
          <cell r="H335">
            <v>11230</v>
          </cell>
          <cell r="I335">
            <v>11154</v>
          </cell>
          <cell r="J335">
            <v>11415</v>
          </cell>
        </row>
        <row r="336">
          <cell r="A336" t="str">
            <v>17446</v>
          </cell>
          <cell r="B336">
            <v>1989</v>
          </cell>
          <cell r="C336">
            <v>1997</v>
          </cell>
          <cell r="D336">
            <v>1976</v>
          </cell>
          <cell r="E336">
            <v>1959</v>
          </cell>
          <cell r="F336">
            <v>1956</v>
          </cell>
          <cell r="G336">
            <v>1957</v>
          </cell>
          <cell r="H336">
            <v>1960</v>
          </cell>
          <cell r="I336">
            <v>1960</v>
          </cell>
          <cell r="J336">
            <v>1997</v>
          </cell>
        </row>
        <row r="337">
          <cell r="A337" t="str">
            <v>17486</v>
          </cell>
          <cell r="B337">
            <v>15136</v>
          </cell>
          <cell r="C337">
            <v>15406</v>
          </cell>
          <cell r="D337">
            <v>15347</v>
          </cell>
          <cell r="E337">
            <v>15099</v>
          </cell>
          <cell r="F337">
            <v>15194</v>
          </cell>
          <cell r="G337">
            <v>15071</v>
          </cell>
          <cell r="H337">
            <v>15038</v>
          </cell>
          <cell r="I337">
            <v>15069</v>
          </cell>
          <cell r="J337">
            <v>15406</v>
          </cell>
        </row>
        <row r="338">
          <cell r="A338" t="str">
            <v>17495</v>
          </cell>
          <cell r="B338">
            <v>4668</v>
          </cell>
          <cell r="C338">
            <v>4707</v>
          </cell>
          <cell r="D338">
            <v>4763</v>
          </cell>
          <cell r="E338">
            <v>4780</v>
          </cell>
          <cell r="F338">
            <v>4781</v>
          </cell>
          <cell r="G338">
            <v>4782</v>
          </cell>
          <cell r="H338">
            <v>4802</v>
          </cell>
          <cell r="I338">
            <v>4785</v>
          </cell>
          <cell r="J338">
            <v>4802</v>
          </cell>
        </row>
        <row r="339">
          <cell r="A339" t="str">
            <v>17513</v>
          </cell>
          <cell r="B339">
            <v>10838</v>
          </cell>
          <cell r="C339">
            <v>10863</v>
          </cell>
          <cell r="D339">
            <v>10870</v>
          </cell>
          <cell r="E339">
            <v>10739</v>
          </cell>
          <cell r="F339">
            <v>10799</v>
          </cell>
          <cell r="G339">
            <v>10752</v>
          </cell>
          <cell r="H339">
            <v>10724</v>
          </cell>
          <cell r="I339">
            <v>10720</v>
          </cell>
          <cell r="J339">
            <v>10870</v>
          </cell>
        </row>
        <row r="340">
          <cell r="A340" t="str">
            <v>17524</v>
          </cell>
          <cell r="B340">
            <v>9605</v>
          </cell>
          <cell r="C340">
            <v>9784</v>
          </cell>
          <cell r="D340">
            <v>9915</v>
          </cell>
          <cell r="E340">
            <v>9799</v>
          </cell>
          <cell r="F340">
            <v>9920</v>
          </cell>
          <cell r="G340">
            <v>9775</v>
          </cell>
          <cell r="H340">
            <v>9705</v>
          </cell>
          <cell r="I340">
            <v>9566</v>
          </cell>
          <cell r="J340">
            <v>9920</v>
          </cell>
        </row>
        <row r="341">
          <cell r="A341" t="str">
            <v>17541</v>
          </cell>
          <cell r="B341">
            <v>15958</v>
          </cell>
          <cell r="C341">
            <v>15939</v>
          </cell>
          <cell r="D341">
            <v>16062</v>
          </cell>
          <cell r="E341">
            <v>15983</v>
          </cell>
          <cell r="F341">
            <v>15930</v>
          </cell>
          <cell r="G341">
            <v>15918</v>
          </cell>
          <cell r="H341">
            <v>15845</v>
          </cell>
          <cell r="I341">
            <v>15667</v>
          </cell>
          <cell r="J341">
            <v>16062</v>
          </cell>
        </row>
        <row r="342">
          <cell r="A342" t="str">
            <v>17614</v>
          </cell>
          <cell r="B342">
            <v>41477</v>
          </cell>
          <cell r="C342">
            <v>41528</v>
          </cell>
          <cell r="D342">
            <v>40647</v>
          </cell>
          <cell r="E342">
            <v>41379</v>
          </cell>
          <cell r="F342">
            <v>41377</v>
          </cell>
          <cell r="G342">
            <v>41285</v>
          </cell>
          <cell r="H342">
            <v>41356</v>
          </cell>
          <cell r="I342">
            <v>41113</v>
          </cell>
          <cell r="J342">
            <v>41528</v>
          </cell>
        </row>
        <row r="343">
          <cell r="A343" t="str">
            <v>17616</v>
          </cell>
          <cell r="B343">
            <v>8730</v>
          </cell>
          <cell r="C343">
            <v>8846</v>
          </cell>
          <cell r="D343">
            <v>8905</v>
          </cell>
          <cell r="E343">
            <v>8848</v>
          </cell>
          <cell r="F343">
            <v>8823</v>
          </cell>
          <cell r="G343">
            <v>8768</v>
          </cell>
          <cell r="H343">
            <v>8750</v>
          </cell>
          <cell r="I343">
            <v>8752</v>
          </cell>
          <cell r="J343">
            <v>8905</v>
          </cell>
        </row>
        <row r="344">
          <cell r="A344" t="str">
            <v>17653</v>
          </cell>
          <cell r="B344">
            <v>13687</v>
          </cell>
          <cell r="C344">
            <v>13886</v>
          </cell>
          <cell r="D344">
            <v>13954</v>
          </cell>
          <cell r="E344">
            <v>13880</v>
          </cell>
          <cell r="F344">
            <v>13840</v>
          </cell>
          <cell r="G344">
            <v>13680</v>
          </cell>
          <cell r="H344">
            <v>13539</v>
          </cell>
          <cell r="I344">
            <v>13562</v>
          </cell>
          <cell r="J344">
            <v>13954</v>
          </cell>
        </row>
        <row r="345">
          <cell r="A345" t="str">
            <v>17662</v>
          </cell>
          <cell r="B345">
            <v>18150</v>
          </cell>
          <cell r="C345">
            <v>18104</v>
          </cell>
          <cell r="D345">
            <v>18096</v>
          </cell>
          <cell r="E345">
            <v>18024</v>
          </cell>
          <cell r="F345">
            <v>17934</v>
          </cell>
          <cell r="G345">
            <v>18009</v>
          </cell>
          <cell r="H345">
            <v>8895</v>
          </cell>
          <cell r="I345">
            <v>16851</v>
          </cell>
          <cell r="J345">
            <v>18150</v>
          </cell>
        </row>
        <row r="346">
          <cell r="A346" t="str">
            <v>17665</v>
          </cell>
          <cell r="B346">
            <v>3956</v>
          </cell>
          <cell r="C346">
            <v>4017</v>
          </cell>
          <cell r="D346">
            <v>4031</v>
          </cell>
          <cell r="E346">
            <v>3976</v>
          </cell>
          <cell r="F346">
            <v>4019</v>
          </cell>
          <cell r="G346">
            <v>3983</v>
          </cell>
          <cell r="H346">
            <v>3939</v>
          </cell>
          <cell r="I346">
            <v>3927</v>
          </cell>
          <cell r="J346">
            <v>4031</v>
          </cell>
        </row>
        <row r="347">
          <cell r="A347" t="str">
            <v>17777</v>
          </cell>
          <cell r="B347">
            <v>20022</v>
          </cell>
          <cell r="C347">
            <v>20192</v>
          </cell>
          <cell r="D347">
            <v>20406</v>
          </cell>
          <cell r="E347">
            <v>20338</v>
          </cell>
          <cell r="F347">
            <v>20219</v>
          </cell>
          <cell r="G347">
            <v>20252</v>
          </cell>
          <cell r="H347">
            <v>20204</v>
          </cell>
          <cell r="I347">
            <v>20144</v>
          </cell>
          <cell r="J347">
            <v>20406</v>
          </cell>
        </row>
        <row r="348">
          <cell r="A348" t="str">
            <v>17867</v>
          </cell>
          <cell r="B348">
            <v>6900</v>
          </cell>
          <cell r="C348">
            <v>6843</v>
          </cell>
          <cell r="D348">
            <v>6930</v>
          </cell>
          <cell r="E348">
            <v>6898</v>
          </cell>
          <cell r="F348">
            <v>6839</v>
          </cell>
          <cell r="G348">
            <v>7287</v>
          </cell>
          <cell r="H348">
            <v>4512</v>
          </cell>
          <cell r="I348">
            <v>7147</v>
          </cell>
          <cell r="J348">
            <v>7287</v>
          </cell>
        </row>
        <row r="349">
          <cell r="A349" t="str">
            <v>17873</v>
          </cell>
          <cell r="B349">
            <v>15048</v>
          </cell>
          <cell r="C349">
            <v>15428</v>
          </cell>
          <cell r="D349">
            <v>15447</v>
          </cell>
          <cell r="E349">
            <v>15424</v>
          </cell>
          <cell r="F349">
            <v>15584</v>
          </cell>
          <cell r="G349">
            <v>15558</v>
          </cell>
          <cell r="H349">
            <v>15845</v>
          </cell>
          <cell r="I349">
            <v>15752</v>
          </cell>
          <cell r="J349">
            <v>15845</v>
          </cell>
        </row>
        <row r="350">
          <cell r="A350" t="str">
            <v>17877</v>
          </cell>
          <cell r="B350">
            <v>7958</v>
          </cell>
          <cell r="C350">
            <v>7964</v>
          </cell>
          <cell r="D350">
            <v>7982</v>
          </cell>
          <cell r="E350">
            <v>7997</v>
          </cell>
          <cell r="F350">
            <v>7965</v>
          </cell>
          <cell r="G350">
            <v>7959</v>
          </cell>
          <cell r="H350">
            <v>8008</v>
          </cell>
          <cell r="I350">
            <v>7905</v>
          </cell>
          <cell r="J350">
            <v>8008</v>
          </cell>
        </row>
        <row r="351">
          <cell r="A351" t="str">
            <v>18001</v>
          </cell>
          <cell r="B351">
            <v>97936</v>
          </cell>
          <cell r="C351">
            <v>98357</v>
          </cell>
          <cell r="D351">
            <v>99185</v>
          </cell>
          <cell r="E351">
            <v>99573</v>
          </cell>
          <cell r="F351">
            <v>99966</v>
          </cell>
          <cell r="G351">
            <v>100070</v>
          </cell>
          <cell r="H351">
            <v>100365</v>
          </cell>
          <cell r="I351">
            <v>100054</v>
          </cell>
          <cell r="J351">
            <v>100365</v>
          </cell>
        </row>
        <row r="352">
          <cell r="A352" t="str">
            <v>18029</v>
          </cell>
          <cell r="B352">
            <v>4474</v>
          </cell>
          <cell r="C352">
            <v>4446</v>
          </cell>
          <cell r="D352">
            <v>4426</v>
          </cell>
          <cell r="E352">
            <v>4418</v>
          </cell>
          <cell r="F352">
            <v>4412</v>
          </cell>
          <cell r="G352">
            <v>4398</v>
          </cell>
          <cell r="H352">
            <v>4380</v>
          </cell>
          <cell r="I352">
            <v>4345</v>
          </cell>
          <cell r="J352">
            <v>4474</v>
          </cell>
        </row>
        <row r="353">
          <cell r="A353" t="str">
            <v>18094</v>
          </cell>
          <cell r="B353">
            <v>8563</v>
          </cell>
          <cell r="C353">
            <v>8578</v>
          </cell>
          <cell r="D353">
            <v>8718</v>
          </cell>
          <cell r="E353">
            <v>8728</v>
          </cell>
          <cell r="F353">
            <v>8711</v>
          </cell>
          <cell r="G353">
            <v>8751</v>
          </cell>
          <cell r="H353">
            <v>8782</v>
          </cell>
          <cell r="I353">
            <v>8662</v>
          </cell>
          <cell r="J353">
            <v>8782</v>
          </cell>
        </row>
        <row r="354">
          <cell r="A354" t="str">
            <v>18150</v>
          </cell>
          <cell r="B354">
            <v>21671</v>
          </cell>
          <cell r="C354">
            <v>21796</v>
          </cell>
          <cell r="D354">
            <v>22041</v>
          </cell>
          <cell r="E354">
            <v>21969</v>
          </cell>
          <cell r="F354">
            <v>22133</v>
          </cell>
          <cell r="G354">
            <v>22162</v>
          </cell>
          <cell r="H354">
            <v>22457</v>
          </cell>
          <cell r="I354">
            <v>22416</v>
          </cell>
          <cell r="J354">
            <v>22457</v>
          </cell>
        </row>
        <row r="355">
          <cell r="A355" t="str">
            <v>18205</v>
          </cell>
          <cell r="B355">
            <v>9446</v>
          </cell>
          <cell r="C355">
            <v>9395</v>
          </cell>
          <cell r="D355">
            <v>9415</v>
          </cell>
          <cell r="E355">
            <v>9375</v>
          </cell>
          <cell r="F355">
            <v>9312</v>
          </cell>
          <cell r="G355">
            <v>9316</v>
          </cell>
          <cell r="H355">
            <v>9308</v>
          </cell>
          <cell r="I355">
            <v>9214</v>
          </cell>
          <cell r="J355">
            <v>9446</v>
          </cell>
        </row>
        <row r="356">
          <cell r="A356" t="str">
            <v>18247</v>
          </cell>
          <cell r="B356">
            <v>17025</v>
          </cell>
          <cell r="C356">
            <v>17071</v>
          </cell>
          <cell r="D356">
            <v>17187</v>
          </cell>
          <cell r="E356">
            <v>17120</v>
          </cell>
          <cell r="F356">
            <v>17158</v>
          </cell>
          <cell r="G356">
            <v>17214</v>
          </cell>
          <cell r="H356">
            <v>17268</v>
          </cell>
          <cell r="I356">
            <v>17153</v>
          </cell>
          <cell r="J356">
            <v>17268</v>
          </cell>
        </row>
        <row r="357">
          <cell r="A357" t="str">
            <v>18256</v>
          </cell>
          <cell r="B357">
            <v>13065</v>
          </cell>
          <cell r="C357">
            <v>13123</v>
          </cell>
          <cell r="D357">
            <v>13254</v>
          </cell>
          <cell r="E357">
            <v>13314</v>
          </cell>
          <cell r="F357">
            <v>13333</v>
          </cell>
          <cell r="G357">
            <v>13365</v>
          </cell>
          <cell r="H357">
            <v>13370</v>
          </cell>
          <cell r="I357">
            <v>13348</v>
          </cell>
          <cell r="J357">
            <v>13370</v>
          </cell>
        </row>
        <row r="358">
          <cell r="A358" t="str">
            <v>18410</v>
          </cell>
          <cell r="B358">
            <v>12624</v>
          </cell>
          <cell r="C358">
            <v>12632</v>
          </cell>
          <cell r="D358">
            <v>12675</v>
          </cell>
          <cell r="E358">
            <v>12656</v>
          </cell>
          <cell r="F358">
            <v>12587</v>
          </cell>
          <cell r="G358">
            <v>12634</v>
          </cell>
          <cell r="H358">
            <v>12622</v>
          </cell>
          <cell r="I358">
            <v>12486</v>
          </cell>
          <cell r="J358">
            <v>12675</v>
          </cell>
        </row>
        <row r="359">
          <cell r="A359" t="str">
            <v>18460</v>
          </cell>
          <cell r="B359">
            <v>8167</v>
          </cell>
          <cell r="C359">
            <v>8155</v>
          </cell>
          <cell r="D359">
            <v>7973</v>
          </cell>
          <cell r="E359">
            <v>7999</v>
          </cell>
          <cell r="F359">
            <v>7999</v>
          </cell>
          <cell r="G359">
            <v>7943</v>
          </cell>
          <cell r="H359">
            <v>7907</v>
          </cell>
          <cell r="I359">
            <v>7859</v>
          </cell>
          <cell r="J359">
            <v>8167</v>
          </cell>
        </row>
        <row r="360">
          <cell r="A360" t="str">
            <v>18479</v>
          </cell>
          <cell r="B360">
            <v>3509</v>
          </cell>
          <cell r="C360">
            <v>3484</v>
          </cell>
          <cell r="D360">
            <v>3502</v>
          </cell>
          <cell r="E360">
            <v>3521</v>
          </cell>
          <cell r="F360">
            <v>3513</v>
          </cell>
          <cell r="G360">
            <v>3502</v>
          </cell>
          <cell r="H360">
            <v>3454</v>
          </cell>
          <cell r="I360">
            <v>3452</v>
          </cell>
          <cell r="J360">
            <v>3521</v>
          </cell>
        </row>
        <row r="361">
          <cell r="A361" t="str">
            <v>18592</v>
          </cell>
          <cell r="B361">
            <v>23532</v>
          </cell>
          <cell r="C361">
            <v>23557</v>
          </cell>
          <cell r="D361">
            <v>23675</v>
          </cell>
          <cell r="E361">
            <v>23666</v>
          </cell>
          <cell r="F361">
            <v>23658</v>
          </cell>
          <cell r="G361">
            <v>23640</v>
          </cell>
          <cell r="H361">
            <v>23695</v>
          </cell>
          <cell r="I361">
            <v>23569</v>
          </cell>
          <cell r="J361">
            <v>23695</v>
          </cell>
        </row>
        <row r="362">
          <cell r="A362" t="str">
            <v>18610</v>
          </cell>
          <cell r="B362">
            <v>10223</v>
          </cell>
          <cell r="C362">
            <v>10197</v>
          </cell>
          <cell r="D362">
            <v>10362</v>
          </cell>
          <cell r="E362">
            <v>10266</v>
          </cell>
          <cell r="F362">
            <v>10164</v>
          </cell>
          <cell r="G362">
            <v>10145</v>
          </cell>
          <cell r="H362">
            <v>10115</v>
          </cell>
          <cell r="I362">
            <v>10071</v>
          </cell>
          <cell r="J362">
            <v>10362</v>
          </cell>
        </row>
        <row r="363">
          <cell r="A363" t="str">
            <v>18753</v>
          </cell>
          <cell r="B363">
            <v>39010</v>
          </cell>
          <cell r="C363">
            <v>39308</v>
          </cell>
          <cell r="D363">
            <v>39825</v>
          </cell>
          <cell r="E363">
            <v>39883</v>
          </cell>
          <cell r="F363">
            <v>39976</v>
          </cell>
          <cell r="G363">
            <v>40165</v>
          </cell>
          <cell r="H363">
            <v>40422</v>
          </cell>
          <cell r="I363">
            <v>40369</v>
          </cell>
          <cell r="J363">
            <v>40422</v>
          </cell>
        </row>
        <row r="364">
          <cell r="A364" t="str">
            <v>18756</v>
          </cell>
          <cell r="B364">
            <v>8916</v>
          </cell>
          <cell r="C364">
            <v>8901</v>
          </cell>
          <cell r="D364">
            <v>8923</v>
          </cell>
          <cell r="E364">
            <v>8912</v>
          </cell>
          <cell r="F364">
            <v>8903</v>
          </cell>
          <cell r="G364">
            <v>8914</v>
          </cell>
          <cell r="H364">
            <v>8886</v>
          </cell>
          <cell r="I364">
            <v>8769</v>
          </cell>
          <cell r="J364">
            <v>8923</v>
          </cell>
        </row>
        <row r="365">
          <cell r="A365" t="str">
            <v>18785</v>
          </cell>
          <cell r="B365">
            <v>7018</v>
          </cell>
          <cell r="C365">
            <v>7054</v>
          </cell>
          <cell r="D365">
            <v>7108</v>
          </cell>
          <cell r="E365">
            <v>7225</v>
          </cell>
          <cell r="F365">
            <v>7200</v>
          </cell>
          <cell r="G365">
            <v>7259</v>
          </cell>
          <cell r="H365">
            <v>7248</v>
          </cell>
          <cell r="I365">
            <v>7168</v>
          </cell>
          <cell r="J365">
            <v>7259</v>
          </cell>
        </row>
        <row r="366">
          <cell r="A366" t="str">
            <v>18860</v>
          </cell>
          <cell r="B366">
            <v>8043</v>
          </cell>
          <cell r="C366">
            <v>8017</v>
          </cell>
          <cell r="D366">
            <v>8005</v>
          </cell>
          <cell r="E366">
            <v>7962</v>
          </cell>
          <cell r="F366">
            <v>7929</v>
          </cell>
          <cell r="G366">
            <v>7915</v>
          </cell>
          <cell r="H366">
            <v>7773</v>
          </cell>
          <cell r="I366">
            <v>7646</v>
          </cell>
          <cell r="J366">
            <v>8043</v>
          </cell>
        </row>
        <row r="367">
          <cell r="A367" t="str">
            <v>19000</v>
          </cell>
          <cell r="B367">
            <v>1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1</v>
          </cell>
        </row>
        <row r="368">
          <cell r="A368" t="str">
            <v>19001</v>
          </cell>
          <cell r="B368">
            <v>123932</v>
          </cell>
          <cell r="C368">
            <v>123952</v>
          </cell>
          <cell r="D368">
            <v>124313</v>
          </cell>
          <cell r="E368">
            <v>124205</v>
          </cell>
          <cell r="F368">
            <v>126119</v>
          </cell>
          <cell r="G368">
            <v>125888</v>
          </cell>
          <cell r="H368">
            <v>121252</v>
          </cell>
          <cell r="I368">
            <v>124519</v>
          </cell>
          <cell r="J368">
            <v>126119</v>
          </cell>
        </row>
        <row r="369">
          <cell r="A369" t="str">
            <v>19022</v>
          </cell>
          <cell r="B369">
            <v>16697</v>
          </cell>
          <cell r="C369">
            <v>16636</v>
          </cell>
          <cell r="D369">
            <v>16546</v>
          </cell>
          <cell r="E369">
            <v>16515</v>
          </cell>
          <cell r="F369">
            <v>16495</v>
          </cell>
          <cell r="G369">
            <v>16436</v>
          </cell>
          <cell r="H369">
            <v>16385</v>
          </cell>
          <cell r="I369">
            <v>16286</v>
          </cell>
          <cell r="J369">
            <v>16697</v>
          </cell>
        </row>
        <row r="370">
          <cell r="A370" t="str">
            <v>19050</v>
          </cell>
          <cell r="B370">
            <v>24145</v>
          </cell>
          <cell r="C370">
            <v>24188</v>
          </cell>
          <cell r="D370">
            <v>24169</v>
          </cell>
          <cell r="E370">
            <v>24104</v>
          </cell>
          <cell r="F370">
            <v>24082</v>
          </cell>
          <cell r="G370">
            <v>24157</v>
          </cell>
          <cell r="H370">
            <v>24140</v>
          </cell>
          <cell r="I370">
            <v>23791</v>
          </cell>
          <cell r="J370">
            <v>24188</v>
          </cell>
        </row>
        <row r="371">
          <cell r="A371" t="str">
            <v>19075</v>
          </cell>
          <cell r="B371">
            <v>20252</v>
          </cell>
          <cell r="C371">
            <v>20253</v>
          </cell>
          <cell r="D371">
            <v>20252</v>
          </cell>
          <cell r="E371">
            <v>20280</v>
          </cell>
          <cell r="F371">
            <v>20254</v>
          </cell>
          <cell r="G371">
            <v>20288</v>
          </cell>
          <cell r="H371">
            <v>20319</v>
          </cell>
          <cell r="I371">
            <v>20161</v>
          </cell>
          <cell r="J371">
            <v>20319</v>
          </cell>
        </row>
        <row r="372">
          <cell r="A372" t="str">
            <v>19100</v>
          </cell>
          <cell r="B372">
            <v>39872</v>
          </cell>
          <cell r="C372">
            <v>39803</v>
          </cell>
          <cell r="D372">
            <v>39769</v>
          </cell>
          <cell r="E372">
            <v>39572</v>
          </cell>
          <cell r="F372">
            <v>39457</v>
          </cell>
          <cell r="G372">
            <v>39404</v>
          </cell>
          <cell r="H372">
            <v>29977</v>
          </cell>
          <cell r="I372">
            <v>36590</v>
          </cell>
          <cell r="J372">
            <v>39872</v>
          </cell>
        </row>
        <row r="373">
          <cell r="A373" t="str">
            <v>19110</v>
          </cell>
          <cell r="B373">
            <v>22828</v>
          </cell>
          <cell r="C373">
            <v>23160</v>
          </cell>
          <cell r="D373">
            <v>23112</v>
          </cell>
          <cell r="E373">
            <v>23195</v>
          </cell>
          <cell r="F373">
            <v>23199</v>
          </cell>
          <cell r="G373">
            <v>23251</v>
          </cell>
          <cell r="H373">
            <v>23167</v>
          </cell>
          <cell r="I373">
            <v>22752</v>
          </cell>
          <cell r="J373">
            <v>23251</v>
          </cell>
        </row>
        <row r="374">
          <cell r="A374" t="str">
            <v>19130</v>
          </cell>
          <cell r="B374">
            <v>33591</v>
          </cell>
          <cell r="C374">
            <v>33576</v>
          </cell>
          <cell r="D374">
            <v>33618</v>
          </cell>
          <cell r="E374">
            <v>34005</v>
          </cell>
          <cell r="F374">
            <v>33952</v>
          </cell>
          <cell r="G374">
            <v>33973</v>
          </cell>
          <cell r="H374">
            <v>33905</v>
          </cell>
          <cell r="I374">
            <v>33727</v>
          </cell>
          <cell r="J374">
            <v>34005</v>
          </cell>
        </row>
        <row r="375">
          <cell r="A375" t="str">
            <v>19137</v>
          </cell>
          <cell r="B375">
            <v>29481</v>
          </cell>
          <cell r="C375">
            <v>29423</v>
          </cell>
          <cell r="D375">
            <v>29455</v>
          </cell>
          <cell r="E375">
            <v>30450</v>
          </cell>
          <cell r="F375">
            <v>30501</v>
          </cell>
          <cell r="G375">
            <v>30541</v>
          </cell>
          <cell r="H375">
            <v>30630</v>
          </cell>
          <cell r="I375">
            <v>30552</v>
          </cell>
          <cell r="J375">
            <v>30630</v>
          </cell>
        </row>
        <row r="376">
          <cell r="A376" t="str">
            <v>19142</v>
          </cell>
          <cell r="B376">
            <v>17887</v>
          </cell>
          <cell r="C376">
            <v>17924</v>
          </cell>
          <cell r="D376">
            <v>17996</v>
          </cell>
          <cell r="E376">
            <v>18041</v>
          </cell>
          <cell r="F376">
            <v>18060</v>
          </cell>
          <cell r="G376">
            <v>17837</v>
          </cell>
          <cell r="H376">
            <v>16750</v>
          </cell>
          <cell r="I376">
            <v>17004</v>
          </cell>
          <cell r="J376">
            <v>18060</v>
          </cell>
        </row>
        <row r="377">
          <cell r="A377" t="str">
            <v>19212</v>
          </cell>
          <cell r="B377">
            <v>21406</v>
          </cell>
          <cell r="C377">
            <v>21449</v>
          </cell>
          <cell r="D377">
            <v>21277</v>
          </cell>
          <cell r="E377">
            <v>21451</v>
          </cell>
          <cell r="F377">
            <v>21442</v>
          </cell>
          <cell r="G377">
            <v>21457</v>
          </cell>
          <cell r="H377">
            <v>21466</v>
          </cell>
          <cell r="I377">
            <v>21237</v>
          </cell>
          <cell r="J377">
            <v>21466</v>
          </cell>
        </row>
        <row r="378">
          <cell r="A378" t="str">
            <v>19256</v>
          </cell>
          <cell r="B378">
            <v>43997</v>
          </cell>
          <cell r="C378">
            <v>43909</v>
          </cell>
          <cell r="D378">
            <v>43725</v>
          </cell>
          <cell r="E378">
            <v>43593</v>
          </cell>
          <cell r="F378">
            <v>43584</v>
          </cell>
          <cell r="G378">
            <v>43621</v>
          </cell>
          <cell r="H378">
            <v>43635</v>
          </cell>
          <cell r="I378">
            <v>43493</v>
          </cell>
          <cell r="J378">
            <v>43997</v>
          </cell>
        </row>
        <row r="379">
          <cell r="A379" t="str">
            <v>19290</v>
          </cell>
          <cell r="B379">
            <v>5291</v>
          </cell>
          <cell r="C379">
            <v>5304</v>
          </cell>
          <cell r="D379">
            <v>5282</v>
          </cell>
          <cell r="E379">
            <v>5293</v>
          </cell>
          <cell r="F379">
            <v>5284</v>
          </cell>
          <cell r="G379">
            <v>5260</v>
          </cell>
          <cell r="H379">
            <v>5261</v>
          </cell>
          <cell r="I379">
            <v>5212</v>
          </cell>
          <cell r="J379">
            <v>5304</v>
          </cell>
        </row>
        <row r="380">
          <cell r="A380" t="str">
            <v>19300</v>
          </cell>
          <cell r="B380">
            <v>8379</v>
          </cell>
          <cell r="C380">
            <v>8304</v>
          </cell>
          <cell r="D380">
            <v>8231</v>
          </cell>
          <cell r="E380">
            <v>8160</v>
          </cell>
          <cell r="F380">
            <v>8110</v>
          </cell>
          <cell r="G380">
            <v>8031</v>
          </cell>
          <cell r="H380">
            <v>8009</v>
          </cell>
          <cell r="I380">
            <v>7875</v>
          </cell>
          <cell r="J380">
            <v>8379</v>
          </cell>
        </row>
        <row r="381">
          <cell r="A381" t="str">
            <v>19318</v>
          </cell>
          <cell r="B381">
            <v>25048</v>
          </cell>
          <cell r="C381">
            <v>25182</v>
          </cell>
          <cell r="D381">
            <v>25188</v>
          </cell>
          <cell r="E381">
            <v>25112</v>
          </cell>
          <cell r="F381">
            <v>25120</v>
          </cell>
          <cell r="G381">
            <v>25116</v>
          </cell>
          <cell r="H381">
            <v>24836</v>
          </cell>
          <cell r="I381">
            <v>24454</v>
          </cell>
          <cell r="J381">
            <v>25188</v>
          </cell>
        </row>
        <row r="382">
          <cell r="A382" t="str">
            <v>19355</v>
          </cell>
          <cell r="B382">
            <v>24717</v>
          </cell>
          <cell r="C382">
            <v>24607</v>
          </cell>
          <cell r="D382">
            <v>24542</v>
          </cell>
          <cell r="E382">
            <v>24420</v>
          </cell>
          <cell r="F382">
            <v>24471</v>
          </cell>
          <cell r="G382">
            <v>24401</v>
          </cell>
          <cell r="H382">
            <v>24360</v>
          </cell>
          <cell r="I382">
            <v>24327</v>
          </cell>
          <cell r="J382">
            <v>24717</v>
          </cell>
        </row>
        <row r="383">
          <cell r="A383" t="str">
            <v>19364</v>
          </cell>
          <cell r="B383">
            <v>14649</v>
          </cell>
          <cell r="C383">
            <v>14654</v>
          </cell>
          <cell r="D383">
            <v>14806</v>
          </cell>
          <cell r="E383">
            <v>14832</v>
          </cell>
          <cell r="F383">
            <v>14840</v>
          </cell>
          <cell r="G383">
            <v>14876</v>
          </cell>
          <cell r="H383">
            <v>14876</v>
          </cell>
          <cell r="I383">
            <v>14853</v>
          </cell>
          <cell r="J383">
            <v>14876</v>
          </cell>
        </row>
        <row r="384">
          <cell r="A384" t="str">
            <v>19392</v>
          </cell>
          <cell r="B384">
            <v>10992</v>
          </cell>
          <cell r="C384">
            <v>10994</v>
          </cell>
          <cell r="D384">
            <v>10976</v>
          </cell>
          <cell r="E384">
            <v>10875</v>
          </cell>
          <cell r="F384">
            <v>10799</v>
          </cell>
          <cell r="G384">
            <v>10800</v>
          </cell>
          <cell r="H384">
            <v>7897</v>
          </cell>
          <cell r="I384">
            <v>10252</v>
          </cell>
          <cell r="J384">
            <v>10994</v>
          </cell>
        </row>
        <row r="385">
          <cell r="A385" t="str">
            <v>19397</v>
          </cell>
          <cell r="B385">
            <v>19372</v>
          </cell>
          <cell r="C385">
            <v>19290</v>
          </cell>
          <cell r="D385">
            <v>19258</v>
          </cell>
          <cell r="E385">
            <v>19111</v>
          </cell>
          <cell r="F385">
            <v>19342</v>
          </cell>
          <cell r="G385">
            <v>19317</v>
          </cell>
          <cell r="H385">
            <v>16616</v>
          </cell>
          <cell r="I385">
            <v>18801</v>
          </cell>
          <cell r="J385">
            <v>19372</v>
          </cell>
        </row>
        <row r="386">
          <cell r="A386" t="str">
            <v>19418</v>
          </cell>
          <cell r="B386">
            <v>14603</v>
          </cell>
          <cell r="C386">
            <v>14527</v>
          </cell>
          <cell r="D386">
            <v>14360</v>
          </cell>
          <cell r="E386">
            <v>14029</v>
          </cell>
          <cell r="F386">
            <v>13692</v>
          </cell>
          <cell r="G386">
            <v>13588</v>
          </cell>
          <cell r="H386">
            <v>13558</v>
          </cell>
          <cell r="I386">
            <v>13383</v>
          </cell>
          <cell r="J386">
            <v>14603</v>
          </cell>
        </row>
        <row r="387">
          <cell r="A387" t="str">
            <v>19450</v>
          </cell>
          <cell r="B387">
            <v>15716</v>
          </cell>
          <cell r="C387">
            <v>15649</v>
          </cell>
          <cell r="D387">
            <v>15610</v>
          </cell>
          <cell r="E387">
            <v>15548</v>
          </cell>
          <cell r="F387">
            <v>15538</v>
          </cell>
          <cell r="G387">
            <v>15586</v>
          </cell>
          <cell r="H387">
            <v>15571</v>
          </cell>
          <cell r="I387">
            <v>15479</v>
          </cell>
          <cell r="J387">
            <v>15716</v>
          </cell>
        </row>
        <row r="388">
          <cell r="A388" t="str">
            <v>19455</v>
          </cell>
          <cell r="B388">
            <v>15135</v>
          </cell>
          <cell r="C388">
            <v>15108</v>
          </cell>
          <cell r="D388">
            <v>15020</v>
          </cell>
          <cell r="E388">
            <v>14997</v>
          </cell>
          <cell r="F388">
            <v>14968</v>
          </cell>
          <cell r="G388">
            <v>14976</v>
          </cell>
          <cell r="H388">
            <v>14979</v>
          </cell>
          <cell r="I388">
            <v>14874</v>
          </cell>
          <cell r="J388">
            <v>15135</v>
          </cell>
        </row>
        <row r="389">
          <cell r="A389" t="str">
            <v>19473</v>
          </cell>
          <cell r="B389">
            <v>23912</v>
          </cell>
          <cell r="C389">
            <v>23958</v>
          </cell>
          <cell r="D389">
            <v>24018</v>
          </cell>
          <cell r="E389">
            <v>24289</v>
          </cell>
          <cell r="F389">
            <v>24292</v>
          </cell>
          <cell r="G389">
            <v>24265</v>
          </cell>
          <cell r="H389">
            <v>24302</v>
          </cell>
          <cell r="I389">
            <v>24297</v>
          </cell>
          <cell r="J389">
            <v>24302</v>
          </cell>
        </row>
        <row r="390">
          <cell r="A390" t="str">
            <v>19513</v>
          </cell>
          <cell r="B390">
            <v>5295</v>
          </cell>
          <cell r="C390">
            <v>5279</v>
          </cell>
          <cell r="D390">
            <v>5328</v>
          </cell>
          <cell r="E390">
            <v>5338</v>
          </cell>
          <cell r="F390">
            <v>5318</v>
          </cell>
          <cell r="G390">
            <v>5307</v>
          </cell>
          <cell r="H390">
            <v>5327</v>
          </cell>
          <cell r="I390">
            <v>5250</v>
          </cell>
          <cell r="J390">
            <v>5338</v>
          </cell>
        </row>
        <row r="391">
          <cell r="A391" t="str">
            <v>19517</v>
          </cell>
          <cell r="B391">
            <v>32219</v>
          </cell>
          <cell r="C391">
            <v>32078</v>
          </cell>
          <cell r="D391">
            <v>32027</v>
          </cell>
          <cell r="E391">
            <v>32066</v>
          </cell>
          <cell r="F391">
            <v>32059</v>
          </cell>
          <cell r="G391">
            <v>32093</v>
          </cell>
          <cell r="H391">
            <v>32148</v>
          </cell>
          <cell r="I391">
            <v>31929</v>
          </cell>
          <cell r="J391">
            <v>32219</v>
          </cell>
        </row>
        <row r="392">
          <cell r="A392" t="str">
            <v>19532</v>
          </cell>
          <cell r="B392">
            <v>28508</v>
          </cell>
          <cell r="C392">
            <v>28276</v>
          </cell>
          <cell r="D392">
            <v>28432</v>
          </cell>
          <cell r="E392">
            <v>28305</v>
          </cell>
          <cell r="F392">
            <v>28337</v>
          </cell>
          <cell r="G392">
            <v>28396</v>
          </cell>
          <cell r="H392">
            <v>28457</v>
          </cell>
          <cell r="I392">
            <v>28392</v>
          </cell>
          <cell r="J392">
            <v>28508</v>
          </cell>
        </row>
        <row r="393">
          <cell r="A393" t="str">
            <v>19533</v>
          </cell>
          <cell r="B393">
            <v>8544</v>
          </cell>
          <cell r="C393">
            <v>8514</v>
          </cell>
          <cell r="D393">
            <v>8446</v>
          </cell>
          <cell r="E393">
            <v>8500</v>
          </cell>
          <cell r="F393">
            <v>8501</v>
          </cell>
          <cell r="G393">
            <v>8416</v>
          </cell>
          <cell r="H393">
            <v>7960</v>
          </cell>
          <cell r="I393">
            <v>7769</v>
          </cell>
          <cell r="J393">
            <v>8544</v>
          </cell>
        </row>
        <row r="394">
          <cell r="A394" t="str">
            <v>19548</v>
          </cell>
          <cell r="B394">
            <v>29542</v>
          </cell>
          <cell r="C394">
            <v>29400</v>
          </cell>
          <cell r="D394">
            <v>29437</v>
          </cell>
          <cell r="E394">
            <v>29658</v>
          </cell>
          <cell r="F394">
            <v>29705</v>
          </cell>
          <cell r="G394">
            <v>29716</v>
          </cell>
          <cell r="H394">
            <v>29661</v>
          </cell>
          <cell r="I394">
            <v>29292</v>
          </cell>
          <cell r="J394">
            <v>29716</v>
          </cell>
        </row>
        <row r="395">
          <cell r="A395" t="str">
            <v>19573</v>
          </cell>
          <cell r="B395">
            <v>21267</v>
          </cell>
          <cell r="C395">
            <v>21299</v>
          </cell>
          <cell r="D395">
            <v>21364</v>
          </cell>
          <cell r="E395">
            <v>21326</v>
          </cell>
          <cell r="F395">
            <v>21275</v>
          </cell>
          <cell r="G395">
            <v>21264</v>
          </cell>
          <cell r="H395">
            <v>21135</v>
          </cell>
          <cell r="I395">
            <v>20424</v>
          </cell>
          <cell r="J395">
            <v>21364</v>
          </cell>
        </row>
        <row r="396">
          <cell r="A396" t="str">
            <v>19585</v>
          </cell>
          <cell r="B396">
            <v>15373</v>
          </cell>
          <cell r="C396">
            <v>15325</v>
          </cell>
          <cell r="D396">
            <v>15307</v>
          </cell>
          <cell r="E396">
            <v>15312</v>
          </cell>
          <cell r="F396">
            <v>15273</v>
          </cell>
          <cell r="G396">
            <v>15185</v>
          </cell>
          <cell r="H396">
            <v>15107</v>
          </cell>
          <cell r="I396">
            <v>14873</v>
          </cell>
          <cell r="J396">
            <v>15373</v>
          </cell>
        </row>
        <row r="397">
          <cell r="A397" t="str">
            <v>19622</v>
          </cell>
          <cell r="B397">
            <v>9288</v>
          </cell>
          <cell r="C397">
            <v>9271</v>
          </cell>
          <cell r="D397">
            <v>9229</v>
          </cell>
          <cell r="E397">
            <v>9250</v>
          </cell>
          <cell r="F397">
            <v>9183</v>
          </cell>
          <cell r="G397">
            <v>9180</v>
          </cell>
          <cell r="H397">
            <v>7942</v>
          </cell>
          <cell r="I397">
            <v>8980</v>
          </cell>
          <cell r="J397">
            <v>9288</v>
          </cell>
        </row>
        <row r="398">
          <cell r="A398" t="str">
            <v>19693</v>
          </cell>
          <cell r="B398">
            <v>9561</v>
          </cell>
          <cell r="C398">
            <v>9600</v>
          </cell>
          <cell r="D398">
            <v>9563</v>
          </cell>
          <cell r="E398">
            <v>9504</v>
          </cell>
          <cell r="F398">
            <v>9436</v>
          </cell>
          <cell r="G398">
            <v>9406</v>
          </cell>
          <cell r="H398">
            <v>9372</v>
          </cell>
          <cell r="I398">
            <v>9320</v>
          </cell>
          <cell r="J398">
            <v>9600</v>
          </cell>
        </row>
        <row r="399">
          <cell r="A399" t="str">
            <v>19698</v>
          </cell>
          <cell r="B399">
            <v>55484</v>
          </cell>
          <cell r="C399">
            <v>55647</v>
          </cell>
          <cell r="D399">
            <v>55914</v>
          </cell>
          <cell r="E399">
            <v>56130</v>
          </cell>
          <cell r="F399">
            <v>56262</v>
          </cell>
          <cell r="G399">
            <v>56413</v>
          </cell>
          <cell r="H399">
            <v>56420</v>
          </cell>
          <cell r="I399">
            <v>55979</v>
          </cell>
          <cell r="J399">
            <v>56420</v>
          </cell>
        </row>
        <row r="400">
          <cell r="A400" t="str">
            <v>19701</v>
          </cell>
          <cell r="B400">
            <v>4663</v>
          </cell>
          <cell r="C400">
            <v>4645</v>
          </cell>
          <cell r="D400">
            <v>4916</v>
          </cell>
          <cell r="E400">
            <v>4496</v>
          </cell>
          <cell r="F400">
            <v>4975</v>
          </cell>
          <cell r="G400">
            <v>4975</v>
          </cell>
          <cell r="H400">
            <v>58</v>
          </cell>
          <cell r="I400">
            <v>4185</v>
          </cell>
          <cell r="J400">
            <v>4975</v>
          </cell>
        </row>
        <row r="401">
          <cell r="A401" t="str">
            <v>19743</v>
          </cell>
          <cell r="B401">
            <v>35385</v>
          </cell>
          <cell r="C401">
            <v>35372</v>
          </cell>
          <cell r="D401">
            <v>35395</v>
          </cell>
          <cell r="E401">
            <v>20871</v>
          </cell>
          <cell r="F401">
            <v>33074</v>
          </cell>
          <cell r="G401">
            <v>32387</v>
          </cell>
          <cell r="H401">
            <v>32491</v>
          </cell>
          <cell r="I401">
            <v>32357</v>
          </cell>
          <cell r="J401">
            <v>35395</v>
          </cell>
        </row>
        <row r="402">
          <cell r="A402" t="str">
            <v>19760</v>
          </cell>
          <cell r="B402">
            <v>10356</v>
          </cell>
          <cell r="C402">
            <v>10335</v>
          </cell>
          <cell r="D402">
            <v>10279</v>
          </cell>
          <cell r="E402">
            <v>10240</v>
          </cell>
          <cell r="F402">
            <v>10169</v>
          </cell>
          <cell r="G402">
            <v>10135</v>
          </cell>
          <cell r="H402">
            <v>10108</v>
          </cell>
          <cell r="I402">
            <v>10002</v>
          </cell>
          <cell r="J402">
            <v>10356</v>
          </cell>
        </row>
        <row r="403">
          <cell r="A403" t="str">
            <v>19780</v>
          </cell>
          <cell r="B403">
            <v>16806</v>
          </cell>
          <cell r="C403">
            <v>16883</v>
          </cell>
          <cell r="D403">
            <v>16962</v>
          </cell>
          <cell r="E403">
            <v>16967</v>
          </cell>
          <cell r="F403">
            <v>16996</v>
          </cell>
          <cell r="G403">
            <v>16954</v>
          </cell>
          <cell r="H403">
            <v>17080</v>
          </cell>
          <cell r="I403">
            <v>16709</v>
          </cell>
          <cell r="J403">
            <v>17080</v>
          </cell>
        </row>
        <row r="404">
          <cell r="A404" t="str">
            <v>19785</v>
          </cell>
          <cell r="B404">
            <v>6849</v>
          </cell>
          <cell r="C404">
            <v>6812</v>
          </cell>
          <cell r="D404">
            <v>6783</v>
          </cell>
          <cell r="E404">
            <v>6739</v>
          </cell>
          <cell r="F404">
            <v>6738</v>
          </cell>
          <cell r="G404">
            <v>6755</v>
          </cell>
          <cell r="H404">
            <v>6741</v>
          </cell>
          <cell r="I404">
            <v>6700</v>
          </cell>
          <cell r="J404">
            <v>6849</v>
          </cell>
        </row>
        <row r="405">
          <cell r="A405" t="str">
            <v>19807</v>
          </cell>
          <cell r="B405">
            <v>26222</v>
          </cell>
          <cell r="C405">
            <v>26057</v>
          </cell>
          <cell r="D405">
            <v>25967</v>
          </cell>
          <cell r="E405">
            <v>25671</v>
          </cell>
          <cell r="F405">
            <v>25675</v>
          </cell>
          <cell r="G405">
            <v>25533</v>
          </cell>
          <cell r="H405">
            <v>20230</v>
          </cell>
          <cell r="I405">
            <v>24984</v>
          </cell>
          <cell r="J405">
            <v>26222</v>
          </cell>
        </row>
        <row r="406">
          <cell r="A406" t="str">
            <v>19809</v>
          </cell>
          <cell r="B406">
            <v>23515</v>
          </cell>
          <cell r="C406">
            <v>23655</v>
          </cell>
          <cell r="D406">
            <v>23662</v>
          </cell>
          <cell r="E406">
            <v>23640</v>
          </cell>
          <cell r="F406">
            <v>23638</v>
          </cell>
          <cell r="G406">
            <v>23712</v>
          </cell>
          <cell r="H406">
            <v>23645</v>
          </cell>
          <cell r="I406">
            <v>23506</v>
          </cell>
          <cell r="J406">
            <v>23712</v>
          </cell>
        </row>
        <row r="407">
          <cell r="A407" t="str">
            <v>19821</v>
          </cell>
          <cell r="B407">
            <v>27525</v>
          </cell>
          <cell r="C407">
            <v>27504</v>
          </cell>
          <cell r="D407">
            <v>27487</v>
          </cell>
          <cell r="E407">
            <v>27577</v>
          </cell>
          <cell r="F407">
            <v>27605</v>
          </cell>
          <cell r="G407">
            <v>27659</v>
          </cell>
          <cell r="H407">
            <v>27669</v>
          </cell>
          <cell r="I407">
            <v>27595</v>
          </cell>
          <cell r="J407">
            <v>27669</v>
          </cell>
        </row>
        <row r="408">
          <cell r="A408" t="str">
            <v>19824</v>
          </cell>
          <cell r="B408">
            <v>17442</v>
          </cell>
          <cell r="C408">
            <v>17414</v>
          </cell>
          <cell r="D408">
            <v>17388</v>
          </cell>
          <cell r="E408">
            <v>17347</v>
          </cell>
          <cell r="F408">
            <v>17314</v>
          </cell>
          <cell r="G408">
            <v>17270</v>
          </cell>
          <cell r="H408">
            <v>17247</v>
          </cell>
          <cell r="I408">
            <v>17097</v>
          </cell>
          <cell r="J408">
            <v>17442</v>
          </cell>
        </row>
        <row r="409">
          <cell r="A409" t="str">
            <v>19845</v>
          </cell>
          <cell r="B409">
            <v>9065</v>
          </cell>
          <cell r="C409">
            <v>8988</v>
          </cell>
          <cell r="D409">
            <v>8986</v>
          </cell>
          <cell r="E409">
            <v>8968</v>
          </cell>
          <cell r="F409">
            <v>8937</v>
          </cell>
          <cell r="G409">
            <v>8921</v>
          </cell>
          <cell r="H409">
            <v>8927</v>
          </cell>
          <cell r="I409">
            <v>8523</v>
          </cell>
          <cell r="J409">
            <v>9065</v>
          </cell>
        </row>
        <row r="410">
          <cell r="A410" t="str">
            <v>20001</v>
          </cell>
          <cell r="B410">
            <v>287628</v>
          </cell>
          <cell r="C410">
            <v>288044</v>
          </cell>
          <cell r="D410">
            <v>287187</v>
          </cell>
          <cell r="E410">
            <v>289919</v>
          </cell>
          <cell r="F410">
            <v>290935</v>
          </cell>
          <cell r="G410">
            <v>290290</v>
          </cell>
          <cell r="H410">
            <v>287852</v>
          </cell>
          <cell r="I410">
            <v>285731</v>
          </cell>
          <cell r="J410">
            <v>290935</v>
          </cell>
        </row>
        <row r="411">
          <cell r="A411" t="str">
            <v>20011</v>
          </cell>
          <cell r="B411">
            <v>66412</v>
          </cell>
          <cell r="C411">
            <v>66476</v>
          </cell>
          <cell r="D411">
            <v>66551</v>
          </cell>
          <cell r="E411">
            <v>66694</v>
          </cell>
          <cell r="F411">
            <v>66706</v>
          </cell>
          <cell r="G411">
            <v>67143</v>
          </cell>
          <cell r="H411">
            <v>67256</v>
          </cell>
          <cell r="I411">
            <v>66617</v>
          </cell>
          <cell r="J411">
            <v>67256</v>
          </cell>
        </row>
        <row r="412">
          <cell r="A412" t="str">
            <v>20013</v>
          </cell>
          <cell r="B412">
            <v>50321</v>
          </cell>
          <cell r="C412">
            <v>50411</v>
          </cell>
          <cell r="D412">
            <v>50455</v>
          </cell>
          <cell r="E412">
            <v>50525</v>
          </cell>
          <cell r="F412">
            <v>50513</v>
          </cell>
          <cell r="G412">
            <v>50739</v>
          </cell>
          <cell r="H412">
            <v>48175</v>
          </cell>
          <cell r="I412">
            <v>49318</v>
          </cell>
          <cell r="J412">
            <v>50739</v>
          </cell>
        </row>
        <row r="413">
          <cell r="A413" t="str">
            <v>20032</v>
          </cell>
          <cell r="B413">
            <v>18817</v>
          </cell>
          <cell r="C413">
            <v>18914</v>
          </cell>
          <cell r="D413">
            <v>18884</v>
          </cell>
          <cell r="E413">
            <v>18819</v>
          </cell>
          <cell r="F413">
            <v>18777</v>
          </cell>
          <cell r="G413">
            <v>18879</v>
          </cell>
          <cell r="H413">
            <v>19046</v>
          </cell>
          <cell r="I413">
            <v>17282</v>
          </cell>
          <cell r="J413">
            <v>19046</v>
          </cell>
        </row>
        <row r="414">
          <cell r="A414" t="str">
            <v>20045</v>
          </cell>
          <cell r="B414">
            <v>13963</v>
          </cell>
          <cell r="C414">
            <v>13952</v>
          </cell>
          <cell r="D414">
            <v>13973</v>
          </cell>
          <cell r="E414">
            <v>14031</v>
          </cell>
          <cell r="F414">
            <v>13981</v>
          </cell>
          <cell r="G414">
            <v>14012</v>
          </cell>
          <cell r="H414">
            <v>14017</v>
          </cell>
          <cell r="I414">
            <v>13769</v>
          </cell>
          <cell r="J414">
            <v>14031</v>
          </cell>
        </row>
        <row r="415">
          <cell r="A415" t="str">
            <v>20060</v>
          </cell>
          <cell r="B415">
            <v>31290</v>
          </cell>
          <cell r="C415">
            <v>31364</v>
          </cell>
          <cell r="D415">
            <v>31308</v>
          </cell>
          <cell r="E415">
            <v>31326</v>
          </cell>
          <cell r="F415">
            <v>30831</v>
          </cell>
          <cell r="G415">
            <v>27873</v>
          </cell>
          <cell r="H415">
            <v>31146</v>
          </cell>
          <cell r="I415">
            <v>29561</v>
          </cell>
          <cell r="J415">
            <v>31364</v>
          </cell>
        </row>
        <row r="416">
          <cell r="A416" t="str">
            <v>20175</v>
          </cell>
          <cell r="B416">
            <v>35192</v>
          </cell>
          <cell r="C416">
            <v>35343</v>
          </cell>
          <cell r="D416">
            <v>35355</v>
          </cell>
          <cell r="E416">
            <v>35115</v>
          </cell>
          <cell r="F416">
            <v>35047</v>
          </cell>
          <cell r="G416">
            <v>34969</v>
          </cell>
          <cell r="H416">
            <v>35021</v>
          </cell>
          <cell r="I416">
            <v>34285</v>
          </cell>
          <cell r="J416">
            <v>35355</v>
          </cell>
        </row>
        <row r="417">
          <cell r="A417" t="str">
            <v>20178</v>
          </cell>
          <cell r="B417">
            <v>24334</v>
          </cell>
          <cell r="C417">
            <v>24388</v>
          </cell>
          <cell r="D417">
            <v>24318</v>
          </cell>
          <cell r="E417">
            <v>24171</v>
          </cell>
          <cell r="F417">
            <v>24199</v>
          </cell>
          <cell r="G417">
            <v>24113</v>
          </cell>
          <cell r="H417">
            <v>23848</v>
          </cell>
          <cell r="I417">
            <v>23848</v>
          </cell>
          <cell r="J417">
            <v>24388</v>
          </cell>
        </row>
        <row r="418">
          <cell r="A418" t="str">
            <v>20228</v>
          </cell>
          <cell r="B418">
            <v>28512</v>
          </cell>
          <cell r="C418">
            <v>28642</v>
          </cell>
          <cell r="D418">
            <v>28713</v>
          </cell>
          <cell r="E418">
            <v>29419</v>
          </cell>
          <cell r="F418">
            <v>30001</v>
          </cell>
          <cell r="G418">
            <v>30074</v>
          </cell>
          <cell r="H418">
            <v>29648</v>
          </cell>
          <cell r="I418">
            <v>29120</v>
          </cell>
          <cell r="J418">
            <v>30074</v>
          </cell>
        </row>
        <row r="419">
          <cell r="A419" t="str">
            <v>20238</v>
          </cell>
          <cell r="B419">
            <v>22405</v>
          </cell>
          <cell r="C419">
            <v>22437</v>
          </cell>
          <cell r="D419">
            <v>22403</v>
          </cell>
          <cell r="E419">
            <v>22183</v>
          </cell>
          <cell r="F419">
            <v>22220</v>
          </cell>
          <cell r="G419">
            <v>22487</v>
          </cell>
          <cell r="H419">
            <v>21503</v>
          </cell>
          <cell r="I419">
            <v>21701</v>
          </cell>
          <cell r="J419">
            <v>22487</v>
          </cell>
        </row>
        <row r="420">
          <cell r="A420" t="str">
            <v>20250</v>
          </cell>
          <cell r="B420">
            <v>19003</v>
          </cell>
          <cell r="C420">
            <v>19116</v>
          </cell>
          <cell r="D420">
            <v>19250</v>
          </cell>
          <cell r="E420">
            <v>20129</v>
          </cell>
          <cell r="F420">
            <v>21071</v>
          </cell>
          <cell r="G420">
            <v>21007</v>
          </cell>
          <cell r="H420">
            <v>21064</v>
          </cell>
          <cell r="I420">
            <v>20897</v>
          </cell>
          <cell r="J420">
            <v>21071</v>
          </cell>
        </row>
        <row r="421">
          <cell r="A421" t="str">
            <v>20295</v>
          </cell>
          <cell r="B421">
            <v>10873</v>
          </cell>
          <cell r="C421">
            <v>11020</v>
          </cell>
          <cell r="D421">
            <v>10978</v>
          </cell>
          <cell r="E421">
            <v>10985</v>
          </cell>
          <cell r="F421">
            <v>10887</v>
          </cell>
          <cell r="G421">
            <v>10907</v>
          </cell>
          <cell r="H421">
            <v>10854</v>
          </cell>
          <cell r="I421">
            <v>10622</v>
          </cell>
          <cell r="J421">
            <v>11020</v>
          </cell>
        </row>
        <row r="422">
          <cell r="A422" t="str">
            <v>20310</v>
          </cell>
          <cell r="B422">
            <v>3796</v>
          </cell>
          <cell r="C422">
            <v>3800</v>
          </cell>
          <cell r="D422">
            <v>3793</v>
          </cell>
          <cell r="E422">
            <v>3794</v>
          </cell>
          <cell r="F422">
            <v>3785</v>
          </cell>
          <cell r="G422">
            <v>3777</v>
          </cell>
          <cell r="H422">
            <v>1975</v>
          </cell>
          <cell r="I422">
            <v>3385</v>
          </cell>
          <cell r="J422">
            <v>3800</v>
          </cell>
        </row>
        <row r="423">
          <cell r="A423" t="str">
            <v>20383</v>
          </cell>
          <cell r="B423">
            <v>13126</v>
          </cell>
          <cell r="C423">
            <v>13096</v>
          </cell>
          <cell r="D423">
            <v>12978</v>
          </cell>
          <cell r="E423">
            <v>13038</v>
          </cell>
          <cell r="F423">
            <v>12968</v>
          </cell>
          <cell r="G423">
            <v>12985</v>
          </cell>
          <cell r="H423">
            <v>12256</v>
          </cell>
          <cell r="I423">
            <v>12074</v>
          </cell>
          <cell r="J423">
            <v>13126</v>
          </cell>
        </row>
        <row r="424">
          <cell r="A424" t="str">
            <v>20400</v>
          </cell>
          <cell r="B424">
            <v>19268</v>
          </cell>
          <cell r="C424">
            <v>19254</v>
          </cell>
          <cell r="D424">
            <v>19536</v>
          </cell>
          <cell r="E424">
            <v>19650</v>
          </cell>
          <cell r="F424">
            <v>19767</v>
          </cell>
          <cell r="G424">
            <v>19894</v>
          </cell>
          <cell r="H424">
            <v>20113</v>
          </cell>
          <cell r="I424">
            <v>19329</v>
          </cell>
          <cell r="J424">
            <v>20113</v>
          </cell>
        </row>
        <row r="425">
          <cell r="A425" t="str">
            <v>20443</v>
          </cell>
          <cell r="B425">
            <v>9246</v>
          </cell>
          <cell r="C425">
            <v>9271</v>
          </cell>
          <cell r="D425">
            <v>9233</v>
          </cell>
          <cell r="E425">
            <v>9218</v>
          </cell>
          <cell r="F425">
            <v>9175</v>
          </cell>
          <cell r="G425">
            <v>9221</v>
          </cell>
          <cell r="H425">
            <v>9118</v>
          </cell>
          <cell r="I425">
            <v>8905</v>
          </cell>
          <cell r="J425">
            <v>9271</v>
          </cell>
        </row>
        <row r="426">
          <cell r="A426" t="str">
            <v>20517</v>
          </cell>
          <cell r="B426">
            <v>18933</v>
          </cell>
          <cell r="C426">
            <v>19009</v>
          </cell>
          <cell r="D426">
            <v>19005</v>
          </cell>
          <cell r="E426">
            <v>19043</v>
          </cell>
          <cell r="F426">
            <v>19008</v>
          </cell>
          <cell r="G426">
            <v>19073</v>
          </cell>
          <cell r="H426">
            <v>19108</v>
          </cell>
          <cell r="I426">
            <v>17820</v>
          </cell>
          <cell r="J426">
            <v>19108</v>
          </cell>
        </row>
        <row r="427">
          <cell r="A427" t="str">
            <v>20550</v>
          </cell>
          <cell r="B427">
            <v>16623</v>
          </cell>
          <cell r="C427">
            <v>16674</v>
          </cell>
          <cell r="D427">
            <v>16668</v>
          </cell>
          <cell r="E427">
            <v>16719</v>
          </cell>
          <cell r="F427">
            <v>16525</v>
          </cell>
          <cell r="G427">
            <v>16211</v>
          </cell>
          <cell r="H427">
            <v>16077</v>
          </cell>
          <cell r="I427">
            <v>16216</v>
          </cell>
          <cell r="J427">
            <v>16719</v>
          </cell>
        </row>
        <row r="428">
          <cell r="A428" t="str">
            <v>20570</v>
          </cell>
          <cell r="B428">
            <v>27217</v>
          </cell>
          <cell r="C428">
            <v>27267</v>
          </cell>
          <cell r="D428">
            <v>27310</v>
          </cell>
          <cell r="E428">
            <v>27414</v>
          </cell>
          <cell r="F428">
            <v>27513</v>
          </cell>
          <cell r="G428">
            <v>27752</v>
          </cell>
          <cell r="H428">
            <v>27850</v>
          </cell>
          <cell r="I428">
            <v>27339</v>
          </cell>
          <cell r="J428">
            <v>27850</v>
          </cell>
        </row>
        <row r="429">
          <cell r="A429" t="str">
            <v>20614</v>
          </cell>
          <cell r="B429">
            <v>10604</v>
          </cell>
          <cell r="C429">
            <v>10587</v>
          </cell>
          <cell r="D429">
            <v>10587</v>
          </cell>
          <cell r="E429">
            <v>10519</v>
          </cell>
          <cell r="F429">
            <v>10467</v>
          </cell>
          <cell r="G429">
            <v>10418</v>
          </cell>
          <cell r="H429">
            <v>6255</v>
          </cell>
          <cell r="I429">
            <v>9957</v>
          </cell>
          <cell r="J429">
            <v>10604</v>
          </cell>
        </row>
        <row r="430">
          <cell r="A430" t="str">
            <v>20621</v>
          </cell>
          <cell r="B430">
            <v>21991</v>
          </cell>
          <cell r="C430">
            <v>22084</v>
          </cell>
          <cell r="D430">
            <v>22146</v>
          </cell>
          <cell r="E430">
            <v>22056</v>
          </cell>
          <cell r="F430">
            <v>22152</v>
          </cell>
          <cell r="G430">
            <v>22302</v>
          </cell>
          <cell r="H430">
            <v>22060</v>
          </cell>
          <cell r="I430">
            <v>21566</v>
          </cell>
          <cell r="J430">
            <v>22302</v>
          </cell>
        </row>
        <row r="431">
          <cell r="A431" t="str">
            <v>20710</v>
          </cell>
          <cell r="B431">
            <v>14032</v>
          </cell>
          <cell r="C431">
            <v>14015</v>
          </cell>
          <cell r="D431">
            <v>13920</v>
          </cell>
          <cell r="E431">
            <v>13904</v>
          </cell>
          <cell r="F431">
            <v>13800</v>
          </cell>
          <cell r="G431">
            <v>13840</v>
          </cell>
          <cell r="H431">
            <v>13832</v>
          </cell>
          <cell r="I431">
            <v>13320</v>
          </cell>
          <cell r="J431">
            <v>14032</v>
          </cell>
        </row>
        <row r="432">
          <cell r="A432" t="str">
            <v>20750</v>
          </cell>
          <cell r="B432">
            <v>14700</v>
          </cell>
          <cell r="C432">
            <v>14831</v>
          </cell>
          <cell r="D432">
            <v>14782</v>
          </cell>
          <cell r="E432">
            <v>14791</v>
          </cell>
          <cell r="F432">
            <v>14780</v>
          </cell>
          <cell r="G432">
            <v>14817</v>
          </cell>
          <cell r="H432">
            <v>14822</v>
          </cell>
          <cell r="I432">
            <v>14623</v>
          </cell>
          <cell r="J432">
            <v>14831</v>
          </cell>
        </row>
        <row r="433">
          <cell r="A433" t="str">
            <v>20770</v>
          </cell>
          <cell r="B433">
            <v>13753</v>
          </cell>
          <cell r="C433">
            <v>13768</v>
          </cell>
          <cell r="D433">
            <v>13832</v>
          </cell>
          <cell r="E433">
            <v>13829</v>
          </cell>
          <cell r="F433">
            <v>13792</v>
          </cell>
          <cell r="G433">
            <v>13852</v>
          </cell>
          <cell r="H433">
            <v>13897</v>
          </cell>
          <cell r="I433">
            <v>13531</v>
          </cell>
          <cell r="J433">
            <v>13897</v>
          </cell>
        </row>
        <row r="434">
          <cell r="A434" t="str">
            <v>20787</v>
          </cell>
          <cell r="B434">
            <v>13349</v>
          </cell>
          <cell r="C434">
            <v>13409</v>
          </cell>
          <cell r="D434">
            <v>13350</v>
          </cell>
          <cell r="E434">
            <v>13302</v>
          </cell>
          <cell r="F434">
            <v>13235</v>
          </cell>
          <cell r="G434">
            <v>13281</v>
          </cell>
          <cell r="H434">
            <v>12706</v>
          </cell>
          <cell r="I434">
            <v>12713</v>
          </cell>
          <cell r="J434">
            <v>13409</v>
          </cell>
        </row>
        <row r="435">
          <cell r="A435" t="str">
            <v>23001</v>
          </cell>
          <cell r="B435">
            <v>309409</v>
          </cell>
          <cell r="C435">
            <v>309896</v>
          </cell>
          <cell r="D435">
            <v>304889</v>
          </cell>
          <cell r="E435">
            <v>307777</v>
          </cell>
          <cell r="F435">
            <v>306059</v>
          </cell>
          <cell r="G435">
            <v>303980</v>
          </cell>
          <cell r="H435">
            <v>277314</v>
          </cell>
          <cell r="I435">
            <v>297075</v>
          </cell>
          <cell r="J435">
            <v>309896</v>
          </cell>
        </row>
        <row r="436">
          <cell r="A436" t="str">
            <v>23068</v>
          </cell>
          <cell r="B436">
            <v>39713</v>
          </cell>
          <cell r="C436">
            <v>40021</v>
          </cell>
          <cell r="D436">
            <v>39710</v>
          </cell>
          <cell r="E436">
            <v>39478</v>
          </cell>
          <cell r="F436">
            <v>39272</v>
          </cell>
          <cell r="G436">
            <v>39089</v>
          </cell>
          <cell r="H436">
            <v>39148</v>
          </cell>
          <cell r="I436">
            <v>38879</v>
          </cell>
          <cell r="J436">
            <v>40021</v>
          </cell>
        </row>
        <row r="437">
          <cell r="A437" t="str">
            <v>23079</v>
          </cell>
          <cell r="B437">
            <v>16779</v>
          </cell>
          <cell r="C437">
            <v>16716</v>
          </cell>
          <cell r="D437">
            <v>16982</v>
          </cell>
          <cell r="E437">
            <v>17173</v>
          </cell>
          <cell r="F437">
            <v>17001</v>
          </cell>
          <cell r="G437">
            <v>16877</v>
          </cell>
          <cell r="H437">
            <v>16862</v>
          </cell>
          <cell r="I437">
            <v>16635</v>
          </cell>
          <cell r="J437">
            <v>17173</v>
          </cell>
        </row>
        <row r="438">
          <cell r="A438" t="str">
            <v>23090</v>
          </cell>
          <cell r="B438">
            <v>18087</v>
          </cell>
          <cell r="C438">
            <v>18100</v>
          </cell>
          <cell r="D438">
            <v>18838</v>
          </cell>
          <cell r="E438">
            <v>18365</v>
          </cell>
          <cell r="F438">
            <v>18163</v>
          </cell>
          <cell r="G438">
            <v>18099</v>
          </cell>
          <cell r="H438">
            <v>18218</v>
          </cell>
          <cell r="I438">
            <v>17770</v>
          </cell>
          <cell r="J438">
            <v>18838</v>
          </cell>
        </row>
        <row r="439">
          <cell r="A439" t="str">
            <v>23162</v>
          </cell>
          <cell r="B439">
            <v>64741</v>
          </cell>
          <cell r="C439">
            <v>64964</v>
          </cell>
          <cell r="D439">
            <v>64857</v>
          </cell>
          <cell r="E439">
            <v>64924</v>
          </cell>
          <cell r="F439">
            <v>64845</v>
          </cell>
          <cell r="G439">
            <v>64984</v>
          </cell>
          <cell r="H439">
            <v>61149</v>
          </cell>
          <cell r="I439">
            <v>64436</v>
          </cell>
          <cell r="J439">
            <v>64984</v>
          </cell>
        </row>
        <row r="440">
          <cell r="A440" t="str">
            <v>23168</v>
          </cell>
          <cell r="B440">
            <v>13314</v>
          </cell>
          <cell r="C440">
            <v>13231</v>
          </cell>
          <cell r="D440">
            <v>13763</v>
          </cell>
          <cell r="E440">
            <v>13135</v>
          </cell>
          <cell r="F440">
            <v>13157</v>
          </cell>
          <cell r="G440">
            <v>13155</v>
          </cell>
          <cell r="H440">
            <v>13194</v>
          </cell>
          <cell r="I440">
            <v>12896</v>
          </cell>
          <cell r="J440">
            <v>13763</v>
          </cell>
        </row>
        <row r="441">
          <cell r="A441" t="str">
            <v>23182</v>
          </cell>
          <cell r="B441">
            <v>36671</v>
          </cell>
          <cell r="C441">
            <v>36878</v>
          </cell>
          <cell r="D441">
            <v>37055</v>
          </cell>
          <cell r="E441">
            <v>37227</v>
          </cell>
          <cell r="F441">
            <v>37132</v>
          </cell>
          <cell r="G441">
            <v>37174</v>
          </cell>
          <cell r="H441">
            <v>37396</v>
          </cell>
          <cell r="I441">
            <v>37067</v>
          </cell>
          <cell r="J441">
            <v>37396</v>
          </cell>
        </row>
        <row r="442">
          <cell r="A442" t="str">
            <v>23189</v>
          </cell>
          <cell r="B442">
            <v>47562</v>
          </cell>
          <cell r="C442">
            <v>47647</v>
          </cell>
          <cell r="D442">
            <v>47119</v>
          </cell>
          <cell r="E442">
            <v>47378</v>
          </cell>
          <cell r="F442">
            <v>47499</v>
          </cell>
          <cell r="G442">
            <v>47550</v>
          </cell>
          <cell r="H442">
            <v>42040</v>
          </cell>
          <cell r="I442">
            <v>46777</v>
          </cell>
          <cell r="J442">
            <v>47647</v>
          </cell>
        </row>
        <row r="443">
          <cell r="A443" t="str">
            <v>23300</v>
          </cell>
          <cell r="B443">
            <v>14294</v>
          </cell>
          <cell r="C443">
            <v>14625</v>
          </cell>
          <cell r="D443">
            <v>14748</v>
          </cell>
          <cell r="E443">
            <v>14725</v>
          </cell>
          <cell r="F443">
            <v>14671</v>
          </cell>
          <cell r="G443">
            <v>14750</v>
          </cell>
          <cell r="H443">
            <v>14886</v>
          </cell>
          <cell r="I443">
            <v>14828</v>
          </cell>
          <cell r="J443">
            <v>14886</v>
          </cell>
        </row>
        <row r="444">
          <cell r="A444" t="str">
            <v>23350</v>
          </cell>
          <cell r="B444">
            <v>11988</v>
          </cell>
          <cell r="C444">
            <v>12071</v>
          </cell>
          <cell r="D444">
            <v>11994</v>
          </cell>
          <cell r="E444">
            <v>12106</v>
          </cell>
          <cell r="F444">
            <v>12120</v>
          </cell>
          <cell r="G444">
            <v>12092</v>
          </cell>
          <cell r="H444">
            <v>12152</v>
          </cell>
          <cell r="I444">
            <v>11882</v>
          </cell>
          <cell r="J444">
            <v>12152</v>
          </cell>
        </row>
        <row r="445">
          <cell r="A445" t="str">
            <v>23417</v>
          </cell>
          <cell r="B445">
            <v>95042</v>
          </cell>
          <cell r="C445">
            <v>95500</v>
          </cell>
          <cell r="D445">
            <v>95174</v>
          </cell>
          <cell r="E445">
            <v>95189</v>
          </cell>
          <cell r="F445">
            <v>95018</v>
          </cell>
          <cell r="G445">
            <v>94750</v>
          </cell>
          <cell r="H445">
            <v>94576</v>
          </cell>
          <cell r="I445">
            <v>93272</v>
          </cell>
          <cell r="J445">
            <v>95500</v>
          </cell>
        </row>
        <row r="446">
          <cell r="A446" t="str">
            <v>23419</v>
          </cell>
          <cell r="B446">
            <v>15789</v>
          </cell>
          <cell r="C446">
            <v>15820</v>
          </cell>
          <cell r="D446">
            <v>16748</v>
          </cell>
          <cell r="E446">
            <v>16756</v>
          </cell>
          <cell r="F446">
            <v>16809</v>
          </cell>
          <cell r="G446">
            <v>16818</v>
          </cell>
          <cell r="H446">
            <v>16834</v>
          </cell>
          <cell r="I446">
            <v>16173</v>
          </cell>
          <cell r="J446">
            <v>16834</v>
          </cell>
        </row>
        <row r="447">
          <cell r="A447" t="str">
            <v>23464</v>
          </cell>
          <cell r="B447">
            <v>14458</v>
          </cell>
          <cell r="C447">
            <v>14451</v>
          </cell>
          <cell r="D447">
            <v>14320</v>
          </cell>
          <cell r="E447">
            <v>14328</v>
          </cell>
          <cell r="F447">
            <v>14391</v>
          </cell>
          <cell r="G447">
            <v>14355</v>
          </cell>
          <cell r="H447">
            <v>14424</v>
          </cell>
          <cell r="I447">
            <v>14183</v>
          </cell>
          <cell r="J447">
            <v>14458</v>
          </cell>
        </row>
        <row r="448">
          <cell r="A448" t="str">
            <v>23466</v>
          </cell>
          <cell r="B448">
            <v>61773</v>
          </cell>
          <cell r="C448">
            <v>61512</v>
          </cell>
          <cell r="D448">
            <v>60996</v>
          </cell>
          <cell r="E448">
            <v>60654</v>
          </cell>
          <cell r="F448">
            <v>60634</v>
          </cell>
          <cell r="G448">
            <v>60541</v>
          </cell>
          <cell r="H448">
            <v>60531</v>
          </cell>
          <cell r="I448">
            <v>59536</v>
          </cell>
          <cell r="J448">
            <v>61773</v>
          </cell>
        </row>
        <row r="449">
          <cell r="A449" t="str">
            <v>23500</v>
          </cell>
          <cell r="B449">
            <v>23380</v>
          </cell>
          <cell r="C449">
            <v>23372</v>
          </cell>
          <cell r="D449">
            <v>23376</v>
          </cell>
          <cell r="E449">
            <v>23390</v>
          </cell>
          <cell r="F449">
            <v>23451</v>
          </cell>
          <cell r="G449">
            <v>23881</v>
          </cell>
          <cell r="H449">
            <v>23807</v>
          </cell>
          <cell r="I449">
            <v>23441</v>
          </cell>
          <cell r="J449">
            <v>23881</v>
          </cell>
        </row>
        <row r="450">
          <cell r="A450" t="str">
            <v>23555</v>
          </cell>
          <cell r="B450">
            <v>54317</v>
          </cell>
          <cell r="C450">
            <v>54496</v>
          </cell>
          <cell r="D450">
            <v>53831</v>
          </cell>
          <cell r="E450">
            <v>54004</v>
          </cell>
          <cell r="F450">
            <v>53935</v>
          </cell>
          <cell r="G450">
            <v>53978</v>
          </cell>
          <cell r="H450">
            <v>53258</v>
          </cell>
          <cell r="I450">
            <v>53227</v>
          </cell>
          <cell r="J450">
            <v>54496</v>
          </cell>
        </row>
        <row r="451">
          <cell r="A451" t="str">
            <v>23570</v>
          </cell>
          <cell r="B451">
            <v>28248</v>
          </cell>
          <cell r="C451">
            <v>27881</v>
          </cell>
          <cell r="D451">
            <v>27684</v>
          </cell>
          <cell r="E451">
            <v>27665</v>
          </cell>
          <cell r="F451">
            <v>27192</v>
          </cell>
          <cell r="G451">
            <v>27470</v>
          </cell>
          <cell r="H451">
            <v>27704</v>
          </cell>
          <cell r="I451">
            <v>27591</v>
          </cell>
          <cell r="J451">
            <v>28248</v>
          </cell>
        </row>
        <row r="452">
          <cell r="A452" t="str">
            <v>23574</v>
          </cell>
          <cell r="B452">
            <v>27735</v>
          </cell>
          <cell r="C452">
            <v>25481</v>
          </cell>
          <cell r="D452">
            <v>26837</v>
          </cell>
          <cell r="E452">
            <v>26667</v>
          </cell>
          <cell r="F452">
            <v>26664</v>
          </cell>
          <cell r="G452">
            <v>25552</v>
          </cell>
          <cell r="H452">
            <v>25859</v>
          </cell>
          <cell r="I452">
            <v>24786</v>
          </cell>
          <cell r="J452">
            <v>27735</v>
          </cell>
        </row>
        <row r="453">
          <cell r="A453" t="str">
            <v>23580</v>
          </cell>
          <cell r="B453">
            <v>33986</v>
          </cell>
          <cell r="C453">
            <v>34156</v>
          </cell>
          <cell r="D453">
            <v>34111</v>
          </cell>
          <cell r="E453">
            <v>34060</v>
          </cell>
          <cell r="F453">
            <v>34022</v>
          </cell>
          <cell r="G453">
            <v>33964</v>
          </cell>
          <cell r="H453">
            <v>34026</v>
          </cell>
          <cell r="I453">
            <v>31352</v>
          </cell>
          <cell r="J453">
            <v>34156</v>
          </cell>
        </row>
        <row r="454">
          <cell r="A454" t="str">
            <v>23586</v>
          </cell>
          <cell r="B454">
            <v>13638</v>
          </cell>
          <cell r="C454">
            <v>13636</v>
          </cell>
          <cell r="D454">
            <v>13592</v>
          </cell>
          <cell r="E454">
            <v>13601</v>
          </cell>
          <cell r="F454">
            <v>13594</v>
          </cell>
          <cell r="G454">
            <v>13550</v>
          </cell>
          <cell r="H454">
            <v>13555</v>
          </cell>
          <cell r="I454">
            <v>13383</v>
          </cell>
          <cell r="J454">
            <v>13638</v>
          </cell>
        </row>
        <row r="455">
          <cell r="A455" t="str">
            <v>23660</v>
          </cell>
          <cell r="B455">
            <v>66061</v>
          </cell>
          <cell r="C455">
            <v>66859</v>
          </cell>
          <cell r="D455">
            <v>67143</v>
          </cell>
          <cell r="E455">
            <v>63951</v>
          </cell>
          <cell r="F455">
            <v>65266</v>
          </cell>
          <cell r="G455">
            <v>67395</v>
          </cell>
          <cell r="H455">
            <v>68526</v>
          </cell>
          <cell r="I455">
            <v>68763</v>
          </cell>
          <cell r="J455">
            <v>68763</v>
          </cell>
        </row>
        <row r="456">
          <cell r="A456" t="str">
            <v>23670</v>
          </cell>
          <cell r="B456">
            <v>44478</v>
          </cell>
          <cell r="C456">
            <v>45175</v>
          </cell>
          <cell r="D456">
            <v>45055</v>
          </cell>
          <cell r="E456">
            <v>45036</v>
          </cell>
          <cell r="F456">
            <v>38672</v>
          </cell>
          <cell r="G456">
            <v>43880</v>
          </cell>
          <cell r="H456">
            <v>44008</v>
          </cell>
          <cell r="I456">
            <v>43147</v>
          </cell>
          <cell r="J456">
            <v>45175</v>
          </cell>
        </row>
        <row r="457">
          <cell r="A457" t="str">
            <v>23672</v>
          </cell>
          <cell r="B457">
            <v>25467</v>
          </cell>
          <cell r="C457">
            <v>25465</v>
          </cell>
          <cell r="D457">
            <v>25239</v>
          </cell>
          <cell r="E457">
            <v>25261</v>
          </cell>
          <cell r="F457">
            <v>25285</v>
          </cell>
          <cell r="G457">
            <v>25150</v>
          </cell>
          <cell r="H457">
            <v>25238</v>
          </cell>
          <cell r="I457">
            <v>24844</v>
          </cell>
          <cell r="J457">
            <v>25467</v>
          </cell>
        </row>
        <row r="458">
          <cell r="A458" t="str">
            <v>23675</v>
          </cell>
          <cell r="B458">
            <v>31499</v>
          </cell>
          <cell r="C458">
            <v>31638</v>
          </cell>
          <cell r="D458">
            <v>31558</v>
          </cell>
          <cell r="E458">
            <v>31544</v>
          </cell>
          <cell r="F458">
            <v>31451</v>
          </cell>
          <cell r="G458">
            <v>31393</v>
          </cell>
          <cell r="H458">
            <v>31346</v>
          </cell>
          <cell r="I458">
            <v>31067</v>
          </cell>
          <cell r="J458">
            <v>31638</v>
          </cell>
        </row>
        <row r="459">
          <cell r="A459" t="str">
            <v>23678</v>
          </cell>
          <cell r="B459">
            <v>20949</v>
          </cell>
          <cell r="C459">
            <v>20997</v>
          </cell>
          <cell r="D459">
            <v>20825</v>
          </cell>
          <cell r="E459">
            <v>20891</v>
          </cell>
          <cell r="F459">
            <v>20839</v>
          </cell>
          <cell r="G459">
            <v>20889</v>
          </cell>
          <cell r="H459">
            <v>20862</v>
          </cell>
          <cell r="I459">
            <v>20657</v>
          </cell>
          <cell r="J459">
            <v>20997</v>
          </cell>
        </row>
        <row r="460">
          <cell r="A460" t="str">
            <v>23682</v>
          </cell>
          <cell r="B460">
            <v>6088</v>
          </cell>
          <cell r="C460">
            <v>6249</v>
          </cell>
          <cell r="D460">
            <v>6315</v>
          </cell>
          <cell r="E460">
            <v>6760</v>
          </cell>
          <cell r="F460">
            <v>6750</v>
          </cell>
          <cell r="G460">
            <v>6660</v>
          </cell>
          <cell r="H460">
            <v>6661</v>
          </cell>
          <cell r="I460">
            <v>6728</v>
          </cell>
          <cell r="J460">
            <v>6760</v>
          </cell>
        </row>
        <row r="461">
          <cell r="A461" t="str">
            <v>23686</v>
          </cell>
          <cell r="B461">
            <v>36399</v>
          </cell>
          <cell r="C461">
            <v>36608</v>
          </cell>
          <cell r="D461">
            <v>36091</v>
          </cell>
          <cell r="E461">
            <v>36354</v>
          </cell>
          <cell r="F461">
            <v>26701</v>
          </cell>
          <cell r="G461">
            <v>35115</v>
          </cell>
          <cell r="H461">
            <v>35575</v>
          </cell>
          <cell r="I461">
            <v>34687</v>
          </cell>
          <cell r="J461">
            <v>36608</v>
          </cell>
        </row>
        <row r="462">
          <cell r="A462" t="str">
            <v>23807</v>
          </cell>
          <cell r="B462">
            <v>86585</v>
          </cell>
          <cell r="C462">
            <v>86765</v>
          </cell>
          <cell r="D462">
            <v>87364</v>
          </cell>
          <cell r="E462">
            <v>87413</v>
          </cell>
          <cell r="F462">
            <v>87303</v>
          </cell>
          <cell r="G462">
            <v>87158</v>
          </cell>
          <cell r="H462">
            <v>86994</v>
          </cell>
          <cell r="I462">
            <v>86113</v>
          </cell>
          <cell r="J462">
            <v>87413</v>
          </cell>
        </row>
        <row r="463">
          <cell r="A463" t="str">
            <v>23815</v>
          </cell>
          <cell r="B463">
            <v>37320</v>
          </cell>
          <cell r="C463">
            <v>37248</v>
          </cell>
          <cell r="D463">
            <v>37402</v>
          </cell>
          <cell r="E463">
            <v>34577</v>
          </cell>
          <cell r="F463">
            <v>36153</v>
          </cell>
          <cell r="G463">
            <v>36902</v>
          </cell>
          <cell r="H463">
            <v>37374</v>
          </cell>
          <cell r="I463">
            <v>36440</v>
          </cell>
          <cell r="J463">
            <v>37402</v>
          </cell>
        </row>
        <row r="464">
          <cell r="A464" t="str">
            <v>23855</v>
          </cell>
          <cell r="B464">
            <v>30896</v>
          </cell>
          <cell r="C464">
            <v>30870</v>
          </cell>
          <cell r="D464">
            <v>30911</v>
          </cell>
          <cell r="E464">
            <v>31570</v>
          </cell>
          <cell r="F464">
            <v>31589</v>
          </cell>
          <cell r="G464">
            <v>32129</v>
          </cell>
          <cell r="H464">
            <v>32294</v>
          </cell>
          <cell r="I464">
            <v>32176</v>
          </cell>
          <cell r="J464">
            <v>32294</v>
          </cell>
        </row>
        <row r="465">
          <cell r="A465" t="str">
            <v>25001</v>
          </cell>
          <cell r="B465">
            <v>6843</v>
          </cell>
          <cell r="C465">
            <v>6845</v>
          </cell>
          <cell r="D465">
            <v>6786</v>
          </cell>
          <cell r="E465">
            <v>6770</v>
          </cell>
          <cell r="F465">
            <v>6686</v>
          </cell>
          <cell r="G465">
            <v>6668</v>
          </cell>
          <cell r="H465">
            <v>6706</v>
          </cell>
          <cell r="I465">
            <v>6408</v>
          </cell>
          <cell r="J465">
            <v>6845</v>
          </cell>
        </row>
        <row r="466">
          <cell r="A466" t="str">
            <v>25019</v>
          </cell>
          <cell r="B466">
            <v>3090</v>
          </cell>
          <cell r="C466">
            <v>3075</v>
          </cell>
          <cell r="D466">
            <v>3045</v>
          </cell>
          <cell r="E466">
            <v>3011</v>
          </cell>
          <cell r="F466">
            <v>2949</v>
          </cell>
          <cell r="G466">
            <v>2874</v>
          </cell>
          <cell r="H466">
            <v>2819</v>
          </cell>
          <cell r="I466">
            <v>2789</v>
          </cell>
          <cell r="J466">
            <v>3090</v>
          </cell>
        </row>
        <row r="467">
          <cell r="A467" t="str">
            <v>25035</v>
          </cell>
          <cell r="B467">
            <v>6960</v>
          </cell>
          <cell r="C467">
            <v>6909</v>
          </cell>
          <cell r="D467">
            <v>6900</v>
          </cell>
          <cell r="E467">
            <v>6881</v>
          </cell>
          <cell r="F467">
            <v>6807</v>
          </cell>
          <cell r="G467">
            <v>6760</v>
          </cell>
          <cell r="H467">
            <v>6667</v>
          </cell>
          <cell r="I467">
            <v>6569</v>
          </cell>
          <cell r="J467">
            <v>6960</v>
          </cell>
        </row>
        <row r="468">
          <cell r="A468" t="str">
            <v>25040</v>
          </cell>
          <cell r="B468">
            <v>8303</v>
          </cell>
          <cell r="C468">
            <v>8324</v>
          </cell>
          <cell r="D468">
            <v>8198</v>
          </cell>
          <cell r="E468">
            <v>8253</v>
          </cell>
          <cell r="F468">
            <v>8209</v>
          </cell>
          <cell r="G468">
            <v>8179</v>
          </cell>
          <cell r="H468">
            <v>8264</v>
          </cell>
          <cell r="I468">
            <v>8215</v>
          </cell>
          <cell r="J468">
            <v>8324</v>
          </cell>
        </row>
        <row r="469">
          <cell r="A469" t="str">
            <v>25053</v>
          </cell>
          <cell r="B469">
            <v>7030</v>
          </cell>
          <cell r="C469">
            <v>7084</v>
          </cell>
          <cell r="D469">
            <v>7054</v>
          </cell>
          <cell r="E469">
            <v>7013</v>
          </cell>
          <cell r="F469">
            <v>7004</v>
          </cell>
          <cell r="G469">
            <v>6977</v>
          </cell>
          <cell r="H469">
            <v>7008</v>
          </cell>
          <cell r="I469">
            <v>7038</v>
          </cell>
          <cell r="J469">
            <v>7084</v>
          </cell>
        </row>
        <row r="470">
          <cell r="A470" t="str">
            <v>25086</v>
          </cell>
          <cell r="B470">
            <v>1517</v>
          </cell>
          <cell r="C470">
            <v>1513</v>
          </cell>
          <cell r="D470">
            <v>1551</v>
          </cell>
          <cell r="E470">
            <v>1537</v>
          </cell>
          <cell r="F470">
            <v>1535</v>
          </cell>
          <cell r="G470">
            <v>1534</v>
          </cell>
          <cell r="H470">
            <v>1520</v>
          </cell>
          <cell r="I470">
            <v>1494</v>
          </cell>
          <cell r="J470">
            <v>1551</v>
          </cell>
        </row>
        <row r="471">
          <cell r="A471" t="str">
            <v>25095</v>
          </cell>
          <cell r="B471">
            <v>1535</v>
          </cell>
          <cell r="C471">
            <v>1558</v>
          </cell>
          <cell r="D471">
            <v>1546</v>
          </cell>
          <cell r="E471">
            <v>1527</v>
          </cell>
          <cell r="F471">
            <v>1503</v>
          </cell>
          <cell r="G471">
            <v>1485</v>
          </cell>
          <cell r="H471">
            <v>1514</v>
          </cell>
          <cell r="I471">
            <v>1504</v>
          </cell>
          <cell r="J471">
            <v>1558</v>
          </cell>
        </row>
        <row r="472">
          <cell r="A472" t="str">
            <v>25099</v>
          </cell>
          <cell r="B472">
            <v>2496</v>
          </cell>
          <cell r="C472">
            <v>2481</v>
          </cell>
          <cell r="D472">
            <v>2509</v>
          </cell>
          <cell r="E472">
            <v>2544</v>
          </cell>
          <cell r="F472">
            <v>2554</v>
          </cell>
          <cell r="G472">
            <v>2585</v>
          </cell>
          <cell r="H472">
            <v>2520</v>
          </cell>
          <cell r="I472">
            <v>2509</v>
          </cell>
          <cell r="J472">
            <v>2585</v>
          </cell>
        </row>
        <row r="473">
          <cell r="A473" t="str">
            <v>25120</v>
          </cell>
          <cell r="B473">
            <v>4063</v>
          </cell>
          <cell r="C473">
            <v>4100</v>
          </cell>
          <cell r="D473">
            <v>4064</v>
          </cell>
          <cell r="E473">
            <v>4075</v>
          </cell>
          <cell r="F473">
            <v>4078</v>
          </cell>
          <cell r="G473">
            <v>4060</v>
          </cell>
          <cell r="H473">
            <v>4041</v>
          </cell>
          <cell r="I473">
            <v>4045</v>
          </cell>
          <cell r="J473">
            <v>4100</v>
          </cell>
        </row>
        <row r="474">
          <cell r="A474" t="str">
            <v>25123</v>
          </cell>
          <cell r="B474">
            <v>5873</v>
          </cell>
          <cell r="C474">
            <v>5854</v>
          </cell>
          <cell r="D474">
            <v>5837</v>
          </cell>
          <cell r="E474">
            <v>5754</v>
          </cell>
          <cell r="F474">
            <v>5724</v>
          </cell>
          <cell r="G474">
            <v>5700</v>
          </cell>
          <cell r="H474">
            <v>5682</v>
          </cell>
          <cell r="I474">
            <v>5642</v>
          </cell>
          <cell r="J474">
            <v>5873</v>
          </cell>
        </row>
        <row r="475">
          <cell r="A475" t="str">
            <v>25126</v>
          </cell>
          <cell r="B475">
            <v>11191</v>
          </cell>
          <cell r="C475">
            <v>11325</v>
          </cell>
          <cell r="D475">
            <v>11453</v>
          </cell>
          <cell r="E475">
            <v>11172</v>
          </cell>
          <cell r="F475">
            <v>9119</v>
          </cell>
          <cell r="G475">
            <v>10792</v>
          </cell>
          <cell r="H475">
            <v>10210</v>
          </cell>
          <cell r="I475">
            <v>10896</v>
          </cell>
          <cell r="J475">
            <v>11453</v>
          </cell>
        </row>
        <row r="476">
          <cell r="A476" t="str">
            <v>25148</v>
          </cell>
          <cell r="B476">
            <v>11337</v>
          </cell>
          <cell r="C476">
            <v>11253</v>
          </cell>
          <cell r="D476">
            <v>11202</v>
          </cell>
          <cell r="E476">
            <v>11172</v>
          </cell>
          <cell r="F476">
            <v>11120</v>
          </cell>
          <cell r="G476">
            <v>11052</v>
          </cell>
          <cell r="H476">
            <v>11016</v>
          </cell>
          <cell r="I476">
            <v>10920</v>
          </cell>
          <cell r="J476">
            <v>11337</v>
          </cell>
        </row>
        <row r="477">
          <cell r="A477" t="str">
            <v>25151</v>
          </cell>
          <cell r="B477">
            <v>12199</v>
          </cell>
          <cell r="C477">
            <v>12126</v>
          </cell>
          <cell r="D477">
            <v>12125</v>
          </cell>
          <cell r="E477">
            <v>12195</v>
          </cell>
          <cell r="F477">
            <v>12143</v>
          </cell>
          <cell r="G477">
            <v>12124</v>
          </cell>
          <cell r="H477">
            <v>12158</v>
          </cell>
          <cell r="I477">
            <v>12074</v>
          </cell>
          <cell r="J477">
            <v>12199</v>
          </cell>
        </row>
        <row r="478">
          <cell r="A478" t="str">
            <v>25154</v>
          </cell>
          <cell r="B478">
            <v>6481</v>
          </cell>
          <cell r="C478">
            <v>6445</v>
          </cell>
          <cell r="D478">
            <v>6460</v>
          </cell>
          <cell r="E478">
            <v>6466</v>
          </cell>
          <cell r="F478">
            <v>6485</v>
          </cell>
          <cell r="G478">
            <v>6504</v>
          </cell>
          <cell r="H478">
            <v>6513</v>
          </cell>
          <cell r="I478">
            <v>6514</v>
          </cell>
          <cell r="J478">
            <v>6514</v>
          </cell>
        </row>
        <row r="479">
          <cell r="A479" t="str">
            <v>25168</v>
          </cell>
          <cell r="B479">
            <v>3038</v>
          </cell>
          <cell r="C479">
            <v>3055</v>
          </cell>
          <cell r="D479">
            <v>3043</v>
          </cell>
          <cell r="E479">
            <v>3013</v>
          </cell>
          <cell r="F479">
            <v>3000</v>
          </cell>
          <cell r="G479">
            <v>2991</v>
          </cell>
          <cell r="H479">
            <v>2999</v>
          </cell>
          <cell r="I479">
            <v>2968</v>
          </cell>
          <cell r="J479">
            <v>3055</v>
          </cell>
        </row>
        <row r="480">
          <cell r="A480" t="str">
            <v>25175</v>
          </cell>
          <cell r="B480">
            <v>16131</v>
          </cell>
          <cell r="C480">
            <v>16197</v>
          </cell>
          <cell r="D480">
            <v>16085</v>
          </cell>
          <cell r="E480">
            <v>16079</v>
          </cell>
          <cell r="F480">
            <v>16049</v>
          </cell>
          <cell r="G480">
            <v>16010</v>
          </cell>
          <cell r="H480">
            <v>13480</v>
          </cell>
          <cell r="I480">
            <v>15546</v>
          </cell>
          <cell r="J480">
            <v>16197</v>
          </cell>
        </row>
        <row r="481">
          <cell r="A481" t="str">
            <v>25178</v>
          </cell>
          <cell r="B481">
            <v>6415</v>
          </cell>
          <cell r="C481">
            <v>6399</v>
          </cell>
          <cell r="D481">
            <v>6425</v>
          </cell>
          <cell r="E481">
            <v>6441</v>
          </cell>
          <cell r="F481">
            <v>6390</v>
          </cell>
          <cell r="G481">
            <v>6370</v>
          </cell>
          <cell r="H481">
            <v>6369</v>
          </cell>
          <cell r="I481">
            <v>6346</v>
          </cell>
          <cell r="J481">
            <v>6441</v>
          </cell>
        </row>
        <row r="482">
          <cell r="A482" t="str">
            <v>25181</v>
          </cell>
          <cell r="B482">
            <v>7687</v>
          </cell>
          <cell r="C482">
            <v>7673</v>
          </cell>
          <cell r="D482">
            <v>7672</v>
          </cell>
          <cell r="E482">
            <v>7669</v>
          </cell>
          <cell r="F482">
            <v>7634</v>
          </cell>
          <cell r="G482">
            <v>7649</v>
          </cell>
          <cell r="H482">
            <v>7623</v>
          </cell>
          <cell r="I482">
            <v>7550</v>
          </cell>
          <cell r="J482">
            <v>7687</v>
          </cell>
        </row>
        <row r="483">
          <cell r="A483" t="str">
            <v>25183</v>
          </cell>
          <cell r="B483">
            <v>11944</v>
          </cell>
          <cell r="C483">
            <v>11782</v>
          </cell>
          <cell r="D483">
            <v>11891</v>
          </cell>
          <cell r="E483">
            <v>11761</v>
          </cell>
          <cell r="F483">
            <v>11777</v>
          </cell>
          <cell r="G483">
            <v>11852</v>
          </cell>
          <cell r="H483">
            <v>11902</v>
          </cell>
          <cell r="I483">
            <v>11813</v>
          </cell>
          <cell r="J483">
            <v>11944</v>
          </cell>
        </row>
        <row r="484">
          <cell r="A484" t="str">
            <v>25200</v>
          </cell>
          <cell r="B484">
            <v>5600</v>
          </cell>
          <cell r="C484">
            <v>5493</v>
          </cell>
          <cell r="D484">
            <v>5624</v>
          </cell>
          <cell r="E484">
            <v>5600</v>
          </cell>
          <cell r="F484">
            <v>5642</v>
          </cell>
          <cell r="G484">
            <v>5655</v>
          </cell>
          <cell r="H484">
            <v>5743</v>
          </cell>
          <cell r="I484">
            <v>5708</v>
          </cell>
          <cell r="J484">
            <v>5743</v>
          </cell>
        </row>
        <row r="485">
          <cell r="A485" t="str">
            <v>25214</v>
          </cell>
          <cell r="B485">
            <v>6496</v>
          </cell>
          <cell r="C485">
            <v>6460</v>
          </cell>
          <cell r="D485">
            <v>6389</v>
          </cell>
          <cell r="E485">
            <v>6385</v>
          </cell>
          <cell r="F485">
            <v>6262</v>
          </cell>
          <cell r="G485">
            <v>6240</v>
          </cell>
          <cell r="H485">
            <v>6255</v>
          </cell>
          <cell r="I485">
            <v>6170</v>
          </cell>
          <cell r="J485">
            <v>6496</v>
          </cell>
        </row>
        <row r="486">
          <cell r="A486" t="str">
            <v>25224</v>
          </cell>
          <cell r="B486">
            <v>2793</v>
          </cell>
          <cell r="C486">
            <v>2788</v>
          </cell>
          <cell r="D486">
            <v>2754</v>
          </cell>
          <cell r="E486">
            <v>2733</v>
          </cell>
          <cell r="F486">
            <v>2336</v>
          </cell>
          <cell r="G486">
            <v>2674</v>
          </cell>
          <cell r="H486">
            <v>2742</v>
          </cell>
          <cell r="I486">
            <v>2599</v>
          </cell>
          <cell r="J486">
            <v>2793</v>
          </cell>
        </row>
        <row r="487">
          <cell r="A487" t="str">
            <v>25245</v>
          </cell>
          <cell r="B487">
            <v>12018</v>
          </cell>
          <cell r="C487">
            <v>11994</v>
          </cell>
          <cell r="D487">
            <v>11961</v>
          </cell>
          <cell r="E487">
            <v>11919</v>
          </cell>
          <cell r="F487">
            <v>11887</v>
          </cell>
          <cell r="G487">
            <v>11864</v>
          </cell>
          <cell r="H487">
            <v>11982</v>
          </cell>
          <cell r="I487">
            <v>11905</v>
          </cell>
          <cell r="J487">
            <v>12018</v>
          </cell>
        </row>
        <row r="488">
          <cell r="A488" t="str">
            <v>25258</v>
          </cell>
          <cell r="B488">
            <v>3623</v>
          </cell>
          <cell r="C488">
            <v>3674</v>
          </cell>
          <cell r="D488">
            <v>3650</v>
          </cell>
          <cell r="E488">
            <v>3603</v>
          </cell>
          <cell r="F488">
            <v>3564</v>
          </cell>
          <cell r="G488">
            <v>3539</v>
          </cell>
          <cell r="H488">
            <v>3529</v>
          </cell>
          <cell r="I488">
            <v>3504</v>
          </cell>
          <cell r="J488">
            <v>3674</v>
          </cell>
        </row>
        <row r="489">
          <cell r="A489" t="str">
            <v>25260</v>
          </cell>
          <cell r="B489">
            <v>4375</v>
          </cell>
          <cell r="C489">
            <v>4515</v>
          </cell>
          <cell r="D489">
            <v>4465</v>
          </cell>
          <cell r="E489">
            <v>4386</v>
          </cell>
          <cell r="F489">
            <v>4298</v>
          </cell>
          <cell r="G489">
            <v>4262</v>
          </cell>
          <cell r="H489">
            <v>4385</v>
          </cell>
          <cell r="I489">
            <v>4329</v>
          </cell>
          <cell r="J489">
            <v>4515</v>
          </cell>
        </row>
        <row r="490">
          <cell r="A490" t="str">
            <v>25269</v>
          </cell>
          <cell r="B490">
            <v>28447</v>
          </cell>
          <cell r="C490">
            <v>28505</v>
          </cell>
          <cell r="D490">
            <v>28867</v>
          </cell>
          <cell r="E490">
            <v>28732</v>
          </cell>
          <cell r="F490">
            <v>28656</v>
          </cell>
          <cell r="G490">
            <v>28890</v>
          </cell>
          <cell r="H490">
            <v>29103</v>
          </cell>
          <cell r="I490">
            <v>28972</v>
          </cell>
          <cell r="J490">
            <v>29103</v>
          </cell>
        </row>
        <row r="491">
          <cell r="A491" t="str">
            <v>25279</v>
          </cell>
          <cell r="B491">
            <v>8150</v>
          </cell>
          <cell r="C491">
            <v>8125</v>
          </cell>
          <cell r="D491">
            <v>8088</v>
          </cell>
          <cell r="E491">
            <v>8060</v>
          </cell>
          <cell r="F491">
            <v>8046</v>
          </cell>
          <cell r="G491">
            <v>8029</v>
          </cell>
          <cell r="H491">
            <v>8000</v>
          </cell>
          <cell r="I491">
            <v>7901</v>
          </cell>
          <cell r="J491">
            <v>8150</v>
          </cell>
        </row>
        <row r="492">
          <cell r="A492" t="str">
            <v>25281</v>
          </cell>
          <cell r="B492">
            <v>5533</v>
          </cell>
          <cell r="C492">
            <v>5537</v>
          </cell>
          <cell r="D492">
            <v>5508</v>
          </cell>
          <cell r="E492">
            <v>5475</v>
          </cell>
          <cell r="F492">
            <v>5458</v>
          </cell>
          <cell r="G492">
            <v>5430</v>
          </cell>
          <cell r="H492">
            <v>5441</v>
          </cell>
          <cell r="I492">
            <v>5401</v>
          </cell>
          <cell r="J492">
            <v>5537</v>
          </cell>
        </row>
        <row r="493">
          <cell r="A493" t="str">
            <v>25286</v>
          </cell>
          <cell r="B493">
            <v>13194</v>
          </cell>
          <cell r="C493">
            <v>12980</v>
          </cell>
          <cell r="D493">
            <v>13102</v>
          </cell>
          <cell r="E493">
            <v>12982</v>
          </cell>
          <cell r="F493">
            <v>12689</v>
          </cell>
          <cell r="G493">
            <v>13060</v>
          </cell>
          <cell r="H493">
            <v>12849</v>
          </cell>
          <cell r="I493">
            <v>12786</v>
          </cell>
          <cell r="J493">
            <v>13194</v>
          </cell>
        </row>
        <row r="494">
          <cell r="A494" t="str">
            <v>25288</v>
          </cell>
          <cell r="B494">
            <v>3227</v>
          </cell>
          <cell r="C494">
            <v>3200</v>
          </cell>
          <cell r="D494">
            <v>3181</v>
          </cell>
          <cell r="E494">
            <v>3168</v>
          </cell>
          <cell r="F494">
            <v>3167</v>
          </cell>
          <cell r="G494">
            <v>3191</v>
          </cell>
          <cell r="H494">
            <v>3210</v>
          </cell>
          <cell r="I494">
            <v>3191</v>
          </cell>
          <cell r="J494">
            <v>3227</v>
          </cell>
        </row>
        <row r="495">
          <cell r="A495" t="str">
            <v>25290</v>
          </cell>
          <cell r="B495">
            <v>52594</v>
          </cell>
          <cell r="C495">
            <v>52742</v>
          </cell>
          <cell r="D495">
            <v>52676</v>
          </cell>
          <cell r="E495">
            <v>53451</v>
          </cell>
          <cell r="F495">
            <v>53062</v>
          </cell>
          <cell r="G495">
            <v>53228</v>
          </cell>
          <cell r="H495">
            <v>53633</v>
          </cell>
          <cell r="I495">
            <v>51448</v>
          </cell>
          <cell r="J495">
            <v>53633</v>
          </cell>
        </row>
        <row r="496">
          <cell r="A496" t="str">
            <v>25293</v>
          </cell>
          <cell r="B496">
            <v>4133</v>
          </cell>
          <cell r="C496">
            <v>4081</v>
          </cell>
          <cell r="D496">
            <v>4089</v>
          </cell>
          <cell r="E496">
            <v>4068</v>
          </cell>
          <cell r="F496">
            <v>4056</v>
          </cell>
          <cell r="G496">
            <v>4038</v>
          </cell>
          <cell r="H496">
            <v>4039</v>
          </cell>
          <cell r="I496">
            <v>3926</v>
          </cell>
          <cell r="J496">
            <v>4133</v>
          </cell>
        </row>
        <row r="497">
          <cell r="A497" t="str">
            <v>25295</v>
          </cell>
          <cell r="B497">
            <v>2201</v>
          </cell>
          <cell r="C497">
            <v>2227</v>
          </cell>
          <cell r="D497">
            <v>2205</v>
          </cell>
          <cell r="E497">
            <v>2106</v>
          </cell>
          <cell r="F497">
            <v>2058</v>
          </cell>
          <cell r="G497">
            <v>2018</v>
          </cell>
          <cell r="H497">
            <v>2117</v>
          </cell>
          <cell r="I497">
            <v>2135</v>
          </cell>
          <cell r="J497">
            <v>2227</v>
          </cell>
        </row>
        <row r="498">
          <cell r="A498" t="str">
            <v>25297</v>
          </cell>
          <cell r="B498">
            <v>6936</v>
          </cell>
          <cell r="C498">
            <v>6860</v>
          </cell>
          <cell r="D498">
            <v>6826</v>
          </cell>
          <cell r="E498">
            <v>6800</v>
          </cell>
          <cell r="F498">
            <v>6750</v>
          </cell>
          <cell r="G498">
            <v>6718</v>
          </cell>
          <cell r="H498">
            <v>6695</v>
          </cell>
          <cell r="I498">
            <v>6684</v>
          </cell>
          <cell r="J498">
            <v>6936</v>
          </cell>
        </row>
        <row r="499">
          <cell r="A499" t="str">
            <v>25299</v>
          </cell>
          <cell r="B499">
            <v>2729</v>
          </cell>
          <cell r="C499">
            <v>2725</v>
          </cell>
          <cell r="D499">
            <v>2719</v>
          </cell>
          <cell r="E499">
            <v>2703</v>
          </cell>
          <cell r="F499">
            <v>2683</v>
          </cell>
          <cell r="G499">
            <v>2669</v>
          </cell>
          <cell r="H499">
            <v>2600</v>
          </cell>
          <cell r="I499">
            <v>2593</v>
          </cell>
          <cell r="J499">
            <v>2729</v>
          </cell>
        </row>
        <row r="500">
          <cell r="A500" t="str">
            <v>25307</v>
          </cell>
          <cell r="B500">
            <v>44061</v>
          </cell>
          <cell r="C500">
            <v>44762</v>
          </cell>
          <cell r="D500">
            <v>43513</v>
          </cell>
          <cell r="E500">
            <v>42903</v>
          </cell>
          <cell r="F500">
            <v>42410</v>
          </cell>
          <cell r="G500">
            <v>42298</v>
          </cell>
          <cell r="H500">
            <v>36634</v>
          </cell>
          <cell r="I500">
            <v>40366</v>
          </cell>
          <cell r="J500">
            <v>44762</v>
          </cell>
        </row>
        <row r="501">
          <cell r="A501" t="str">
            <v>25312</v>
          </cell>
          <cell r="B501">
            <v>4064</v>
          </cell>
          <cell r="C501">
            <v>4039</v>
          </cell>
          <cell r="D501">
            <v>4015</v>
          </cell>
          <cell r="E501">
            <v>4151</v>
          </cell>
          <cell r="F501">
            <v>4118</v>
          </cell>
          <cell r="G501">
            <v>4115</v>
          </cell>
          <cell r="H501">
            <v>4089</v>
          </cell>
          <cell r="I501">
            <v>4056</v>
          </cell>
          <cell r="J501">
            <v>4151</v>
          </cell>
        </row>
        <row r="502">
          <cell r="A502" t="str">
            <v>25317</v>
          </cell>
          <cell r="B502">
            <v>5421</v>
          </cell>
          <cell r="C502">
            <v>5334</v>
          </cell>
          <cell r="D502">
            <v>5297</v>
          </cell>
          <cell r="E502">
            <v>5292</v>
          </cell>
          <cell r="F502">
            <v>5262</v>
          </cell>
          <cell r="G502">
            <v>5239</v>
          </cell>
          <cell r="H502">
            <v>5266</v>
          </cell>
          <cell r="I502">
            <v>5310</v>
          </cell>
          <cell r="J502">
            <v>5421</v>
          </cell>
        </row>
        <row r="503">
          <cell r="A503" t="str">
            <v>25320</v>
          </cell>
          <cell r="B503">
            <v>16460</v>
          </cell>
          <cell r="C503">
            <v>16386</v>
          </cell>
          <cell r="D503">
            <v>16291</v>
          </cell>
          <cell r="E503">
            <v>16200</v>
          </cell>
          <cell r="F503">
            <v>16053</v>
          </cell>
          <cell r="G503">
            <v>16065</v>
          </cell>
          <cell r="H503">
            <v>16009</v>
          </cell>
          <cell r="I503">
            <v>15904</v>
          </cell>
          <cell r="J503">
            <v>16460</v>
          </cell>
        </row>
        <row r="504">
          <cell r="A504" t="str">
            <v>25322</v>
          </cell>
          <cell r="B504">
            <v>3027</v>
          </cell>
          <cell r="C504">
            <v>3008</v>
          </cell>
          <cell r="D504">
            <v>2996</v>
          </cell>
          <cell r="E504">
            <v>2993</v>
          </cell>
          <cell r="F504">
            <v>2997</v>
          </cell>
          <cell r="G504">
            <v>3018</v>
          </cell>
          <cell r="H504">
            <v>3054</v>
          </cell>
          <cell r="I504">
            <v>3047</v>
          </cell>
          <cell r="J504">
            <v>3054</v>
          </cell>
        </row>
        <row r="505">
          <cell r="A505" t="str">
            <v>25324</v>
          </cell>
          <cell r="B505">
            <v>1929</v>
          </cell>
          <cell r="C505">
            <v>1906</v>
          </cell>
          <cell r="D505">
            <v>1903</v>
          </cell>
          <cell r="E505">
            <v>1894</v>
          </cell>
          <cell r="F505">
            <v>1894</v>
          </cell>
          <cell r="G505">
            <v>1902</v>
          </cell>
          <cell r="H505">
            <v>1913</v>
          </cell>
          <cell r="I505">
            <v>1901</v>
          </cell>
          <cell r="J505">
            <v>1929</v>
          </cell>
        </row>
        <row r="506">
          <cell r="A506" t="str">
            <v>25326</v>
          </cell>
          <cell r="B506">
            <v>3070</v>
          </cell>
          <cell r="C506">
            <v>3098</v>
          </cell>
          <cell r="D506">
            <v>3087</v>
          </cell>
          <cell r="E506">
            <v>3073</v>
          </cell>
          <cell r="F506">
            <v>3042</v>
          </cell>
          <cell r="G506">
            <v>3023</v>
          </cell>
          <cell r="H506">
            <v>3017</v>
          </cell>
          <cell r="I506">
            <v>2846</v>
          </cell>
          <cell r="J506">
            <v>3098</v>
          </cell>
        </row>
        <row r="507">
          <cell r="A507" t="str">
            <v>25328</v>
          </cell>
          <cell r="B507">
            <v>2495</v>
          </cell>
          <cell r="C507">
            <v>2496</v>
          </cell>
          <cell r="D507">
            <v>2481</v>
          </cell>
          <cell r="E507">
            <v>2464</v>
          </cell>
          <cell r="F507">
            <v>2441</v>
          </cell>
          <cell r="G507">
            <v>2433</v>
          </cell>
          <cell r="H507">
            <v>2470</v>
          </cell>
          <cell r="I507">
            <v>2483</v>
          </cell>
          <cell r="J507">
            <v>2496</v>
          </cell>
        </row>
        <row r="508">
          <cell r="A508" t="str">
            <v>25335</v>
          </cell>
          <cell r="B508">
            <v>3930</v>
          </cell>
          <cell r="C508">
            <v>3915</v>
          </cell>
          <cell r="D508">
            <v>3877</v>
          </cell>
          <cell r="E508">
            <v>3918</v>
          </cell>
          <cell r="F508">
            <v>3873</v>
          </cell>
          <cell r="G508">
            <v>3857</v>
          </cell>
          <cell r="H508">
            <v>3905</v>
          </cell>
          <cell r="I508">
            <v>3863</v>
          </cell>
          <cell r="J508">
            <v>3930</v>
          </cell>
        </row>
        <row r="509">
          <cell r="A509" t="str">
            <v>25339</v>
          </cell>
          <cell r="B509">
            <v>2769</v>
          </cell>
          <cell r="C509">
            <v>2775</v>
          </cell>
          <cell r="D509">
            <v>2772</v>
          </cell>
          <cell r="E509">
            <v>2754</v>
          </cell>
          <cell r="F509">
            <v>2738</v>
          </cell>
          <cell r="G509">
            <v>2722</v>
          </cell>
          <cell r="H509">
            <v>2739</v>
          </cell>
          <cell r="I509">
            <v>2721</v>
          </cell>
          <cell r="J509">
            <v>2775</v>
          </cell>
        </row>
        <row r="510">
          <cell r="A510" t="str">
            <v>25368</v>
          </cell>
          <cell r="B510">
            <v>2165</v>
          </cell>
          <cell r="C510">
            <v>2183</v>
          </cell>
          <cell r="D510">
            <v>2164</v>
          </cell>
          <cell r="E510">
            <v>2179</v>
          </cell>
          <cell r="F510">
            <v>2154</v>
          </cell>
          <cell r="G510">
            <v>2141</v>
          </cell>
          <cell r="H510">
            <v>2137</v>
          </cell>
          <cell r="I510">
            <v>2089</v>
          </cell>
          <cell r="J510">
            <v>2183</v>
          </cell>
        </row>
        <row r="511">
          <cell r="A511" t="str">
            <v>25372</v>
          </cell>
          <cell r="B511">
            <v>5381</v>
          </cell>
          <cell r="C511">
            <v>5359</v>
          </cell>
          <cell r="D511">
            <v>5352</v>
          </cell>
          <cell r="E511">
            <v>5310</v>
          </cell>
          <cell r="F511">
            <v>5280</v>
          </cell>
          <cell r="G511">
            <v>5250</v>
          </cell>
          <cell r="H511">
            <v>5254</v>
          </cell>
          <cell r="I511">
            <v>5201</v>
          </cell>
          <cell r="J511">
            <v>5381</v>
          </cell>
        </row>
        <row r="512">
          <cell r="A512" t="str">
            <v>25377</v>
          </cell>
          <cell r="B512">
            <v>6825</v>
          </cell>
          <cell r="C512">
            <v>6897</v>
          </cell>
          <cell r="D512">
            <v>6820</v>
          </cell>
          <cell r="E512">
            <v>6676</v>
          </cell>
          <cell r="F512">
            <v>6584</v>
          </cell>
          <cell r="G512">
            <v>6496</v>
          </cell>
          <cell r="H512">
            <v>6444</v>
          </cell>
          <cell r="I512">
            <v>6367</v>
          </cell>
          <cell r="J512">
            <v>6897</v>
          </cell>
        </row>
        <row r="513">
          <cell r="A513" t="str">
            <v>25386</v>
          </cell>
          <cell r="B513">
            <v>14305</v>
          </cell>
          <cell r="C513">
            <v>14297</v>
          </cell>
          <cell r="D513">
            <v>14304</v>
          </cell>
          <cell r="E513">
            <v>14102</v>
          </cell>
          <cell r="F513">
            <v>13925</v>
          </cell>
          <cell r="G513">
            <v>13806</v>
          </cell>
          <cell r="H513">
            <v>12903</v>
          </cell>
          <cell r="I513">
            <v>13165</v>
          </cell>
          <cell r="J513">
            <v>14305</v>
          </cell>
        </row>
        <row r="514">
          <cell r="A514" t="str">
            <v>25394</v>
          </cell>
          <cell r="B514">
            <v>7769</v>
          </cell>
          <cell r="C514">
            <v>7841</v>
          </cell>
          <cell r="D514">
            <v>7779</v>
          </cell>
          <cell r="E514">
            <v>7709</v>
          </cell>
          <cell r="F514">
            <v>7616</v>
          </cell>
          <cell r="G514">
            <v>7540</v>
          </cell>
          <cell r="H514">
            <v>7571</v>
          </cell>
          <cell r="I514">
            <v>7392</v>
          </cell>
          <cell r="J514">
            <v>7841</v>
          </cell>
        </row>
        <row r="515">
          <cell r="A515" t="str">
            <v>25398</v>
          </cell>
          <cell r="B515">
            <v>5414</v>
          </cell>
          <cell r="C515">
            <v>5443</v>
          </cell>
          <cell r="D515">
            <v>5405</v>
          </cell>
          <cell r="E515">
            <v>5347</v>
          </cell>
          <cell r="F515">
            <v>5322</v>
          </cell>
          <cell r="G515">
            <v>5302</v>
          </cell>
          <cell r="H515">
            <v>5314</v>
          </cell>
          <cell r="I515">
            <v>5295</v>
          </cell>
          <cell r="J515">
            <v>5443</v>
          </cell>
        </row>
        <row r="516">
          <cell r="A516" t="str">
            <v>25402</v>
          </cell>
          <cell r="B516">
            <v>8716</v>
          </cell>
          <cell r="C516">
            <v>8745</v>
          </cell>
          <cell r="D516">
            <v>8735</v>
          </cell>
          <cell r="E516">
            <v>8645</v>
          </cell>
          <cell r="F516">
            <v>8533</v>
          </cell>
          <cell r="G516">
            <v>8478</v>
          </cell>
          <cell r="H516">
            <v>8390</v>
          </cell>
          <cell r="I516">
            <v>8246</v>
          </cell>
          <cell r="J516">
            <v>8745</v>
          </cell>
        </row>
        <row r="517">
          <cell r="A517" t="str">
            <v>25407</v>
          </cell>
          <cell r="B517">
            <v>6526</v>
          </cell>
          <cell r="C517">
            <v>6504</v>
          </cell>
          <cell r="D517">
            <v>6489</v>
          </cell>
          <cell r="E517">
            <v>6464</v>
          </cell>
          <cell r="F517">
            <v>6424</v>
          </cell>
          <cell r="G517">
            <v>6370</v>
          </cell>
          <cell r="H517">
            <v>6425</v>
          </cell>
          <cell r="I517">
            <v>6351</v>
          </cell>
          <cell r="J517">
            <v>6526</v>
          </cell>
        </row>
        <row r="518">
          <cell r="A518" t="str">
            <v>25426</v>
          </cell>
          <cell r="B518">
            <v>4839</v>
          </cell>
          <cell r="C518">
            <v>4847</v>
          </cell>
          <cell r="D518">
            <v>4781</v>
          </cell>
          <cell r="E518">
            <v>4744</v>
          </cell>
          <cell r="F518">
            <v>4683</v>
          </cell>
          <cell r="G518">
            <v>4665</v>
          </cell>
          <cell r="H518">
            <v>4666</v>
          </cell>
          <cell r="I518">
            <v>4639</v>
          </cell>
          <cell r="J518">
            <v>4847</v>
          </cell>
        </row>
        <row r="519">
          <cell r="A519" t="str">
            <v>25430</v>
          </cell>
          <cell r="B519">
            <v>14068</v>
          </cell>
          <cell r="C519">
            <v>14039</v>
          </cell>
          <cell r="D519">
            <v>14100</v>
          </cell>
          <cell r="E519">
            <v>13472</v>
          </cell>
          <cell r="F519">
            <v>13232</v>
          </cell>
          <cell r="G519">
            <v>13079</v>
          </cell>
          <cell r="H519">
            <v>12341</v>
          </cell>
          <cell r="I519">
            <v>13263</v>
          </cell>
          <cell r="J519">
            <v>14100</v>
          </cell>
        </row>
        <row r="520">
          <cell r="A520" t="str">
            <v>25436</v>
          </cell>
          <cell r="B520">
            <v>2982</v>
          </cell>
          <cell r="C520">
            <v>2980</v>
          </cell>
          <cell r="D520">
            <v>2976</v>
          </cell>
          <cell r="E520">
            <v>2971</v>
          </cell>
          <cell r="F520">
            <v>2952</v>
          </cell>
          <cell r="G520">
            <v>2939</v>
          </cell>
          <cell r="H520">
            <v>2868</v>
          </cell>
          <cell r="I520">
            <v>2879</v>
          </cell>
          <cell r="J520">
            <v>2982</v>
          </cell>
        </row>
        <row r="521">
          <cell r="A521" t="str">
            <v>25438</v>
          </cell>
          <cell r="B521">
            <v>6917</v>
          </cell>
          <cell r="C521">
            <v>6965</v>
          </cell>
          <cell r="D521">
            <v>6926</v>
          </cell>
          <cell r="E521">
            <v>6889</v>
          </cell>
          <cell r="F521">
            <v>6848</v>
          </cell>
          <cell r="G521">
            <v>6836</v>
          </cell>
          <cell r="H521">
            <v>6896</v>
          </cell>
          <cell r="I521">
            <v>6856</v>
          </cell>
          <cell r="J521">
            <v>6965</v>
          </cell>
        </row>
        <row r="522">
          <cell r="A522" t="str">
            <v>25473</v>
          </cell>
          <cell r="B522">
            <v>20300</v>
          </cell>
          <cell r="C522">
            <v>20458</v>
          </cell>
          <cell r="D522">
            <v>20854</v>
          </cell>
          <cell r="E522">
            <v>20833</v>
          </cell>
          <cell r="F522">
            <v>20735</v>
          </cell>
          <cell r="G522">
            <v>20543</v>
          </cell>
          <cell r="H522">
            <v>17699</v>
          </cell>
          <cell r="I522">
            <v>20104</v>
          </cell>
          <cell r="J522">
            <v>20854</v>
          </cell>
        </row>
        <row r="523">
          <cell r="A523" t="str">
            <v>25483</v>
          </cell>
          <cell r="B523">
            <v>1724</v>
          </cell>
          <cell r="C523">
            <v>1714</v>
          </cell>
          <cell r="D523">
            <v>1716</v>
          </cell>
          <cell r="E523">
            <v>1696</v>
          </cell>
          <cell r="F523">
            <v>1696</v>
          </cell>
          <cell r="G523">
            <v>1697</v>
          </cell>
          <cell r="H523">
            <v>1704</v>
          </cell>
          <cell r="I523">
            <v>1711</v>
          </cell>
          <cell r="J523">
            <v>1724</v>
          </cell>
        </row>
        <row r="524">
          <cell r="A524" t="str">
            <v>25486</v>
          </cell>
          <cell r="B524">
            <v>4305</v>
          </cell>
          <cell r="C524">
            <v>4326</v>
          </cell>
          <cell r="D524">
            <v>4269</v>
          </cell>
          <cell r="E524">
            <v>4260</v>
          </cell>
          <cell r="F524">
            <v>4207</v>
          </cell>
          <cell r="G524">
            <v>4221</v>
          </cell>
          <cell r="H524">
            <v>4306</v>
          </cell>
          <cell r="I524">
            <v>4293</v>
          </cell>
          <cell r="J524">
            <v>4326</v>
          </cell>
        </row>
        <row r="525">
          <cell r="A525" t="str">
            <v>25488</v>
          </cell>
          <cell r="B525">
            <v>3356</v>
          </cell>
          <cell r="C525">
            <v>3439</v>
          </cell>
          <cell r="D525">
            <v>3400</v>
          </cell>
          <cell r="E525">
            <v>3391</v>
          </cell>
          <cell r="F525">
            <v>3359</v>
          </cell>
          <cell r="G525">
            <v>3354</v>
          </cell>
          <cell r="H525">
            <v>3359</v>
          </cell>
          <cell r="I525">
            <v>3295</v>
          </cell>
          <cell r="J525">
            <v>3439</v>
          </cell>
        </row>
        <row r="526">
          <cell r="A526" t="str">
            <v>25489</v>
          </cell>
          <cell r="B526">
            <v>2579</v>
          </cell>
          <cell r="C526">
            <v>2600</v>
          </cell>
          <cell r="D526">
            <v>2589</v>
          </cell>
          <cell r="E526">
            <v>2556</v>
          </cell>
          <cell r="F526">
            <v>2561</v>
          </cell>
          <cell r="G526">
            <v>2551</v>
          </cell>
          <cell r="H526">
            <v>2555</v>
          </cell>
          <cell r="I526">
            <v>2523</v>
          </cell>
          <cell r="J526">
            <v>2600</v>
          </cell>
        </row>
        <row r="527">
          <cell r="A527" t="str">
            <v>25491</v>
          </cell>
          <cell r="B527">
            <v>3712</v>
          </cell>
          <cell r="C527">
            <v>3721</v>
          </cell>
          <cell r="D527">
            <v>3700</v>
          </cell>
          <cell r="E527">
            <v>3666</v>
          </cell>
          <cell r="F527">
            <v>3616</v>
          </cell>
          <cell r="G527">
            <v>3591</v>
          </cell>
          <cell r="H527">
            <v>3613</v>
          </cell>
          <cell r="I527">
            <v>3574</v>
          </cell>
          <cell r="J527">
            <v>3721</v>
          </cell>
        </row>
        <row r="528">
          <cell r="A528" t="str">
            <v>25506</v>
          </cell>
          <cell r="B528">
            <v>4365</v>
          </cell>
          <cell r="C528">
            <v>4379</v>
          </cell>
          <cell r="D528">
            <v>4354</v>
          </cell>
          <cell r="E528">
            <v>4333</v>
          </cell>
          <cell r="F528">
            <v>4268</v>
          </cell>
          <cell r="G528">
            <v>4247</v>
          </cell>
          <cell r="H528">
            <v>4251</v>
          </cell>
          <cell r="I528">
            <v>4220</v>
          </cell>
          <cell r="J528">
            <v>4379</v>
          </cell>
        </row>
        <row r="529">
          <cell r="A529" t="str">
            <v>25513</v>
          </cell>
          <cell r="B529">
            <v>14923</v>
          </cell>
          <cell r="C529">
            <v>15090</v>
          </cell>
          <cell r="D529">
            <v>15082</v>
          </cell>
          <cell r="E529">
            <v>14757</v>
          </cell>
          <cell r="F529">
            <v>14509</v>
          </cell>
          <cell r="G529">
            <v>14603</v>
          </cell>
          <cell r="H529">
            <v>13381</v>
          </cell>
          <cell r="I529">
            <v>14435</v>
          </cell>
          <cell r="J529">
            <v>15090</v>
          </cell>
        </row>
        <row r="530">
          <cell r="A530" t="str">
            <v>25518</v>
          </cell>
          <cell r="B530">
            <v>3741</v>
          </cell>
          <cell r="C530">
            <v>3789</v>
          </cell>
          <cell r="D530">
            <v>3757</v>
          </cell>
          <cell r="E530">
            <v>3728</v>
          </cell>
          <cell r="F530">
            <v>3688</v>
          </cell>
          <cell r="G530">
            <v>3658</v>
          </cell>
          <cell r="H530">
            <v>3692</v>
          </cell>
          <cell r="I530">
            <v>3702</v>
          </cell>
          <cell r="J530">
            <v>3789</v>
          </cell>
        </row>
        <row r="531">
          <cell r="A531" t="str">
            <v>25524</v>
          </cell>
          <cell r="B531">
            <v>3550</v>
          </cell>
          <cell r="C531">
            <v>3579</v>
          </cell>
          <cell r="D531">
            <v>3548</v>
          </cell>
          <cell r="E531">
            <v>3543</v>
          </cell>
          <cell r="F531">
            <v>3521</v>
          </cell>
          <cell r="G531">
            <v>3500</v>
          </cell>
          <cell r="H531">
            <v>3521</v>
          </cell>
          <cell r="I531">
            <v>3518</v>
          </cell>
          <cell r="J531">
            <v>3579</v>
          </cell>
        </row>
        <row r="532">
          <cell r="A532" t="str">
            <v>25530</v>
          </cell>
          <cell r="B532">
            <v>4421</v>
          </cell>
          <cell r="C532">
            <v>4408</v>
          </cell>
          <cell r="D532">
            <v>4360</v>
          </cell>
          <cell r="E532">
            <v>4397</v>
          </cell>
          <cell r="F532">
            <v>4330</v>
          </cell>
          <cell r="G532">
            <v>4297</v>
          </cell>
          <cell r="H532">
            <v>4471</v>
          </cell>
          <cell r="I532">
            <v>4448</v>
          </cell>
          <cell r="J532">
            <v>4471</v>
          </cell>
        </row>
        <row r="533">
          <cell r="A533" t="str">
            <v>25535</v>
          </cell>
          <cell r="B533">
            <v>7769</v>
          </cell>
          <cell r="C533">
            <v>7779</v>
          </cell>
          <cell r="D533">
            <v>7735</v>
          </cell>
          <cell r="E533">
            <v>7702</v>
          </cell>
          <cell r="F533">
            <v>7683</v>
          </cell>
          <cell r="G533">
            <v>7658</v>
          </cell>
          <cell r="H533">
            <v>7703</v>
          </cell>
          <cell r="I533">
            <v>7641</v>
          </cell>
          <cell r="J533">
            <v>7779</v>
          </cell>
        </row>
        <row r="534">
          <cell r="A534" t="str">
            <v>25572</v>
          </cell>
          <cell r="B534">
            <v>8135</v>
          </cell>
          <cell r="C534">
            <v>8186</v>
          </cell>
          <cell r="D534">
            <v>8051</v>
          </cell>
          <cell r="E534">
            <v>8063</v>
          </cell>
          <cell r="F534">
            <v>8030</v>
          </cell>
          <cell r="G534">
            <v>7936</v>
          </cell>
          <cell r="H534">
            <v>8061</v>
          </cell>
          <cell r="I534">
            <v>7876</v>
          </cell>
          <cell r="J534">
            <v>8186</v>
          </cell>
        </row>
        <row r="535">
          <cell r="A535" t="str">
            <v>25580</v>
          </cell>
          <cell r="B535">
            <v>2307</v>
          </cell>
          <cell r="C535">
            <v>2312</v>
          </cell>
          <cell r="D535">
            <v>2304</v>
          </cell>
          <cell r="E535">
            <v>2284</v>
          </cell>
          <cell r="F535">
            <v>2246</v>
          </cell>
          <cell r="G535">
            <v>2225</v>
          </cell>
          <cell r="H535">
            <v>2233</v>
          </cell>
          <cell r="I535">
            <v>2201</v>
          </cell>
          <cell r="J535">
            <v>2312</v>
          </cell>
        </row>
        <row r="536">
          <cell r="A536" t="str">
            <v>25592</v>
          </cell>
          <cell r="B536">
            <v>3360</v>
          </cell>
          <cell r="C536">
            <v>3355</v>
          </cell>
          <cell r="D536">
            <v>3364</v>
          </cell>
          <cell r="E536">
            <v>3337</v>
          </cell>
          <cell r="F536">
            <v>3304</v>
          </cell>
          <cell r="G536">
            <v>3286</v>
          </cell>
          <cell r="H536">
            <v>3288</v>
          </cell>
          <cell r="I536">
            <v>3281</v>
          </cell>
          <cell r="J536">
            <v>3364</v>
          </cell>
        </row>
        <row r="537">
          <cell r="A537" t="str">
            <v>25594</v>
          </cell>
          <cell r="B537">
            <v>4231</v>
          </cell>
          <cell r="C537">
            <v>4250</v>
          </cell>
          <cell r="D537">
            <v>4243</v>
          </cell>
          <cell r="E537">
            <v>4193</v>
          </cell>
          <cell r="F537">
            <v>4149</v>
          </cell>
          <cell r="G537">
            <v>4126</v>
          </cell>
          <cell r="H537">
            <v>4176</v>
          </cell>
          <cell r="I537">
            <v>4133</v>
          </cell>
          <cell r="J537">
            <v>4250</v>
          </cell>
        </row>
        <row r="538">
          <cell r="A538" t="str">
            <v>25596</v>
          </cell>
          <cell r="B538">
            <v>5788</v>
          </cell>
          <cell r="C538">
            <v>5788</v>
          </cell>
          <cell r="D538">
            <v>5778</v>
          </cell>
          <cell r="E538">
            <v>5718</v>
          </cell>
          <cell r="F538">
            <v>5655</v>
          </cell>
          <cell r="G538">
            <v>5611</v>
          </cell>
          <cell r="H538">
            <v>5642</v>
          </cell>
          <cell r="I538">
            <v>5597</v>
          </cell>
          <cell r="J538">
            <v>5788</v>
          </cell>
        </row>
        <row r="539">
          <cell r="A539" t="str">
            <v>25599</v>
          </cell>
          <cell r="B539">
            <v>5086</v>
          </cell>
          <cell r="C539">
            <v>5082</v>
          </cell>
          <cell r="D539">
            <v>5105</v>
          </cell>
          <cell r="E539">
            <v>5106</v>
          </cell>
          <cell r="F539">
            <v>5065</v>
          </cell>
          <cell r="G539">
            <v>5014</v>
          </cell>
          <cell r="H539">
            <v>5051</v>
          </cell>
          <cell r="I539">
            <v>5003</v>
          </cell>
          <cell r="J539">
            <v>5106</v>
          </cell>
        </row>
        <row r="540">
          <cell r="A540" t="str">
            <v>25612</v>
          </cell>
          <cell r="B540">
            <v>4895</v>
          </cell>
          <cell r="C540">
            <v>4946</v>
          </cell>
          <cell r="D540">
            <v>4885</v>
          </cell>
          <cell r="E540">
            <v>4880</v>
          </cell>
          <cell r="F540">
            <v>4811</v>
          </cell>
          <cell r="G540">
            <v>4806</v>
          </cell>
          <cell r="H540">
            <v>3890</v>
          </cell>
          <cell r="I540">
            <v>4576</v>
          </cell>
          <cell r="J540">
            <v>4946</v>
          </cell>
        </row>
        <row r="541">
          <cell r="A541" t="str">
            <v>25645</v>
          </cell>
          <cell r="B541">
            <v>5264</v>
          </cell>
          <cell r="C541">
            <v>5303</v>
          </cell>
          <cell r="D541">
            <v>5402</v>
          </cell>
          <cell r="E541">
            <v>5393</v>
          </cell>
          <cell r="F541">
            <v>5443</v>
          </cell>
          <cell r="G541">
            <v>5481</v>
          </cell>
          <cell r="H541">
            <v>5437</v>
          </cell>
          <cell r="I541">
            <v>5433</v>
          </cell>
          <cell r="J541">
            <v>5481</v>
          </cell>
        </row>
        <row r="542">
          <cell r="A542" t="str">
            <v>25649</v>
          </cell>
          <cell r="B542">
            <v>7247</v>
          </cell>
          <cell r="C542">
            <v>7249</v>
          </cell>
          <cell r="D542">
            <v>7191</v>
          </cell>
          <cell r="E542">
            <v>7203</v>
          </cell>
          <cell r="F542">
            <v>7160</v>
          </cell>
          <cell r="G542">
            <v>7104</v>
          </cell>
          <cell r="H542">
            <v>7124</v>
          </cell>
          <cell r="I542">
            <v>7080</v>
          </cell>
          <cell r="J542">
            <v>7249</v>
          </cell>
        </row>
        <row r="543">
          <cell r="A543" t="str">
            <v>25653</v>
          </cell>
          <cell r="B543">
            <v>3784</v>
          </cell>
          <cell r="C543">
            <v>3810</v>
          </cell>
          <cell r="D543">
            <v>3793</v>
          </cell>
          <cell r="E543">
            <v>3753</v>
          </cell>
          <cell r="F543">
            <v>3722</v>
          </cell>
          <cell r="G543">
            <v>3695</v>
          </cell>
          <cell r="H543">
            <v>3721</v>
          </cell>
          <cell r="I543">
            <v>3660</v>
          </cell>
          <cell r="J543">
            <v>3810</v>
          </cell>
        </row>
        <row r="544">
          <cell r="A544" t="str">
            <v>25658</v>
          </cell>
          <cell r="B544">
            <v>4808</v>
          </cell>
          <cell r="C544">
            <v>4829</v>
          </cell>
          <cell r="D544">
            <v>4811</v>
          </cell>
          <cell r="E544">
            <v>4786</v>
          </cell>
          <cell r="F544">
            <v>4696</v>
          </cell>
          <cell r="G544">
            <v>4676</v>
          </cell>
          <cell r="H544">
            <v>4625</v>
          </cell>
          <cell r="I544">
            <v>4605</v>
          </cell>
          <cell r="J544">
            <v>4829</v>
          </cell>
        </row>
        <row r="545">
          <cell r="A545" t="str">
            <v>25662</v>
          </cell>
          <cell r="B545">
            <v>6888</v>
          </cell>
          <cell r="C545">
            <v>6921</v>
          </cell>
          <cell r="D545">
            <v>6893</v>
          </cell>
          <cell r="E545">
            <v>6850</v>
          </cell>
          <cell r="F545">
            <v>6791</v>
          </cell>
          <cell r="G545">
            <v>6752</v>
          </cell>
          <cell r="H545">
            <v>6849</v>
          </cell>
          <cell r="I545">
            <v>6820</v>
          </cell>
          <cell r="J545">
            <v>6921</v>
          </cell>
        </row>
        <row r="546">
          <cell r="A546" t="str">
            <v>25718</v>
          </cell>
          <cell r="B546">
            <v>5884</v>
          </cell>
          <cell r="C546">
            <v>5898</v>
          </cell>
          <cell r="D546">
            <v>5848</v>
          </cell>
          <cell r="E546">
            <v>5822</v>
          </cell>
          <cell r="F546">
            <v>5802</v>
          </cell>
          <cell r="G546">
            <v>5833</v>
          </cell>
          <cell r="H546">
            <v>5766</v>
          </cell>
          <cell r="I546">
            <v>5750</v>
          </cell>
          <cell r="J546">
            <v>5898</v>
          </cell>
        </row>
        <row r="547">
          <cell r="A547" t="str">
            <v>25736</v>
          </cell>
          <cell r="B547">
            <v>2742</v>
          </cell>
          <cell r="C547">
            <v>2790</v>
          </cell>
          <cell r="D547">
            <v>2776</v>
          </cell>
          <cell r="E547">
            <v>2754</v>
          </cell>
          <cell r="F547">
            <v>2741</v>
          </cell>
          <cell r="G547">
            <v>2741</v>
          </cell>
          <cell r="H547">
            <v>2687</v>
          </cell>
          <cell r="I547">
            <v>2742</v>
          </cell>
          <cell r="J547">
            <v>2790</v>
          </cell>
        </row>
        <row r="548">
          <cell r="A548" t="str">
            <v>25740</v>
          </cell>
          <cell r="B548">
            <v>13492</v>
          </cell>
          <cell r="C548">
            <v>13452</v>
          </cell>
          <cell r="D548">
            <v>13460</v>
          </cell>
          <cell r="E548">
            <v>13390</v>
          </cell>
          <cell r="F548">
            <v>13496</v>
          </cell>
          <cell r="G548">
            <v>13395</v>
          </cell>
          <cell r="H548">
            <v>13566</v>
          </cell>
          <cell r="I548">
            <v>13476</v>
          </cell>
          <cell r="J548">
            <v>13566</v>
          </cell>
        </row>
        <row r="549">
          <cell r="A549" t="str">
            <v>25743</v>
          </cell>
          <cell r="B549">
            <v>15123</v>
          </cell>
          <cell r="C549">
            <v>15095</v>
          </cell>
          <cell r="D549">
            <v>15105</v>
          </cell>
          <cell r="E549">
            <v>15134</v>
          </cell>
          <cell r="F549">
            <v>14841</v>
          </cell>
          <cell r="G549">
            <v>15055</v>
          </cell>
          <cell r="H549">
            <v>15093</v>
          </cell>
          <cell r="I549">
            <v>14990</v>
          </cell>
          <cell r="J549">
            <v>15134</v>
          </cell>
        </row>
        <row r="550">
          <cell r="A550" t="str">
            <v>25745</v>
          </cell>
          <cell r="B550">
            <v>6301</v>
          </cell>
          <cell r="C550">
            <v>6309</v>
          </cell>
          <cell r="D550">
            <v>6278</v>
          </cell>
          <cell r="E550">
            <v>6272</v>
          </cell>
          <cell r="F550">
            <v>6283</v>
          </cell>
          <cell r="G550">
            <v>6270</v>
          </cell>
          <cell r="H550">
            <v>6316</v>
          </cell>
          <cell r="I550">
            <v>6240</v>
          </cell>
          <cell r="J550">
            <v>6316</v>
          </cell>
        </row>
        <row r="551">
          <cell r="A551" t="str">
            <v>25754</v>
          </cell>
          <cell r="B551">
            <v>101406</v>
          </cell>
          <cell r="C551">
            <v>102573</v>
          </cell>
          <cell r="D551">
            <v>101943</v>
          </cell>
          <cell r="E551">
            <v>101890</v>
          </cell>
          <cell r="F551">
            <v>100418</v>
          </cell>
          <cell r="G551">
            <v>100440</v>
          </cell>
          <cell r="H551">
            <v>92218</v>
          </cell>
          <cell r="I551">
            <v>94067</v>
          </cell>
          <cell r="J551">
            <v>102573</v>
          </cell>
        </row>
        <row r="552">
          <cell r="A552" t="str">
            <v>25758</v>
          </cell>
          <cell r="B552">
            <v>2417</v>
          </cell>
          <cell r="C552">
            <v>2453</v>
          </cell>
          <cell r="D552">
            <v>2420</v>
          </cell>
          <cell r="E552">
            <v>2472</v>
          </cell>
          <cell r="F552">
            <v>2435</v>
          </cell>
          <cell r="G552">
            <v>2417</v>
          </cell>
          <cell r="H552">
            <v>2496</v>
          </cell>
          <cell r="I552">
            <v>2499</v>
          </cell>
          <cell r="J552">
            <v>2499</v>
          </cell>
        </row>
        <row r="553">
          <cell r="A553" t="str">
            <v>25769</v>
          </cell>
          <cell r="B553">
            <v>4709</v>
          </cell>
          <cell r="C553">
            <v>4750</v>
          </cell>
          <cell r="D553">
            <v>4708</v>
          </cell>
          <cell r="E553">
            <v>4683</v>
          </cell>
          <cell r="F553">
            <v>4592</v>
          </cell>
          <cell r="G553">
            <v>4537</v>
          </cell>
          <cell r="H553">
            <v>4637</v>
          </cell>
          <cell r="I553">
            <v>4655</v>
          </cell>
          <cell r="J553">
            <v>4750</v>
          </cell>
        </row>
        <row r="554">
          <cell r="A554" t="str">
            <v>25772</v>
          </cell>
          <cell r="B554">
            <v>3909</v>
          </cell>
          <cell r="C554">
            <v>3961</v>
          </cell>
          <cell r="D554">
            <v>3924</v>
          </cell>
          <cell r="E554">
            <v>3876</v>
          </cell>
          <cell r="F554">
            <v>3821</v>
          </cell>
          <cell r="G554">
            <v>3778</v>
          </cell>
          <cell r="H554">
            <v>3814</v>
          </cell>
          <cell r="I554">
            <v>3772</v>
          </cell>
          <cell r="J554">
            <v>3961</v>
          </cell>
        </row>
        <row r="555">
          <cell r="A555" t="str">
            <v>25777</v>
          </cell>
          <cell r="B555">
            <v>3097</v>
          </cell>
          <cell r="C555">
            <v>3128</v>
          </cell>
          <cell r="D555">
            <v>3108</v>
          </cell>
          <cell r="E555">
            <v>3083</v>
          </cell>
          <cell r="F555">
            <v>3068</v>
          </cell>
          <cell r="G555">
            <v>3059</v>
          </cell>
          <cell r="H555">
            <v>3087</v>
          </cell>
          <cell r="I555">
            <v>3079</v>
          </cell>
          <cell r="J555">
            <v>3128</v>
          </cell>
        </row>
        <row r="556">
          <cell r="A556" t="str">
            <v>25779</v>
          </cell>
          <cell r="B556">
            <v>4996</v>
          </cell>
          <cell r="C556">
            <v>4967</v>
          </cell>
          <cell r="D556">
            <v>4970</v>
          </cell>
          <cell r="E556">
            <v>4976</v>
          </cell>
          <cell r="F556">
            <v>4982</v>
          </cell>
          <cell r="G556">
            <v>4950</v>
          </cell>
          <cell r="H556">
            <v>4927</v>
          </cell>
          <cell r="I556">
            <v>4912</v>
          </cell>
          <cell r="J556">
            <v>4996</v>
          </cell>
        </row>
        <row r="557">
          <cell r="A557" t="str">
            <v>25781</v>
          </cell>
          <cell r="B557">
            <v>1952</v>
          </cell>
          <cell r="C557">
            <v>1958</v>
          </cell>
          <cell r="D557">
            <v>1983</v>
          </cell>
          <cell r="E557">
            <v>2009</v>
          </cell>
          <cell r="F557">
            <v>1977</v>
          </cell>
          <cell r="G557">
            <v>1969</v>
          </cell>
          <cell r="H557">
            <v>1982</v>
          </cell>
          <cell r="I557">
            <v>1963</v>
          </cell>
          <cell r="J557">
            <v>2009</v>
          </cell>
        </row>
        <row r="558">
          <cell r="A558" t="str">
            <v>25785</v>
          </cell>
          <cell r="B558">
            <v>4158</v>
          </cell>
          <cell r="C558">
            <v>4163</v>
          </cell>
          <cell r="D558">
            <v>4180</v>
          </cell>
          <cell r="E558">
            <v>4254</v>
          </cell>
          <cell r="F558">
            <v>4208</v>
          </cell>
          <cell r="G558">
            <v>4207</v>
          </cell>
          <cell r="H558">
            <v>4303</v>
          </cell>
          <cell r="I558">
            <v>4304</v>
          </cell>
          <cell r="J558">
            <v>4304</v>
          </cell>
        </row>
        <row r="559">
          <cell r="A559" t="str">
            <v>25793</v>
          </cell>
          <cell r="B559">
            <v>3801</v>
          </cell>
          <cell r="C559">
            <v>3748</v>
          </cell>
          <cell r="D559">
            <v>3689</v>
          </cell>
          <cell r="E559">
            <v>3656</v>
          </cell>
          <cell r="F559">
            <v>3263</v>
          </cell>
          <cell r="G559">
            <v>3583</v>
          </cell>
          <cell r="H559">
            <v>3490</v>
          </cell>
          <cell r="I559">
            <v>3478</v>
          </cell>
          <cell r="J559">
            <v>3801</v>
          </cell>
        </row>
        <row r="560">
          <cell r="A560" t="str">
            <v>25797</v>
          </cell>
          <cell r="B560">
            <v>4693</v>
          </cell>
          <cell r="C560">
            <v>4648</v>
          </cell>
          <cell r="D560">
            <v>4617</v>
          </cell>
          <cell r="E560">
            <v>4576</v>
          </cell>
          <cell r="F560">
            <v>4572</v>
          </cell>
          <cell r="G560">
            <v>4575</v>
          </cell>
          <cell r="H560">
            <v>4596</v>
          </cell>
          <cell r="I560">
            <v>4594</v>
          </cell>
          <cell r="J560">
            <v>4693</v>
          </cell>
        </row>
        <row r="561">
          <cell r="A561" t="str">
            <v>25799</v>
          </cell>
          <cell r="B561">
            <v>4177</v>
          </cell>
          <cell r="C561">
            <v>4232</v>
          </cell>
          <cell r="D561">
            <v>4228</v>
          </cell>
          <cell r="E561">
            <v>4274</v>
          </cell>
          <cell r="F561">
            <v>4280</v>
          </cell>
          <cell r="G561">
            <v>4208</v>
          </cell>
          <cell r="H561">
            <v>4268</v>
          </cell>
          <cell r="I561">
            <v>4214</v>
          </cell>
          <cell r="J561">
            <v>4280</v>
          </cell>
        </row>
        <row r="562">
          <cell r="A562" t="str">
            <v>25805</v>
          </cell>
          <cell r="B562">
            <v>3236</v>
          </cell>
          <cell r="C562">
            <v>3267</v>
          </cell>
          <cell r="D562">
            <v>3217</v>
          </cell>
          <cell r="E562">
            <v>3205</v>
          </cell>
          <cell r="F562">
            <v>3174</v>
          </cell>
          <cell r="G562">
            <v>3165</v>
          </cell>
          <cell r="H562">
            <v>3195</v>
          </cell>
          <cell r="I562">
            <v>3235</v>
          </cell>
          <cell r="J562">
            <v>3267</v>
          </cell>
        </row>
        <row r="563">
          <cell r="A563" t="str">
            <v>25807</v>
          </cell>
          <cell r="B563">
            <v>2149</v>
          </cell>
          <cell r="C563">
            <v>2190</v>
          </cell>
          <cell r="D563">
            <v>2161</v>
          </cell>
          <cell r="E563">
            <v>2149</v>
          </cell>
          <cell r="F563">
            <v>2120</v>
          </cell>
          <cell r="G563">
            <v>2099</v>
          </cell>
          <cell r="H563">
            <v>1965</v>
          </cell>
          <cell r="I563">
            <v>1982</v>
          </cell>
          <cell r="J563">
            <v>2190</v>
          </cell>
        </row>
        <row r="564">
          <cell r="A564" t="str">
            <v>25815</v>
          </cell>
          <cell r="B564">
            <v>10123</v>
          </cell>
          <cell r="C564">
            <v>10210</v>
          </cell>
          <cell r="D564">
            <v>10178</v>
          </cell>
          <cell r="E564">
            <v>10141</v>
          </cell>
          <cell r="F564">
            <v>10074</v>
          </cell>
          <cell r="G564">
            <v>10044</v>
          </cell>
          <cell r="H564">
            <v>9908</v>
          </cell>
          <cell r="I564">
            <v>9839</v>
          </cell>
          <cell r="J564">
            <v>10210</v>
          </cell>
        </row>
        <row r="565">
          <cell r="A565" t="str">
            <v>25817</v>
          </cell>
          <cell r="B565">
            <v>4296</v>
          </cell>
          <cell r="C565">
            <v>4262</v>
          </cell>
          <cell r="D565">
            <v>4278</v>
          </cell>
          <cell r="E565">
            <v>4294</v>
          </cell>
          <cell r="F565">
            <v>4210</v>
          </cell>
          <cell r="G565">
            <v>4153</v>
          </cell>
          <cell r="H565">
            <v>4125</v>
          </cell>
          <cell r="I565">
            <v>4179</v>
          </cell>
          <cell r="J565">
            <v>4296</v>
          </cell>
        </row>
        <row r="566">
          <cell r="A566" t="str">
            <v>25823</v>
          </cell>
          <cell r="B566">
            <v>3274</v>
          </cell>
          <cell r="C566">
            <v>3300</v>
          </cell>
          <cell r="D566">
            <v>3288</v>
          </cell>
          <cell r="E566">
            <v>3251</v>
          </cell>
          <cell r="F566">
            <v>3244</v>
          </cell>
          <cell r="G566">
            <v>3222</v>
          </cell>
          <cell r="H566">
            <v>3230</v>
          </cell>
          <cell r="I566">
            <v>3202</v>
          </cell>
          <cell r="J566">
            <v>3300</v>
          </cell>
        </row>
        <row r="567">
          <cell r="A567" t="str">
            <v>25839</v>
          </cell>
          <cell r="B567">
            <v>7591</v>
          </cell>
          <cell r="C567">
            <v>7525</v>
          </cell>
          <cell r="D567">
            <v>7490</v>
          </cell>
          <cell r="E567">
            <v>7458</v>
          </cell>
          <cell r="F567">
            <v>7395</v>
          </cell>
          <cell r="G567">
            <v>7349</v>
          </cell>
          <cell r="H567">
            <v>7313</v>
          </cell>
          <cell r="I567">
            <v>7270</v>
          </cell>
          <cell r="J567">
            <v>7591</v>
          </cell>
        </row>
        <row r="568">
          <cell r="A568" t="str">
            <v>25841</v>
          </cell>
          <cell r="B568">
            <v>5707</v>
          </cell>
          <cell r="C568">
            <v>5684</v>
          </cell>
          <cell r="D568">
            <v>5668</v>
          </cell>
          <cell r="E568">
            <v>5627</v>
          </cell>
          <cell r="F568">
            <v>5599</v>
          </cell>
          <cell r="G568">
            <v>5593</v>
          </cell>
          <cell r="H568">
            <v>5577</v>
          </cell>
          <cell r="I568">
            <v>5496</v>
          </cell>
          <cell r="J568">
            <v>5707</v>
          </cell>
        </row>
        <row r="569">
          <cell r="A569" t="str">
            <v>25843</v>
          </cell>
          <cell r="B569">
            <v>16064</v>
          </cell>
          <cell r="C569">
            <v>15934</v>
          </cell>
          <cell r="D569">
            <v>15897</v>
          </cell>
          <cell r="E569">
            <v>15917</v>
          </cell>
          <cell r="F569">
            <v>15821</v>
          </cell>
          <cell r="G569">
            <v>15870</v>
          </cell>
          <cell r="H569">
            <v>15959</v>
          </cell>
          <cell r="I569">
            <v>15965</v>
          </cell>
          <cell r="J569">
            <v>16064</v>
          </cell>
        </row>
        <row r="570">
          <cell r="A570" t="str">
            <v>25845</v>
          </cell>
          <cell r="B570">
            <v>5842</v>
          </cell>
          <cell r="C570">
            <v>5812</v>
          </cell>
          <cell r="D570">
            <v>5799</v>
          </cell>
          <cell r="E570">
            <v>5809</v>
          </cell>
          <cell r="F570">
            <v>5791</v>
          </cell>
          <cell r="G570">
            <v>5774</v>
          </cell>
          <cell r="H570">
            <v>5794</v>
          </cell>
          <cell r="I570">
            <v>5771</v>
          </cell>
          <cell r="J570">
            <v>5842</v>
          </cell>
        </row>
        <row r="571">
          <cell r="A571" t="str">
            <v>25851</v>
          </cell>
          <cell r="B571">
            <v>3441</v>
          </cell>
          <cell r="C571">
            <v>3439</v>
          </cell>
          <cell r="D571">
            <v>3398</v>
          </cell>
          <cell r="E571">
            <v>3351</v>
          </cell>
          <cell r="F571">
            <v>3322</v>
          </cell>
          <cell r="G571">
            <v>3313</v>
          </cell>
          <cell r="H571">
            <v>3287</v>
          </cell>
          <cell r="I571">
            <v>3263</v>
          </cell>
          <cell r="J571">
            <v>3441</v>
          </cell>
        </row>
        <row r="572">
          <cell r="A572" t="str">
            <v>25862</v>
          </cell>
          <cell r="B572">
            <v>6264</v>
          </cell>
          <cell r="C572">
            <v>6259</v>
          </cell>
          <cell r="D572">
            <v>6248</v>
          </cell>
          <cell r="E572">
            <v>6195</v>
          </cell>
          <cell r="F572">
            <v>6142</v>
          </cell>
          <cell r="G572">
            <v>6103</v>
          </cell>
          <cell r="H572">
            <v>6126</v>
          </cell>
          <cell r="I572">
            <v>6040</v>
          </cell>
          <cell r="J572">
            <v>6264</v>
          </cell>
        </row>
        <row r="573">
          <cell r="A573" t="str">
            <v>25867</v>
          </cell>
          <cell r="B573">
            <v>3014</v>
          </cell>
          <cell r="C573">
            <v>3017</v>
          </cell>
          <cell r="D573">
            <v>3010</v>
          </cell>
          <cell r="E573">
            <v>2999</v>
          </cell>
          <cell r="F573">
            <v>2979</v>
          </cell>
          <cell r="G573">
            <v>2976</v>
          </cell>
          <cell r="H573">
            <v>2990</v>
          </cell>
          <cell r="I573">
            <v>2979</v>
          </cell>
          <cell r="J573">
            <v>3017</v>
          </cell>
        </row>
        <row r="574">
          <cell r="A574" t="str">
            <v>25871</v>
          </cell>
          <cell r="B574">
            <v>1574</v>
          </cell>
          <cell r="C574">
            <v>1578</v>
          </cell>
          <cell r="D574">
            <v>1566</v>
          </cell>
          <cell r="E574">
            <v>1567</v>
          </cell>
          <cell r="F574">
            <v>1553</v>
          </cell>
          <cell r="G574">
            <v>1541</v>
          </cell>
          <cell r="H574">
            <v>1548</v>
          </cell>
          <cell r="I574">
            <v>1513</v>
          </cell>
          <cell r="J574">
            <v>1578</v>
          </cell>
        </row>
        <row r="575">
          <cell r="A575" t="str">
            <v>25873</v>
          </cell>
          <cell r="B575">
            <v>11010</v>
          </cell>
          <cell r="C575">
            <v>10945</v>
          </cell>
          <cell r="D575">
            <v>10955</v>
          </cell>
          <cell r="E575">
            <v>10919</v>
          </cell>
          <cell r="F575">
            <v>10972</v>
          </cell>
          <cell r="G575">
            <v>11002</v>
          </cell>
          <cell r="H575">
            <v>10995</v>
          </cell>
          <cell r="I575">
            <v>10981</v>
          </cell>
          <cell r="J575">
            <v>11010</v>
          </cell>
        </row>
        <row r="576">
          <cell r="A576" t="str">
            <v>25875</v>
          </cell>
          <cell r="B576">
            <v>13358</v>
          </cell>
          <cell r="C576">
            <v>13346</v>
          </cell>
          <cell r="D576">
            <v>13292</v>
          </cell>
          <cell r="E576">
            <v>13148</v>
          </cell>
          <cell r="F576">
            <v>13169</v>
          </cell>
          <cell r="G576">
            <v>13012</v>
          </cell>
          <cell r="H576">
            <v>13114</v>
          </cell>
          <cell r="I576">
            <v>12889</v>
          </cell>
          <cell r="J576">
            <v>13358</v>
          </cell>
        </row>
        <row r="577">
          <cell r="A577" t="str">
            <v>25878</v>
          </cell>
          <cell r="B577">
            <v>10419</v>
          </cell>
          <cell r="C577">
            <v>10428</v>
          </cell>
          <cell r="D577">
            <v>10396</v>
          </cell>
          <cell r="E577">
            <v>10293</v>
          </cell>
          <cell r="F577">
            <v>10241</v>
          </cell>
          <cell r="G577">
            <v>10156</v>
          </cell>
          <cell r="H577">
            <v>10105</v>
          </cell>
          <cell r="I577">
            <v>10004</v>
          </cell>
          <cell r="J577">
            <v>10428</v>
          </cell>
        </row>
        <row r="578">
          <cell r="A578" t="str">
            <v>25885</v>
          </cell>
          <cell r="B578">
            <v>12194</v>
          </cell>
          <cell r="C578">
            <v>12228</v>
          </cell>
          <cell r="D578">
            <v>12393</v>
          </cell>
          <cell r="E578">
            <v>12302</v>
          </cell>
          <cell r="F578">
            <v>12219</v>
          </cell>
          <cell r="G578">
            <v>12146</v>
          </cell>
          <cell r="H578">
            <v>12150</v>
          </cell>
          <cell r="I578">
            <v>11980</v>
          </cell>
          <cell r="J578">
            <v>12393</v>
          </cell>
        </row>
        <row r="579">
          <cell r="A579" t="str">
            <v>25898</v>
          </cell>
          <cell r="B579">
            <v>2313</v>
          </cell>
          <cell r="C579">
            <v>2318</v>
          </cell>
          <cell r="D579">
            <v>2333</v>
          </cell>
          <cell r="E579">
            <v>2300</v>
          </cell>
          <cell r="F579">
            <v>2280</v>
          </cell>
          <cell r="G579">
            <v>2262</v>
          </cell>
          <cell r="H579">
            <v>2278</v>
          </cell>
          <cell r="I579">
            <v>2319</v>
          </cell>
          <cell r="J579">
            <v>2333</v>
          </cell>
        </row>
        <row r="580">
          <cell r="A580" t="str">
            <v>25899</v>
          </cell>
          <cell r="B580">
            <v>26736</v>
          </cell>
          <cell r="C580">
            <v>26488</v>
          </cell>
          <cell r="D580">
            <v>26882</v>
          </cell>
          <cell r="E580">
            <v>26391</v>
          </cell>
          <cell r="F580">
            <v>26267</v>
          </cell>
          <cell r="G580">
            <v>26258</v>
          </cell>
          <cell r="H580">
            <v>26258</v>
          </cell>
          <cell r="I580">
            <v>25982</v>
          </cell>
          <cell r="J580">
            <v>26882</v>
          </cell>
        </row>
        <row r="581">
          <cell r="A581" t="str">
            <v>27001</v>
          </cell>
          <cell r="B581">
            <v>96955</v>
          </cell>
          <cell r="C581">
            <v>96834</v>
          </cell>
          <cell r="D581">
            <v>97586</v>
          </cell>
          <cell r="E581">
            <v>96785</v>
          </cell>
          <cell r="F581">
            <v>96760</v>
          </cell>
          <cell r="G581">
            <v>96806</v>
          </cell>
          <cell r="H581">
            <v>96719</v>
          </cell>
          <cell r="I581">
            <v>95136</v>
          </cell>
          <cell r="J581">
            <v>97586</v>
          </cell>
        </row>
        <row r="582">
          <cell r="A582" t="str">
            <v>27006</v>
          </cell>
          <cell r="B582">
            <v>11630</v>
          </cell>
          <cell r="C582">
            <v>11688</v>
          </cell>
          <cell r="D582">
            <v>11651</v>
          </cell>
          <cell r="E582">
            <v>11719</v>
          </cell>
          <cell r="F582">
            <v>11690</v>
          </cell>
          <cell r="G582">
            <v>11686</v>
          </cell>
          <cell r="H582">
            <v>11695</v>
          </cell>
          <cell r="I582">
            <v>11379</v>
          </cell>
          <cell r="J582">
            <v>11719</v>
          </cell>
        </row>
        <row r="583">
          <cell r="A583" t="str">
            <v>27025</v>
          </cell>
          <cell r="B583">
            <v>25095</v>
          </cell>
          <cell r="C583">
            <v>25059</v>
          </cell>
          <cell r="D583">
            <v>25133</v>
          </cell>
          <cell r="E583">
            <v>25017</v>
          </cell>
          <cell r="F583">
            <v>24684</v>
          </cell>
          <cell r="G583">
            <v>23471</v>
          </cell>
          <cell r="H583">
            <v>23470</v>
          </cell>
          <cell r="I583">
            <v>22741</v>
          </cell>
          <cell r="J583">
            <v>25133</v>
          </cell>
        </row>
        <row r="584">
          <cell r="A584" t="str">
            <v>27050</v>
          </cell>
          <cell r="B584">
            <v>6568</v>
          </cell>
          <cell r="C584">
            <v>6541</v>
          </cell>
          <cell r="D584">
            <v>6642</v>
          </cell>
          <cell r="E584">
            <v>6654</v>
          </cell>
          <cell r="F584">
            <v>6622</v>
          </cell>
          <cell r="G584">
            <v>6522</v>
          </cell>
          <cell r="H584">
            <v>6516</v>
          </cell>
          <cell r="I584">
            <v>6331</v>
          </cell>
          <cell r="J584">
            <v>6654</v>
          </cell>
        </row>
        <row r="585">
          <cell r="A585" t="str">
            <v>27073</v>
          </cell>
          <cell r="B585">
            <v>10318</v>
          </cell>
          <cell r="C585">
            <v>10296</v>
          </cell>
          <cell r="D585">
            <v>10317</v>
          </cell>
          <cell r="E585">
            <v>10692</v>
          </cell>
          <cell r="F585">
            <v>10638</v>
          </cell>
          <cell r="G585">
            <v>10589</v>
          </cell>
          <cell r="H585">
            <v>10526</v>
          </cell>
          <cell r="I585">
            <v>10326</v>
          </cell>
          <cell r="J585">
            <v>10692</v>
          </cell>
        </row>
        <row r="586">
          <cell r="A586" t="str">
            <v>27075</v>
          </cell>
          <cell r="B586">
            <v>10642</v>
          </cell>
          <cell r="C586">
            <v>10572</v>
          </cell>
          <cell r="D586">
            <v>10541</v>
          </cell>
          <cell r="E586">
            <v>10510</v>
          </cell>
          <cell r="F586">
            <v>10482</v>
          </cell>
          <cell r="G586">
            <v>10456</v>
          </cell>
          <cell r="H586">
            <v>10458</v>
          </cell>
          <cell r="I586">
            <v>10146</v>
          </cell>
          <cell r="J586">
            <v>10642</v>
          </cell>
        </row>
        <row r="587">
          <cell r="A587" t="str">
            <v>27077</v>
          </cell>
          <cell r="B587">
            <v>18098</v>
          </cell>
          <cell r="C587">
            <v>18084</v>
          </cell>
          <cell r="D587">
            <v>18108</v>
          </cell>
          <cell r="E587">
            <v>18036</v>
          </cell>
          <cell r="F587">
            <v>18033</v>
          </cell>
          <cell r="G587">
            <v>17995</v>
          </cell>
          <cell r="H587">
            <v>17991</v>
          </cell>
          <cell r="I587">
            <v>17636</v>
          </cell>
          <cell r="J587">
            <v>18108</v>
          </cell>
        </row>
        <row r="588">
          <cell r="A588" t="str">
            <v>27099</v>
          </cell>
          <cell r="B588">
            <v>13259</v>
          </cell>
          <cell r="C588">
            <v>13256</v>
          </cell>
          <cell r="D588">
            <v>13250</v>
          </cell>
          <cell r="E588">
            <v>13300</v>
          </cell>
          <cell r="F588">
            <v>13247</v>
          </cell>
          <cell r="G588">
            <v>13117</v>
          </cell>
          <cell r="H588">
            <v>13141</v>
          </cell>
          <cell r="I588">
            <v>13002</v>
          </cell>
          <cell r="J588">
            <v>13300</v>
          </cell>
        </row>
        <row r="589">
          <cell r="A589" t="str">
            <v>27135</v>
          </cell>
          <cell r="B589">
            <v>5579</v>
          </cell>
          <cell r="C589">
            <v>5540</v>
          </cell>
          <cell r="D589">
            <v>5562</v>
          </cell>
          <cell r="E589">
            <v>5534</v>
          </cell>
          <cell r="F589">
            <v>5547</v>
          </cell>
          <cell r="G589">
            <v>5564</v>
          </cell>
          <cell r="H589">
            <v>5553</v>
          </cell>
          <cell r="I589">
            <v>5400</v>
          </cell>
          <cell r="J589">
            <v>5579</v>
          </cell>
        </row>
        <row r="590">
          <cell r="A590" t="str">
            <v>27150</v>
          </cell>
          <cell r="B590">
            <v>5302</v>
          </cell>
          <cell r="C590">
            <v>5352</v>
          </cell>
          <cell r="D590">
            <v>5511</v>
          </cell>
          <cell r="E590">
            <v>5494</v>
          </cell>
          <cell r="F590">
            <v>5495</v>
          </cell>
          <cell r="G590">
            <v>5479</v>
          </cell>
          <cell r="H590">
            <v>5481</v>
          </cell>
          <cell r="I590">
            <v>5410</v>
          </cell>
          <cell r="J590">
            <v>5511</v>
          </cell>
        </row>
        <row r="591">
          <cell r="A591" t="str">
            <v>27160</v>
          </cell>
          <cell r="B591">
            <v>3751</v>
          </cell>
          <cell r="C591">
            <v>3774</v>
          </cell>
          <cell r="D591">
            <v>3860</v>
          </cell>
          <cell r="E591">
            <v>3847</v>
          </cell>
          <cell r="F591">
            <v>3859</v>
          </cell>
          <cell r="G591">
            <v>3858</v>
          </cell>
          <cell r="H591">
            <v>3854</v>
          </cell>
          <cell r="I591">
            <v>3787</v>
          </cell>
          <cell r="J591">
            <v>3860</v>
          </cell>
        </row>
        <row r="592">
          <cell r="A592" t="str">
            <v>27205</v>
          </cell>
          <cell r="B592">
            <v>11921</v>
          </cell>
          <cell r="C592">
            <v>11873</v>
          </cell>
          <cell r="D592">
            <v>11909</v>
          </cell>
          <cell r="E592">
            <v>11851</v>
          </cell>
          <cell r="F592">
            <v>11775</v>
          </cell>
          <cell r="G592">
            <v>11693</v>
          </cell>
          <cell r="H592">
            <v>11653</v>
          </cell>
          <cell r="I592">
            <v>11347</v>
          </cell>
          <cell r="J592">
            <v>11921</v>
          </cell>
        </row>
        <row r="593">
          <cell r="A593" t="str">
            <v>27245</v>
          </cell>
          <cell r="B593">
            <v>6392</v>
          </cell>
          <cell r="C593">
            <v>6298</v>
          </cell>
          <cell r="D593">
            <v>6265</v>
          </cell>
          <cell r="E593">
            <v>6336</v>
          </cell>
          <cell r="F593">
            <v>6188</v>
          </cell>
          <cell r="G593">
            <v>6145</v>
          </cell>
          <cell r="H593">
            <v>6042</v>
          </cell>
          <cell r="I593">
            <v>5951</v>
          </cell>
          <cell r="J593">
            <v>6392</v>
          </cell>
        </row>
        <row r="594">
          <cell r="A594" t="str">
            <v>27250</v>
          </cell>
          <cell r="B594">
            <v>11070</v>
          </cell>
          <cell r="C594">
            <v>11002</v>
          </cell>
          <cell r="D594">
            <v>10988</v>
          </cell>
          <cell r="E594">
            <v>10893</v>
          </cell>
          <cell r="F594">
            <v>10833</v>
          </cell>
          <cell r="G594">
            <v>10859</v>
          </cell>
          <cell r="H594">
            <v>10536</v>
          </cell>
          <cell r="I594">
            <v>10676</v>
          </cell>
          <cell r="J594">
            <v>11070</v>
          </cell>
        </row>
        <row r="595">
          <cell r="A595" t="str">
            <v>27361</v>
          </cell>
          <cell r="B595">
            <v>29259</v>
          </cell>
          <cell r="C595">
            <v>29121</v>
          </cell>
          <cell r="D595">
            <v>29030</v>
          </cell>
          <cell r="E595">
            <v>29180</v>
          </cell>
          <cell r="F595">
            <v>29011</v>
          </cell>
          <cell r="G595">
            <v>28839</v>
          </cell>
          <cell r="H595">
            <v>28586</v>
          </cell>
          <cell r="I595">
            <v>27896</v>
          </cell>
          <cell r="J595">
            <v>29259</v>
          </cell>
        </row>
        <row r="596">
          <cell r="A596" t="str">
            <v>27372</v>
          </cell>
          <cell r="B596">
            <v>3663</v>
          </cell>
          <cell r="C596">
            <v>3662</v>
          </cell>
          <cell r="D596">
            <v>3634</v>
          </cell>
          <cell r="E596">
            <v>3734</v>
          </cell>
          <cell r="F596">
            <v>3867</v>
          </cell>
          <cell r="G596">
            <v>3847</v>
          </cell>
          <cell r="H596">
            <v>3861</v>
          </cell>
          <cell r="I596">
            <v>3825</v>
          </cell>
          <cell r="J596">
            <v>3867</v>
          </cell>
        </row>
        <row r="597">
          <cell r="A597" t="str">
            <v>27413</v>
          </cell>
          <cell r="B597">
            <v>10322</v>
          </cell>
          <cell r="C597">
            <v>10306</v>
          </cell>
          <cell r="D597">
            <v>10267</v>
          </cell>
          <cell r="E597">
            <v>10264</v>
          </cell>
          <cell r="F597">
            <v>10244</v>
          </cell>
          <cell r="G597">
            <v>10250</v>
          </cell>
          <cell r="H597">
            <v>10267</v>
          </cell>
          <cell r="I597">
            <v>10127</v>
          </cell>
          <cell r="J597">
            <v>10322</v>
          </cell>
        </row>
        <row r="598">
          <cell r="A598" t="str">
            <v>27425</v>
          </cell>
          <cell r="B598">
            <v>7516</v>
          </cell>
          <cell r="C598">
            <v>7526</v>
          </cell>
          <cell r="D598">
            <v>7584</v>
          </cell>
          <cell r="E598">
            <v>7616</v>
          </cell>
          <cell r="F598">
            <v>7623</v>
          </cell>
          <cell r="G598">
            <v>7612</v>
          </cell>
          <cell r="H598">
            <v>7619</v>
          </cell>
          <cell r="I598">
            <v>7402</v>
          </cell>
          <cell r="J598">
            <v>7623</v>
          </cell>
        </row>
        <row r="599">
          <cell r="A599" t="str">
            <v>27430</v>
          </cell>
          <cell r="B599">
            <v>11822</v>
          </cell>
          <cell r="C599">
            <v>11084</v>
          </cell>
          <cell r="D599">
            <v>11796</v>
          </cell>
          <cell r="E599">
            <v>11678</v>
          </cell>
          <cell r="F599">
            <v>11569</v>
          </cell>
          <cell r="G599">
            <v>11366</v>
          </cell>
          <cell r="H599">
            <v>11368</v>
          </cell>
          <cell r="I599">
            <v>11157</v>
          </cell>
          <cell r="J599">
            <v>11822</v>
          </cell>
        </row>
        <row r="600">
          <cell r="A600" t="str">
            <v>27450</v>
          </cell>
          <cell r="B600">
            <v>9138</v>
          </cell>
          <cell r="C600">
            <v>9113</v>
          </cell>
          <cell r="D600">
            <v>9093</v>
          </cell>
          <cell r="E600">
            <v>9103</v>
          </cell>
          <cell r="F600">
            <v>9035</v>
          </cell>
          <cell r="G600">
            <v>8952</v>
          </cell>
          <cell r="H600">
            <v>8922</v>
          </cell>
          <cell r="I600">
            <v>10174</v>
          </cell>
          <cell r="J600">
            <v>10174</v>
          </cell>
        </row>
        <row r="601">
          <cell r="A601" t="str">
            <v>27491</v>
          </cell>
          <cell r="B601">
            <v>7314</v>
          </cell>
          <cell r="C601">
            <v>7314</v>
          </cell>
          <cell r="D601">
            <v>7411</v>
          </cell>
          <cell r="E601">
            <v>7383</v>
          </cell>
          <cell r="F601">
            <v>7360</v>
          </cell>
          <cell r="G601">
            <v>7313</v>
          </cell>
          <cell r="H601">
            <v>7308</v>
          </cell>
          <cell r="I601">
            <v>7143</v>
          </cell>
          <cell r="J601">
            <v>7411</v>
          </cell>
        </row>
        <row r="602">
          <cell r="A602" t="str">
            <v>27495</v>
          </cell>
          <cell r="B602">
            <v>7078</v>
          </cell>
          <cell r="C602">
            <v>7098</v>
          </cell>
          <cell r="D602">
            <v>7315</v>
          </cell>
          <cell r="E602">
            <v>7244</v>
          </cell>
          <cell r="F602">
            <v>7241</v>
          </cell>
          <cell r="G602">
            <v>7194</v>
          </cell>
          <cell r="H602">
            <v>7170</v>
          </cell>
          <cell r="I602">
            <v>7097</v>
          </cell>
          <cell r="J602">
            <v>7315</v>
          </cell>
        </row>
        <row r="603">
          <cell r="A603" t="str">
            <v>27580</v>
          </cell>
          <cell r="B603">
            <v>5402</v>
          </cell>
          <cell r="C603">
            <v>5374</v>
          </cell>
          <cell r="D603">
            <v>5351</v>
          </cell>
          <cell r="E603">
            <v>5358</v>
          </cell>
          <cell r="F603">
            <v>5336</v>
          </cell>
          <cell r="G603">
            <v>5323</v>
          </cell>
          <cell r="H603">
            <v>5318</v>
          </cell>
          <cell r="I603">
            <v>5208</v>
          </cell>
          <cell r="J603">
            <v>5402</v>
          </cell>
        </row>
        <row r="604">
          <cell r="A604" t="str">
            <v>27600</v>
          </cell>
          <cell r="B604">
            <v>7724</v>
          </cell>
          <cell r="C604">
            <v>7718</v>
          </cell>
          <cell r="D604">
            <v>7673</v>
          </cell>
          <cell r="E604">
            <v>7880</v>
          </cell>
          <cell r="F604">
            <v>7836</v>
          </cell>
          <cell r="G604">
            <v>7819</v>
          </cell>
          <cell r="H604">
            <v>7832</v>
          </cell>
          <cell r="I604">
            <v>7712</v>
          </cell>
          <cell r="J604">
            <v>7880</v>
          </cell>
        </row>
        <row r="605">
          <cell r="A605" t="str">
            <v>27615</v>
          </cell>
          <cell r="B605">
            <v>25570</v>
          </cell>
          <cell r="C605">
            <v>25596</v>
          </cell>
          <cell r="D605">
            <v>25479</v>
          </cell>
          <cell r="E605">
            <v>25414</v>
          </cell>
          <cell r="F605">
            <v>25315</v>
          </cell>
          <cell r="G605">
            <v>25297</v>
          </cell>
          <cell r="H605">
            <v>25383</v>
          </cell>
          <cell r="I605">
            <v>24725</v>
          </cell>
          <cell r="J605">
            <v>25596</v>
          </cell>
        </row>
        <row r="606">
          <cell r="A606" t="str">
            <v>27660</v>
          </cell>
          <cell r="B606">
            <v>4451</v>
          </cell>
          <cell r="C606">
            <v>4451</v>
          </cell>
          <cell r="D606">
            <v>4466</v>
          </cell>
          <cell r="E606">
            <v>4437</v>
          </cell>
          <cell r="F606">
            <v>4380</v>
          </cell>
          <cell r="G606">
            <v>4393</v>
          </cell>
          <cell r="H606">
            <v>4390</v>
          </cell>
          <cell r="I606">
            <v>4339</v>
          </cell>
          <cell r="J606">
            <v>4466</v>
          </cell>
        </row>
        <row r="607">
          <cell r="A607" t="str">
            <v>27745</v>
          </cell>
          <cell r="B607">
            <v>3992</v>
          </cell>
          <cell r="C607">
            <v>3998</v>
          </cell>
          <cell r="D607">
            <v>3992</v>
          </cell>
          <cell r="E607">
            <v>3983</v>
          </cell>
          <cell r="F607">
            <v>3995</v>
          </cell>
          <cell r="G607">
            <v>3980</v>
          </cell>
          <cell r="H607">
            <v>3973</v>
          </cell>
          <cell r="I607">
            <v>3876</v>
          </cell>
          <cell r="J607">
            <v>3998</v>
          </cell>
        </row>
        <row r="608">
          <cell r="A608" t="str">
            <v>27787</v>
          </cell>
          <cell r="B608">
            <v>19232</v>
          </cell>
          <cell r="C608">
            <v>19151</v>
          </cell>
          <cell r="D608">
            <v>19167</v>
          </cell>
          <cell r="E608">
            <v>19038</v>
          </cell>
          <cell r="F608">
            <v>19022</v>
          </cell>
          <cell r="G608">
            <v>19018</v>
          </cell>
          <cell r="H608">
            <v>19005</v>
          </cell>
          <cell r="I608">
            <v>18544</v>
          </cell>
          <cell r="J608">
            <v>19232</v>
          </cell>
        </row>
        <row r="609">
          <cell r="A609" t="str">
            <v>27800</v>
          </cell>
          <cell r="B609">
            <v>11848</v>
          </cell>
          <cell r="C609">
            <v>11779</v>
          </cell>
          <cell r="D609">
            <v>11721</v>
          </cell>
          <cell r="E609">
            <v>11697</v>
          </cell>
          <cell r="F609">
            <v>11632</v>
          </cell>
          <cell r="G609">
            <v>11556</v>
          </cell>
          <cell r="H609">
            <v>11667</v>
          </cell>
          <cell r="I609">
            <v>11149</v>
          </cell>
          <cell r="J609">
            <v>11848</v>
          </cell>
        </row>
        <row r="610">
          <cell r="A610" t="str">
            <v>27810</v>
          </cell>
          <cell r="B610">
            <v>5191</v>
          </cell>
          <cell r="C610">
            <v>5187</v>
          </cell>
          <cell r="D610">
            <v>5273</v>
          </cell>
          <cell r="E610">
            <v>5249</v>
          </cell>
          <cell r="F610">
            <v>5265</v>
          </cell>
          <cell r="G610">
            <v>5283</v>
          </cell>
          <cell r="H610">
            <v>5281</v>
          </cell>
          <cell r="I610">
            <v>5149</v>
          </cell>
          <cell r="J610">
            <v>5283</v>
          </cell>
        </row>
        <row r="611">
          <cell r="A611" t="str">
            <v>41001</v>
          </cell>
          <cell r="B611">
            <v>157262</v>
          </cell>
          <cell r="C611">
            <v>157343</v>
          </cell>
          <cell r="D611">
            <v>159475</v>
          </cell>
          <cell r="E611">
            <v>160246</v>
          </cell>
          <cell r="F611">
            <v>159417</v>
          </cell>
          <cell r="G611">
            <v>159238</v>
          </cell>
          <cell r="H611">
            <v>158664</v>
          </cell>
          <cell r="I611">
            <v>149640</v>
          </cell>
          <cell r="J611">
            <v>160246</v>
          </cell>
        </row>
        <row r="612">
          <cell r="A612" t="str">
            <v>41006</v>
          </cell>
          <cell r="B612">
            <v>27658</v>
          </cell>
          <cell r="C612">
            <v>27710</v>
          </cell>
          <cell r="D612">
            <v>27741</v>
          </cell>
          <cell r="E612">
            <v>27695</v>
          </cell>
          <cell r="F612">
            <v>27747</v>
          </cell>
          <cell r="G612">
            <v>27507</v>
          </cell>
          <cell r="H612">
            <v>17197</v>
          </cell>
          <cell r="I612">
            <v>27198</v>
          </cell>
          <cell r="J612">
            <v>27747</v>
          </cell>
        </row>
        <row r="613">
          <cell r="A613" t="str">
            <v>41013</v>
          </cell>
          <cell r="B613">
            <v>7136</v>
          </cell>
          <cell r="C613">
            <v>7136</v>
          </cell>
          <cell r="D613">
            <v>7250</v>
          </cell>
          <cell r="E613">
            <v>7221</v>
          </cell>
          <cell r="F613">
            <v>7160</v>
          </cell>
          <cell r="G613">
            <v>7047</v>
          </cell>
          <cell r="H613">
            <v>6116</v>
          </cell>
          <cell r="I613">
            <v>6992</v>
          </cell>
          <cell r="J613">
            <v>7250</v>
          </cell>
        </row>
        <row r="614">
          <cell r="A614" t="str">
            <v>41016</v>
          </cell>
          <cell r="B614">
            <v>12517</v>
          </cell>
          <cell r="C614">
            <v>12580</v>
          </cell>
          <cell r="D614">
            <v>12489</v>
          </cell>
          <cell r="E614">
            <v>12277</v>
          </cell>
          <cell r="F614">
            <v>11933</v>
          </cell>
          <cell r="G614">
            <v>11981</v>
          </cell>
          <cell r="H614">
            <v>9644</v>
          </cell>
          <cell r="I614">
            <v>12038</v>
          </cell>
          <cell r="J614">
            <v>12580</v>
          </cell>
        </row>
        <row r="615">
          <cell r="A615" t="str">
            <v>41020</v>
          </cell>
          <cell r="B615">
            <v>19599</v>
          </cell>
          <cell r="C615">
            <v>19656</v>
          </cell>
          <cell r="D615">
            <v>19621</v>
          </cell>
          <cell r="E615">
            <v>19638</v>
          </cell>
          <cell r="F615">
            <v>19719</v>
          </cell>
          <cell r="G615">
            <v>19773</v>
          </cell>
          <cell r="H615">
            <v>17650</v>
          </cell>
          <cell r="I615">
            <v>19683</v>
          </cell>
          <cell r="J615">
            <v>19773</v>
          </cell>
        </row>
        <row r="616">
          <cell r="A616" t="str">
            <v>41026</v>
          </cell>
          <cell r="B616">
            <v>2142</v>
          </cell>
          <cell r="C616">
            <v>2113</v>
          </cell>
          <cell r="D616">
            <v>2109</v>
          </cell>
          <cell r="E616">
            <v>2119</v>
          </cell>
          <cell r="F616">
            <v>2114</v>
          </cell>
          <cell r="G616">
            <v>2118</v>
          </cell>
          <cell r="H616">
            <v>2127</v>
          </cell>
          <cell r="I616">
            <v>2106</v>
          </cell>
          <cell r="J616">
            <v>2142</v>
          </cell>
        </row>
        <row r="617">
          <cell r="A617" t="str">
            <v>41078</v>
          </cell>
          <cell r="B617">
            <v>6172</v>
          </cell>
          <cell r="C617">
            <v>6180</v>
          </cell>
          <cell r="D617">
            <v>6204</v>
          </cell>
          <cell r="E617">
            <v>6186</v>
          </cell>
          <cell r="F617">
            <v>6138</v>
          </cell>
          <cell r="G617">
            <v>6126</v>
          </cell>
          <cell r="H617">
            <v>6118</v>
          </cell>
          <cell r="I617">
            <v>6059</v>
          </cell>
          <cell r="J617">
            <v>6204</v>
          </cell>
        </row>
        <row r="618">
          <cell r="A618" t="str">
            <v>41132</v>
          </cell>
          <cell r="B618">
            <v>23715</v>
          </cell>
          <cell r="C618">
            <v>23932</v>
          </cell>
          <cell r="D618">
            <v>24103</v>
          </cell>
          <cell r="E618">
            <v>24076</v>
          </cell>
          <cell r="F618">
            <v>24037</v>
          </cell>
          <cell r="G618">
            <v>23951</v>
          </cell>
          <cell r="H618">
            <v>23947</v>
          </cell>
          <cell r="I618">
            <v>23845</v>
          </cell>
          <cell r="J618">
            <v>24103</v>
          </cell>
        </row>
        <row r="619">
          <cell r="A619" t="str">
            <v>41206</v>
          </cell>
          <cell r="B619">
            <v>6886</v>
          </cell>
          <cell r="C619">
            <v>6927</v>
          </cell>
          <cell r="D619">
            <v>6921</v>
          </cell>
          <cell r="E619">
            <v>6901</v>
          </cell>
          <cell r="F619">
            <v>6923</v>
          </cell>
          <cell r="G619">
            <v>6898</v>
          </cell>
          <cell r="H619">
            <v>4482</v>
          </cell>
          <cell r="I619">
            <v>6776</v>
          </cell>
          <cell r="J619">
            <v>6927</v>
          </cell>
        </row>
        <row r="620">
          <cell r="A620" t="str">
            <v>41244</v>
          </cell>
          <cell r="B620">
            <v>2954</v>
          </cell>
          <cell r="C620">
            <v>2961</v>
          </cell>
          <cell r="D620">
            <v>2990</v>
          </cell>
          <cell r="E620">
            <v>3002</v>
          </cell>
          <cell r="F620">
            <v>3007</v>
          </cell>
          <cell r="G620">
            <v>3014</v>
          </cell>
          <cell r="H620">
            <v>3010</v>
          </cell>
          <cell r="I620">
            <v>3018</v>
          </cell>
          <cell r="J620">
            <v>3018</v>
          </cell>
        </row>
        <row r="621">
          <cell r="A621" t="str">
            <v>41298</v>
          </cell>
          <cell r="B621">
            <v>53007</v>
          </cell>
          <cell r="C621">
            <v>53069</v>
          </cell>
          <cell r="D621">
            <v>53612</v>
          </cell>
          <cell r="E621">
            <v>52870</v>
          </cell>
          <cell r="F621">
            <v>53207</v>
          </cell>
          <cell r="G621">
            <v>52893</v>
          </cell>
          <cell r="H621">
            <v>52948</v>
          </cell>
          <cell r="I621">
            <v>52731</v>
          </cell>
          <cell r="J621">
            <v>53612</v>
          </cell>
        </row>
        <row r="622">
          <cell r="A622" t="str">
            <v>41306</v>
          </cell>
          <cell r="B622">
            <v>17598</v>
          </cell>
          <cell r="C622">
            <v>17725</v>
          </cell>
          <cell r="D622">
            <v>17678</v>
          </cell>
          <cell r="E622">
            <v>17477</v>
          </cell>
          <cell r="F622">
            <v>17447</v>
          </cell>
          <cell r="G622">
            <v>17399</v>
          </cell>
          <cell r="H622">
            <v>14163</v>
          </cell>
          <cell r="I622">
            <v>17176</v>
          </cell>
          <cell r="J622">
            <v>17725</v>
          </cell>
        </row>
        <row r="623">
          <cell r="A623" t="str">
            <v>41319</v>
          </cell>
          <cell r="B623">
            <v>15664</v>
          </cell>
          <cell r="C623">
            <v>15648</v>
          </cell>
          <cell r="D623">
            <v>15854</v>
          </cell>
          <cell r="E623">
            <v>15447</v>
          </cell>
          <cell r="F623">
            <v>15590</v>
          </cell>
          <cell r="G623">
            <v>15428</v>
          </cell>
          <cell r="H623">
            <v>15284</v>
          </cell>
          <cell r="I623">
            <v>15620</v>
          </cell>
          <cell r="J623">
            <v>15854</v>
          </cell>
        </row>
        <row r="624">
          <cell r="A624" t="str">
            <v>41349</v>
          </cell>
          <cell r="B624">
            <v>5449</v>
          </cell>
          <cell r="C624">
            <v>5473</v>
          </cell>
          <cell r="D624">
            <v>5456</v>
          </cell>
          <cell r="E624">
            <v>5451</v>
          </cell>
          <cell r="F624">
            <v>5467</v>
          </cell>
          <cell r="G624">
            <v>5472</v>
          </cell>
          <cell r="H624">
            <v>5495</v>
          </cell>
          <cell r="I624">
            <v>5504</v>
          </cell>
          <cell r="J624">
            <v>5504</v>
          </cell>
        </row>
        <row r="625">
          <cell r="A625" t="str">
            <v>41357</v>
          </cell>
          <cell r="B625">
            <v>8833</v>
          </cell>
          <cell r="C625">
            <v>8872</v>
          </cell>
          <cell r="D625">
            <v>8943</v>
          </cell>
          <cell r="E625">
            <v>8926</v>
          </cell>
          <cell r="F625">
            <v>8913</v>
          </cell>
          <cell r="G625">
            <v>8902</v>
          </cell>
          <cell r="H625">
            <v>8909</v>
          </cell>
          <cell r="I625">
            <v>8897</v>
          </cell>
          <cell r="J625">
            <v>8943</v>
          </cell>
        </row>
        <row r="626">
          <cell r="A626" t="str">
            <v>41359</v>
          </cell>
          <cell r="B626">
            <v>23222</v>
          </cell>
          <cell r="C626">
            <v>23263</v>
          </cell>
          <cell r="D626">
            <v>23258</v>
          </cell>
          <cell r="E626">
            <v>23254</v>
          </cell>
          <cell r="F626">
            <v>23269</v>
          </cell>
          <cell r="G626">
            <v>23324</v>
          </cell>
          <cell r="H626">
            <v>22541</v>
          </cell>
          <cell r="I626">
            <v>23310</v>
          </cell>
          <cell r="J626">
            <v>23324</v>
          </cell>
        </row>
        <row r="627">
          <cell r="A627" t="str">
            <v>41378</v>
          </cell>
          <cell r="B627">
            <v>11992</v>
          </cell>
          <cell r="C627">
            <v>12234</v>
          </cell>
          <cell r="D627">
            <v>12332</v>
          </cell>
          <cell r="E627">
            <v>12278</v>
          </cell>
          <cell r="F627">
            <v>12068</v>
          </cell>
          <cell r="G627">
            <v>12226</v>
          </cell>
          <cell r="H627">
            <v>11588</v>
          </cell>
          <cell r="I627">
            <v>12326</v>
          </cell>
          <cell r="J627">
            <v>12332</v>
          </cell>
        </row>
        <row r="628">
          <cell r="A628" t="str">
            <v>41396</v>
          </cell>
          <cell r="B628">
            <v>47963</v>
          </cell>
          <cell r="C628">
            <v>47985</v>
          </cell>
          <cell r="D628">
            <v>46030</v>
          </cell>
          <cell r="E628">
            <v>47940</v>
          </cell>
          <cell r="F628">
            <v>47785</v>
          </cell>
          <cell r="G628">
            <v>46797</v>
          </cell>
          <cell r="H628">
            <v>46422</v>
          </cell>
          <cell r="I628">
            <v>47880</v>
          </cell>
          <cell r="J628">
            <v>47985</v>
          </cell>
        </row>
        <row r="629">
          <cell r="A629" t="str">
            <v>41483</v>
          </cell>
          <cell r="B629">
            <v>4432</v>
          </cell>
          <cell r="C629">
            <v>4635</v>
          </cell>
          <cell r="D629">
            <v>4653</v>
          </cell>
          <cell r="E629">
            <v>4726</v>
          </cell>
          <cell r="F629">
            <v>4732</v>
          </cell>
          <cell r="G629">
            <v>4739</v>
          </cell>
          <cell r="H629">
            <v>4764</v>
          </cell>
          <cell r="I629">
            <v>4737</v>
          </cell>
          <cell r="J629">
            <v>4764</v>
          </cell>
        </row>
        <row r="630">
          <cell r="A630" t="str">
            <v>41503</v>
          </cell>
          <cell r="B630">
            <v>10195</v>
          </cell>
          <cell r="C630">
            <v>10201</v>
          </cell>
          <cell r="D630">
            <v>10205</v>
          </cell>
          <cell r="E630">
            <v>10183</v>
          </cell>
          <cell r="F630">
            <v>10195</v>
          </cell>
          <cell r="G630">
            <v>10188</v>
          </cell>
          <cell r="H630">
            <v>10254</v>
          </cell>
          <cell r="I630">
            <v>10184</v>
          </cell>
          <cell r="J630">
            <v>10254</v>
          </cell>
        </row>
        <row r="631">
          <cell r="A631" t="str">
            <v>41518</v>
          </cell>
          <cell r="B631">
            <v>4211</v>
          </cell>
          <cell r="C631">
            <v>4237</v>
          </cell>
          <cell r="D631">
            <v>4231</v>
          </cell>
          <cell r="E631">
            <v>4189</v>
          </cell>
          <cell r="F631">
            <v>4177</v>
          </cell>
          <cell r="G631">
            <v>4161</v>
          </cell>
          <cell r="H631">
            <v>4140</v>
          </cell>
          <cell r="I631">
            <v>4133</v>
          </cell>
          <cell r="J631">
            <v>4237</v>
          </cell>
        </row>
        <row r="632">
          <cell r="A632" t="str">
            <v>41524</v>
          </cell>
          <cell r="B632">
            <v>15259</v>
          </cell>
          <cell r="C632">
            <v>15245</v>
          </cell>
          <cell r="D632">
            <v>15225</v>
          </cell>
          <cell r="E632">
            <v>15113</v>
          </cell>
          <cell r="F632">
            <v>15093</v>
          </cell>
          <cell r="G632">
            <v>14968</v>
          </cell>
          <cell r="H632">
            <v>11657</v>
          </cell>
          <cell r="I632">
            <v>14881</v>
          </cell>
          <cell r="J632">
            <v>15259</v>
          </cell>
        </row>
        <row r="633">
          <cell r="A633" t="str">
            <v>41530</v>
          </cell>
          <cell r="B633">
            <v>10387</v>
          </cell>
          <cell r="C633">
            <v>10421</v>
          </cell>
          <cell r="D633">
            <v>10414</v>
          </cell>
          <cell r="E633">
            <v>10430</v>
          </cell>
          <cell r="F633">
            <v>10424</v>
          </cell>
          <cell r="G633">
            <v>10446</v>
          </cell>
          <cell r="H633">
            <v>10477</v>
          </cell>
          <cell r="I633">
            <v>10446</v>
          </cell>
          <cell r="J633">
            <v>10477</v>
          </cell>
        </row>
        <row r="634">
          <cell r="A634" t="str">
            <v>41548</v>
          </cell>
          <cell r="B634">
            <v>10717</v>
          </cell>
          <cell r="C634">
            <v>10809</v>
          </cell>
          <cell r="D634">
            <v>10778</v>
          </cell>
          <cell r="E634">
            <v>10720</v>
          </cell>
          <cell r="F634">
            <v>10703</v>
          </cell>
          <cell r="G634">
            <v>10710</v>
          </cell>
          <cell r="H634">
            <v>10730</v>
          </cell>
          <cell r="I634">
            <v>10759</v>
          </cell>
          <cell r="J634">
            <v>10809</v>
          </cell>
        </row>
        <row r="635">
          <cell r="A635" t="str">
            <v>41551</v>
          </cell>
          <cell r="B635">
            <v>93780</v>
          </cell>
          <cell r="C635">
            <v>94035</v>
          </cell>
          <cell r="D635">
            <v>94437</v>
          </cell>
          <cell r="E635">
            <v>94249</v>
          </cell>
          <cell r="F635">
            <v>94290</v>
          </cell>
          <cell r="G635">
            <v>93965</v>
          </cell>
          <cell r="H635">
            <v>87399</v>
          </cell>
          <cell r="I635">
            <v>93846</v>
          </cell>
          <cell r="J635">
            <v>94437</v>
          </cell>
        </row>
        <row r="636">
          <cell r="A636" t="str">
            <v>41615</v>
          </cell>
          <cell r="B636">
            <v>13068</v>
          </cell>
          <cell r="C636">
            <v>13119</v>
          </cell>
          <cell r="D636">
            <v>13136</v>
          </cell>
          <cell r="E636">
            <v>13192</v>
          </cell>
          <cell r="F636">
            <v>13258</v>
          </cell>
          <cell r="G636">
            <v>13292</v>
          </cell>
          <cell r="H636">
            <v>12347</v>
          </cell>
          <cell r="I636">
            <v>13229</v>
          </cell>
          <cell r="J636">
            <v>13292</v>
          </cell>
        </row>
        <row r="637">
          <cell r="A637" t="str">
            <v>41660</v>
          </cell>
          <cell r="B637">
            <v>10095</v>
          </cell>
          <cell r="C637">
            <v>10221</v>
          </cell>
          <cell r="D637">
            <v>10266</v>
          </cell>
          <cell r="E637">
            <v>10240</v>
          </cell>
          <cell r="F637">
            <v>10248</v>
          </cell>
          <cell r="G637">
            <v>10260</v>
          </cell>
          <cell r="H637">
            <v>9066</v>
          </cell>
          <cell r="I637">
            <v>10211</v>
          </cell>
          <cell r="J637">
            <v>10266</v>
          </cell>
        </row>
        <row r="638">
          <cell r="A638" t="str">
            <v>41668</v>
          </cell>
          <cell r="B638">
            <v>29042</v>
          </cell>
          <cell r="C638">
            <v>29116</v>
          </cell>
          <cell r="D638">
            <v>29180</v>
          </cell>
          <cell r="E638">
            <v>29183</v>
          </cell>
          <cell r="F638">
            <v>29188</v>
          </cell>
          <cell r="G638">
            <v>29221</v>
          </cell>
          <cell r="H638">
            <v>29300</v>
          </cell>
          <cell r="I638">
            <v>29172</v>
          </cell>
          <cell r="J638">
            <v>29300</v>
          </cell>
        </row>
        <row r="639">
          <cell r="A639" t="str">
            <v>41676</v>
          </cell>
          <cell r="B639">
            <v>9560</v>
          </cell>
          <cell r="C639">
            <v>9580</v>
          </cell>
          <cell r="D639">
            <v>9264</v>
          </cell>
          <cell r="E639">
            <v>9071</v>
          </cell>
          <cell r="F639">
            <v>9451</v>
          </cell>
          <cell r="G639">
            <v>9344</v>
          </cell>
          <cell r="H639">
            <v>8157</v>
          </cell>
          <cell r="I639">
            <v>9419</v>
          </cell>
          <cell r="J639">
            <v>9580</v>
          </cell>
        </row>
        <row r="640">
          <cell r="A640" t="str">
            <v>41770</v>
          </cell>
          <cell r="B640">
            <v>15553</v>
          </cell>
          <cell r="C640">
            <v>15622</v>
          </cell>
          <cell r="D640">
            <v>15635</v>
          </cell>
          <cell r="E640">
            <v>15617</v>
          </cell>
          <cell r="F640">
            <v>15681</v>
          </cell>
          <cell r="G640">
            <v>15548</v>
          </cell>
          <cell r="H640">
            <v>11837</v>
          </cell>
          <cell r="I640">
            <v>15661</v>
          </cell>
          <cell r="J640">
            <v>15681</v>
          </cell>
        </row>
        <row r="641">
          <cell r="A641" t="str">
            <v>41791</v>
          </cell>
          <cell r="B641">
            <v>14078</v>
          </cell>
          <cell r="C641">
            <v>14133</v>
          </cell>
          <cell r="D641">
            <v>14145</v>
          </cell>
          <cell r="E641">
            <v>14137</v>
          </cell>
          <cell r="F641">
            <v>14123</v>
          </cell>
          <cell r="G641">
            <v>14121</v>
          </cell>
          <cell r="H641">
            <v>14116</v>
          </cell>
          <cell r="I641">
            <v>14134</v>
          </cell>
          <cell r="J641">
            <v>14145</v>
          </cell>
        </row>
        <row r="642">
          <cell r="A642" t="str">
            <v>41797</v>
          </cell>
          <cell r="B642">
            <v>7076</v>
          </cell>
          <cell r="C642">
            <v>7171</v>
          </cell>
          <cell r="D642">
            <v>7257</v>
          </cell>
          <cell r="E642">
            <v>7098</v>
          </cell>
          <cell r="F642">
            <v>7136</v>
          </cell>
          <cell r="G642">
            <v>7123</v>
          </cell>
          <cell r="H642">
            <v>5267</v>
          </cell>
          <cell r="I642">
            <v>7034</v>
          </cell>
          <cell r="J642">
            <v>7257</v>
          </cell>
        </row>
        <row r="643">
          <cell r="A643" t="str">
            <v>41799</v>
          </cell>
          <cell r="B643">
            <v>9786</v>
          </cell>
          <cell r="C643">
            <v>9811</v>
          </cell>
          <cell r="D643">
            <v>9895</v>
          </cell>
          <cell r="E643">
            <v>9827</v>
          </cell>
          <cell r="F643">
            <v>9834</v>
          </cell>
          <cell r="G643">
            <v>9696</v>
          </cell>
          <cell r="H643">
            <v>8630</v>
          </cell>
          <cell r="I643">
            <v>9687</v>
          </cell>
          <cell r="J643">
            <v>9895</v>
          </cell>
        </row>
        <row r="644">
          <cell r="A644" t="str">
            <v>41801</v>
          </cell>
          <cell r="B644">
            <v>6328</v>
          </cell>
          <cell r="C644">
            <v>6382</v>
          </cell>
          <cell r="D644">
            <v>6390</v>
          </cell>
          <cell r="E644">
            <v>6382</v>
          </cell>
          <cell r="F644">
            <v>6348</v>
          </cell>
          <cell r="G644">
            <v>6280</v>
          </cell>
          <cell r="H644">
            <v>5827</v>
          </cell>
          <cell r="I644">
            <v>6292</v>
          </cell>
          <cell r="J644">
            <v>6390</v>
          </cell>
        </row>
        <row r="645">
          <cell r="A645" t="str">
            <v>41807</v>
          </cell>
          <cell r="B645">
            <v>16998</v>
          </cell>
          <cell r="C645">
            <v>17032</v>
          </cell>
          <cell r="D645">
            <v>17015</v>
          </cell>
          <cell r="E645">
            <v>16988</v>
          </cell>
          <cell r="F645">
            <v>16968</v>
          </cell>
          <cell r="G645">
            <v>16956</v>
          </cell>
          <cell r="H645">
            <v>15571</v>
          </cell>
          <cell r="I645">
            <v>16857</v>
          </cell>
          <cell r="J645">
            <v>17032</v>
          </cell>
        </row>
        <row r="646">
          <cell r="A646" t="str">
            <v>41872</v>
          </cell>
          <cell r="B646">
            <v>3624</v>
          </cell>
          <cell r="C646">
            <v>5594</v>
          </cell>
          <cell r="D646">
            <v>5656</v>
          </cell>
          <cell r="E646">
            <v>5591</v>
          </cell>
          <cell r="F646">
            <v>5665</v>
          </cell>
          <cell r="G646">
            <v>5448</v>
          </cell>
          <cell r="H646">
            <v>5515</v>
          </cell>
          <cell r="I646">
            <v>5554</v>
          </cell>
          <cell r="J646">
            <v>5665</v>
          </cell>
        </row>
        <row r="647">
          <cell r="A647" t="str">
            <v>41885</v>
          </cell>
          <cell r="B647">
            <v>4747</v>
          </cell>
          <cell r="C647">
            <v>4749</v>
          </cell>
          <cell r="D647">
            <v>4775</v>
          </cell>
          <cell r="E647">
            <v>4681</v>
          </cell>
          <cell r="F647">
            <v>4642</v>
          </cell>
          <cell r="G647">
            <v>4612</v>
          </cell>
          <cell r="H647">
            <v>3602</v>
          </cell>
          <cell r="I647">
            <v>4689</v>
          </cell>
          <cell r="J647">
            <v>4775</v>
          </cell>
        </row>
        <row r="648">
          <cell r="A648" t="str">
            <v>44001</v>
          </cell>
          <cell r="B648">
            <v>186805</v>
          </cell>
          <cell r="C648">
            <v>187535</v>
          </cell>
          <cell r="D648">
            <v>190837</v>
          </cell>
          <cell r="E648">
            <v>191196</v>
          </cell>
          <cell r="F648">
            <v>191063</v>
          </cell>
          <cell r="G648">
            <v>187361</v>
          </cell>
          <cell r="H648">
            <v>185380</v>
          </cell>
          <cell r="I648">
            <v>178143</v>
          </cell>
          <cell r="J648">
            <v>191196</v>
          </cell>
        </row>
        <row r="649">
          <cell r="A649" t="str">
            <v>44035</v>
          </cell>
          <cell r="B649">
            <v>15121</v>
          </cell>
          <cell r="C649">
            <v>15145</v>
          </cell>
          <cell r="D649">
            <v>15449</v>
          </cell>
          <cell r="E649">
            <v>15570</v>
          </cell>
          <cell r="F649">
            <v>15614</v>
          </cell>
          <cell r="G649">
            <v>15683</v>
          </cell>
          <cell r="H649">
            <v>15856</v>
          </cell>
          <cell r="I649">
            <v>15454</v>
          </cell>
          <cell r="J649">
            <v>15856</v>
          </cell>
        </row>
        <row r="650">
          <cell r="A650" t="str">
            <v>44078</v>
          </cell>
          <cell r="B650">
            <v>17763</v>
          </cell>
          <cell r="C650">
            <v>17783</v>
          </cell>
          <cell r="D650">
            <v>17891</v>
          </cell>
          <cell r="E650">
            <v>17948</v>
          </cell>
          <cell r="F650">
            <v>18004</v>
          </cell>
          <cell r="G650">
            <v>18032</v>
          </cell>
          <cell r="H650">
            <v>18073</v>
          </cell>
          <cell r="I650">
            <v>17548</v>
          </cell>
          <cell r="J650">
            <v>18073</v>
          </cell>
        </row>
        <row r="651">
          <cell r="A651" t="str">
            <v>44090</v>
          </cell>
          <cell r="B651">
            <v>27231</v>
          </cell>
          <cell r="C651">
            <v>27290</v>
          </cell>
          <cell r="D651">
            <v>27386</v>
          </cell>
          <cell r="E651">
            <v>27440</v>
          </cell>
          <cell r="F651">
            <v>27557</v>
          </cell>
          <cell r="G651">
            <v>27594</v>
          </cell>
          <cell r="H651">
            <v>27758</v>
          </cell>
          <cell r="I651">
            <v>27485</v>
          </cell>
          <cell r="J651">
            <v>27758</v>
          </cell>
        </row>
        <row r="652">
          <cell r="A652" t="str">
            <v>44098</v>
          </cell>
          <cell r="B652">
            <v>7529</v>
          </cell>
          <cell r="C652">
            <v>7546</v>
          </cell>
          <cell r="D652">
            <v>7599</v>
          </cell>
          <cell r="E652">
            <v>7632</v>
          </cell>
          <cell r="F652">
            <v>7675</v>
          </cell>
          <cell r="G652">
            <v>7696</v>
          </cell>
          <cell r="H652">
            <v>7734</v>
          </cell>
          <cell r="I652">
            <v>7551</v>
          </cell>
          <cell r="J652">
            <v>7734</v>
          </cell>
        </row>
        <row r="653">
          <cell r="A653" t="str">
            <v>44110</v>
          </cell>
          <cell r="B653">
            <v>6229</v>
          </cell>
          <cell r="C653">
            <v>6210</v>
          </cell>
          <cell r="D653">
            <v>6192</v>
          </cell>
          <cell r="E653">
            <v>6185</v>
          </cell>
          <cell r="F653">
            <v>6195</v>
          </cell>
          <cell r="G653">
            <v>6197</v>
          </cell>
          <cell r="H653">
            <v>6197</v>
          </cell>
          <cell r="I653">
            <v>6058</v>
          </cell>
          <cell r="J653">
            <v>6229</v>
          </cell>
        </row>
        <row r="654">
          <cell r="A654" t="str">
            <v>44279</v>
          </cell>
          <cell r="B654">
            <v>21172</v>
          </cell>
          <cell r="C654">
            <v>21312</v>
          </cell>
          <cell r="D654">
            <v>21319</v>
          </cell>
          <cell r="E654">
            <v>21460</v>
          </cell>
          <cell r="F654">
            <v>21476</v>
          </cell>
          <cell r="G654">
            <v>21601</v>
          </cell>
          <cell r="H654">
            <v>21685</v>
          </cell>
          <cell r="I654">
            <v>21195</v>
          </cell>
          <cell r="J654">
            <v>21685</v>
          </cell>
        </row>
        <row r="655">
          <cell r="A655" t="str">
            <v>44378</v>
          </cell>
          <cell r="B655">
            <v>11186</v>
          </cell>
          <cell r="C655">
            <v>10836</v>
          </cell>
          <cell r="D655">
            <v>10921</v>
          </cell>
          <cell r="E655">
            <v>11021</v>
          </cell>
          <cell r="F655">
            <v>11001</v>
          </cell>
          <cell r="G655">
            <v>11034</v>
          </cell>
          <cell r="H655">
            <v>11034</v>
          </cell>
          <cell r="I655">
            <v>10743</v>
          </cell>
          <cell r="J655">
            <v>11186</v>
          </cell>
        </row>
        <row r="656">
          <cell r="A656" t="str">
            <v>44420</v>
          </cell>
          <cell r="B656">
            <v>1733</v>
          </cell>
          <cell r="C656">
            <v>1737</v>
          </cell>
          <cell r="D656">
            <v>1732</v>
          </cell>
          <cell r="E656">
            <v>1732</v>
          </cell>
          <cell r="F656">
            <v>1738</v>
          </cell>
          <cell r="G656">
            <v>1742</v>
          </cell>
          <cell r="H656">
            <v>1738</v>
          </cell>
          <cell r="I656">
            <v>1701</v>
          </cell>
          <cell r="J656">
            <v>1742</v>
          </cell>
        </row>
        <row r="657">
          <cell r="A657" t="str">
            <v>44430</v>
          </cell>
          <cell r="B657">
            <v>152039</v>
          </cell>
          <cell r="C657">
            <v>153264</v>
          </cell>
          <cell r="D657">
            <v>156070</v>
          </cell>
          <cell r="E657">
            <v>157913</v>
          </cell>
          <cell r="F657">
            <v>155192</v>
          </cell>
          <cell r="G657">
            <v>159073</v>
          </cell>
          <cell r="H657">
            <v>159900</v>
          </cell>
          <cell r="I657">
            <v>152925</v>
          </cell>
          <cell r="J657">
            <v>159900</v>
          </cell>
        </row>
        <row r="658">
          <cell r="A658" t="str">
            <v>44560</v>
          </cell>
          <cell r="B658">
            <v>57344</v>
          </cell>
          <cell r="C658">
            <v>57286</v>
          </cell>
          <cell r="D658">
            <v>58514</v>
          </cell>
          <cell r="E658">
            <v>59234</v>
          </cell>
          <cell r="F658">
            <v>57931</v>
          </cell>
          <cell r="G658">
            <v>56877</v>
          </cell>
          <cell r="H658">
            <v>50083</v>
          </cell>
          <cell r="I658">
            <v>53757</v>
          </cell>
          <cell r="J658">
            <v>59234</v>
          </cell>
        </row>
        <row r="659">
          <cell r="A659" t="str">
            <v>44650</v>
          </cell>
          <cell r="B659">
            <v>31814</v>
          </cell>
          <cell r="C659">
            <v>31845</v>
          </cell>
          <cell r="D659">
            <v>31959</v>
          </cell>
          <cell r="E659">
            <v>31830</v>
          </cell>
          <cell r="F659">
            <v>31844</v>
          </cell>
          <cell r="G659">
            <v>31701</v>
          </cell>
          <cell r="H659">
            <v>31717</v>
          </cell>
          <cell r="I659">
            <v>31018</v>
          </cell>
          <cell r="J659">
            <v>31959</v>
          </cell>
        </row>
        <row r="660">
          <cell r="A660" t="str">
            <v>44847</v>
          </cell>
          <cell r="B660">
            <v>128441</v>
          </cell>
          <cell r="C660">
            <v>129015</v>
          </cell>
          <cell r="D660">
            <v>129137</v>
          </cell>
          <cell r="E660">
            <v>129691</v>
          </cell>
          <cell r="F660">
            <v>130845</v>
          </cell>
          <cell r="G660">
            <v>131344</v>
          </cell>
          <cell r="H660">
            <v>132592</v>
          </cell>
          <cell r="I660">
            <v>132210</v>
          </cell>
          <cell r="J660">
            <v>132592</v>
          </cell>
        </row>
        <row r="661">
          <cell r="A661" t="str">
            <v>44855</v>
          </cell>
          <cell r="B661">
            <v>6917</v>
          </cell>
          <cell r="C661">
            <v>6940</v>
          </cell>
          <cell r="D661">
            <v>6959</v>
          </cell>
          <cell r="E661">
            <v>7052</v>
          </cell>
          <cell r="F661">
            <v>7046</v>
          </cell>
          <cell r="G661">
            <v>7071</v>
          </cell>
          <cell r="H661">
            <v>7110</v>
          </cell>
          <cell r="I661">
            <v>6978</v>
          </cell>
          <cell r="J661">
            <v>7110</v>
          </cell>
        </row>
        <row r="662">
          <cell r="A662" t="str">
            <v>44874</v>
          </cell>
          <cell r="B662">
            <v>17446</v>
          </cell>
          <cell r="C662">
            <v>17445</v>
          </cell>
          <cell r="D662">
            <v>17606</v>
          </cell>
          <cell r="E662">
            <v>17660</v>
          </cell>
          <cell r="F662">
            <v>17621</v>
          </cell>
          <cell r="G662">
            <v>17616</v>
          </cell>
          <cell r="H662">
            <v>18379</v>
          </cell>
          <cell r="I662">
            <v>17940</v>
          </cell>
          <cell r="J662">
            <v>18379</v>
          </cell>
        </row>
        <row r="663">
          <cell r="A663" t="str">
            <v>47001</v>
          </cell>
          <cell r="B663">
            <v>273733</v>
          </cell>
          <cell r="C663">
            <v>274206</v>
          </cell>
          <cell r="D663">
            <v>274379</v>
          </cell>
          <cell r="E663">
            <v>277310</v>
          </cell>
          <cell r="F663">
            <v>268245</v>
          </cell>
          <cell r="G663">
            <v>261287</v>
          </cell>
          <cell r="H663">
            <v>272975</v>
          </cell>
          <cell r="I663">
            <v>267144</v>
          </cell>
          <cell r="J663">
            <v>277310</v>
          </cell>
        </row>
        <row r="664">
          <cell r="A664" t="str">
            <v>47030</v>
          </cell>
          <cell r="B664">
            <v>9644</v>
          </cell>
          <cell r="C664">
            <v>9678</v>
          </cell>
          <cell r="D664">
            <v>9892</v>
          </cell>
          <cell r="E664">
            <v>9904</v>
          </cell>
          <cell r="F664">
            <v>10081</v>
          </cell>
          <cell r="G664">
            <v>10139</v>
          </cell>
          <cell r="H664">
            <v>10111</v>
          </cell>
          <cell r="I664">
            <v>9765</v>
          </cell>
          <cell r="J664">
            <v>10139</v>
          </cell>
        </row>
        <row r="665">
          <cell r="A665" t="str">
            <v>47053</v>
          </cell>
          <cell r="B665">
            <v>24341</v>
          </cell>
          <cell r="C665">
            <v>24462</v>
          </cell>
          <cell r="D665">
            <v>24552</v>
          </cell>
          <cell r="E665">
            <v>24648</v>
          </cell>
          <cell r="F665">
            <v>25116</v>
          </cell>
          <cell r="G665">
            <v>25007</v>
          </cell>
          <cell r="H665">
            <v>25239</v>
          </cell>
          <cell r="I665">
            <v>24749</v>
          </cell>
          <cell r="J665">
            <v>25239</v>
          </cell>
        </row>
        <row r="666">
          <cell r="A666" t="str">
            <v>47058</v>
          </cell>
          <cell r="B666">
            <v>28393</v>
          </cell>
          <cell r="C666">
            <v>28425</v>
          </cell>
          <cell r="D666">
            <v>28452</v>
          </cell>
          <cell r="E666">
            <v>28428</v>
          </cell>
          <cell r="F666">
            <v>28611</v>
          </cell>
          <cell r="G666">
            <v>28733</v>
          </cell>
          <cell r="H666">
            <v>28740</v>
          </cell>
          <cell r="I666">
            <v>27929</v>
          </cell>
          <cell r="J666">
            <v>28740</v>
          </cell>
        </row>
        <row r="667">
          <cell r="A667" t="str">
            <v>47161</v>
          </cell>
          <cell r="B667">
            <v>8072</v>
          </cell>
          <cell r="C667">
            <v>8067</v>
          </cell>
          <cell r="D667">
            <v>8111</v>
          </cell>
          <cell r="E667">
            <v>8116</v>
          </cell>
          <cell r="F667">
            <v>8099</v>
          </cell>
          <cell r="G667">
            <v>8105</v>
          </cell>
          <cell r="H667">
            <v>8133</v>
          </cell>
          <cell r="I667">
            <v>7971</v>
          </cell>
          <cell r="J667">
            <v>8133</v>
          </cell>
        </row>
        <row r="668">
          <cell r="A668" t="str">
            <v>47170</v>
          </cell>
          <cell r="B668">
            <v>17041</v>
          </cell>
          <cell r="C668">
            <v>17112</v>
          </cell>
          <cell r="D668">
            <v>17139</v>
          </cell>
          <cell r="E668">
            <v>17226</v>
          </cell>
          <cell r="F668">
            <v>17221</v>
          </cell>
          <cell r="G668">
            <v>17223</v>
          </cell>
          <cell r="H668">
            <v>17262</v>
          </cell>
          <cell r="I668">
            <v>17134</v>
          </cell>
          <cell r="J668">
            <v>17262</v>
          </cell>
        </row>
        <row r="669">
          <cell r="A669" t="str">
            <v>47189</v>
          </cell>
          <cell r="B669">
            <v>72244</v>
          </cell>
          <cell r="C669">
            <v>68183</v>
          </cell>
          <cell r="D669">
            <v>67662</v>
          </cell>
          <cell r="E669">
            <v>67903</v>
          </cell>
          <cell r="F669">
            <v>67820</v>
          </cell>
          <cell r="G669">
            <v>67679</v>
          </cell>
          <cell r="H669">
            <v>63715</v>
          </cell>
          <cell r="I669">
            <v>68069</v>
          </cell>
          <cell r="J669">
            <v>72244</v>
          </cell>
        </row>
        <row r="670">
          <cell r="A670" t="str">
            <v>47205</v>
          </cell>
          <cell r="B670">
            <v>9390</v>
          </cell>
          <cell r="C670">
            <v>9388</v>
          </cell>
          <cell r="D670">
            <v>9375</v>
          </cell>
          <cell r="E670">
            <v>9395</v>
          </cell>
          <cell r="F670">
            <v>9438</v>
          </cell>
          <cell r="G670">
            <v>9481</v>
          </cell>
          <cell r="H670">
            <v>9532</v>
          </cell>
          <cell r="I670">
            <v>9480</v>
          </cell>
          <cell r="J670">
            <v>9532</v>
          </cell>
        </row>
        <row r="671">
          <cell r="A671" t="str">
            <v>47245</v>
          </cell>
          <cell r="B671">
            <v>60400</v>
          </cell>
          <cell r="C671">
            <v>60717</v>
          </cell>
          <cell r="D671">
            <v>60641</v>
          </cell>
          <cell r="E671">
            <v>60672</v>
          </cell>
          <cell r="F671">
            <v>60654</v>
          </cell>
          <cell r="G671">
            <v>60210</v>
          </cell>
          <cell r="H671">
            <v>60273</v>
          </cell>
          <cell r="I671">
            <v>59243</v>
          </cell>
          <cell r="J671">
            <v>60717</v>
          </cell>
        </row>
        <row r="672">
          <cell r="A672" t="str">
            <v>47258</v>
          </cell>
          <cell r="B672">
            <v>17884</v>
          </cell>
          <cell r="C672">
            <v>17891</v>
          </cell>
          <cell r="D672">
            <v>17923</v>
          </cell>
          <cell r="E672">
            <v>17931</v>
          </cell>
          <cell r="F672">
            <v>17842</v>
          </cell>
          <cell r="G672">
            <v>17863</v>
          </cell>
          <cell r="H672">
            <v>17538</v>
          </cell>
          <cell r="I672">
            <v>17207</v>
          </cell>
          <cell r="J672">
            <v>17931</v>
          </cell>
        </row>
        <row r="673">
          <cell r="A673" t="str">
            <v>47268</v>
          </cell>
          <cell r="B673">
            <v>15579</v>
          </cell>
          <cell r="C673">
            <v>15539</v>
          </cell>
          <cell r="D673">
            <v>15527</v>
          </cell>
          <cell r="E673">
            <v>15483</v>
          </cell>
          <cell r="F673">
            <v>15347</v>
          </cell>
          <cell r="G673">
            <v>15986</v>
          </cell>
          <cell r="H673">
            <v>15109</v>
          </cell>
          <cell r="I673">
            <v>15559</v>
          </cell>
          <cell r="J673">
            <v>15986</v>
          </cell>
        </row>
        <row r="674">
          <cell r="A674" t="str">
            <v>47288</v>
          </cell>
          <cell r="B674">
            <v>55173</v>
          </cell>
          <cell r="C674">
            <v>55520</v>
          </cell>
          <cell r="D674">
            <v>57278</v>
          </cell>
          <cell r="E674">
            <v>57231</v>
          </cell>
          <cell r="F674">
            <v>57030</v>
          </cell>
          <cell r="G674">
            <v>50161</v>
          </cell>
          <cell r="H674">
            <v>56854</v>
          </cell>
          <cell r="I674">
            <v>54984</v>
          </cell>
          <cell r="J674">
            <v>57278</v>
          </cell>
        </row>
        <row r="675">
          <cell r="A675" t="str">
            <v>47318</v>
          </cell>
          <cell r="B675">
            <v>25086</v>
          </cell>
          <cell r="C675">
            <v>25030</v>
          </cell>
          <cell r="D675">
            <v>25009</v>
          </cell>
          <cell r="E675">
            <v>24997</v>
          </cell>
          <cell r="F675">
            <v>24865</v>
          </cell>
          <cell r="G675">
            <v>24855</v>
          </cell>
          <cell r="H675">
            <v>24751</v>
          </cell>
          <cell r="I675">
            <v>24394</v>
          </cell>
          <cell r="J675">
            <v>25086</v>
          </cell>
        </row>
        <row r="676">
          <cell r="A676" t="str">
            <v>47460</v>
          </cell>
          <cell r="B676">
            <v>18139</v>
          </cell>
          <cell r="C676">
            <v>18106</v>
          </cell>
          <cell r="D676">
            <v>18642</v>
          </cell>
          <cell r="E676">
            <v>18638</v>
          </cell>
          <cell r="F676">
            <v>18651</v>
          </cell>
          <cell r="G676">
            <v>18923</v>
          </cell>
          <cell r="H676">
            <v>19042</v>
          </cell>
          <cell r="I676">
            <v>18597</v>
          </cell>
          <cell r="J676">
            <v>19042</v>
          </cell>
        </row>
        <row r="677">
          <cell r="A677" t="str">
            <v>47541</v>
          </cell>
          <cell r="B677">
            <v>8369</v>
          </cell>
          <cell r="C677">
            <v>8315</v>
          </cell>
          <cell r="D677">
            <v>8353</v>
          </cell>
          <cell r="E677">
            <v>8366</v>
          </cell>
          <cell r="F677">
            <v>8337</v>
          </cell>
          <cell r="G677">
            <v>8103</v>
          </cell>
          <cell r="H677">
            <v>8106</v>
          </cell>
          <cell r="I677">
            <v>8049</v>
          </cell>
          <cell r="J677">
            <v>8369</v>
          </cell>
        </row>
        <row r="678">
          <cell r="A678" t="str">
            <v>47545</v>
          </cell>
          <cell r="B678">
            <v>9903</v>
          </cell>
          <cell r="C678">
            <v>9902</v>
          </cell>
          <cell r="D678">
            <v>10043</v>
          </cell>
          <cell r="E678">
            <v>10146</v>
          </cell>
          <cell r="F678">
            <v>10277</v>
          </cell>
          <cell r="G678">
            <v>10280</v>
          </cell>
          <cell r="H678">
            <v>10266</v>
          </cell>
          <cell r="I678">
            <v>10090</v>
          </cell>
          <cell r="J678">
            <v>10280</v>
          </cell>
        </row>
        <row r="679">
          <cell r="A679" t="str">
            <v>47551</v>
          </cell>
          <cell r="B679">
            <v>34055</v>
          </cell>
          <cell r="C679">
            <v>34091</v>
          </cell>
          <cell r="D679">
            <v>34217</v>
          </cell>
          <cell r="E679">
            <v>34221</v>
          </cell>
          <cell r="F679">
            <v>34130</v>
          </cell>
          <cell r="G679">
            <v>34095</v>
          </cell>
          <cell r="H679">
            <v>34141</v>
          </cell>
          <cell r="I679">
            <v>33553</v>
          </cell>
          <cell r="J679">
            <v>34221</v>
          </cell>
        </row>
        <row r="680">
          <cell r="A680" t="str">
            <v>47555</v>
          </cell>
          <cell r="B680">
            <v>61132</v>
          </cell>
          <cell r="C680">
            <v>61281</v>
          </cell>
          <cell r="D680">
            <v>61568</v>
          </cell>
          <cell r="E680">
            <v>61727</v>
          </cell>
          <cell r="F680">
            <v>61533</v>
          </cell>
          <cell r="G680">
            <v>61519</v>
          </cell>
          <cell r="H680">
            <v>58056</v>
          </cell>
          <cell r="I680">
            <v>59198</v>
          </cell>
          <cell r="J680">
            <v>61727</v>
          </cell>
        </row>
        <row r="681">
          <cell r="A681" t="str">
            <v>47570</v>
          </cell>
          <cell r="B681">
            <v>22478</v>
          </cell>
          <cell r="C681">
            <v>21967</v>
          </cell>
          <cell r="D681">
            <v>22057</v>
          </cell>
          <cell r="E681">
            <v>22225</v>
          </cell>
          <cell r="F681">
            <v>22375</v>
          </cell>
          <cell r="G681">
            <v>22411</v>
          </cell>
          <cell r="H681">
            <v>22458</v>
          </cell>
          <cell r="I681">
            <v>22893</v>
          </cell>
          <cell r="J681">
            <v>22893</v>
          </cell>
        </row>
        <row r="682">
          <cell r="A682" t="str">
            <v>47605</v>
          </cell>
          <cell r="B682">
            <v>7506</v>
          </cell>
          <cell r="C682">
            <v>7527</v>
          </cell>
          <cell r="D682">
            <v>7526</v>
          </cell>
          <cell r="E682">
            <v>7510</v>
          </cell>
          <cell r="F682">
            <v>7506</v>
          </cell>
          <cell r="G682">
            <v>7493</v>
          </cell>
          <cell r="H682">
            <v>7502</v>
          </cell>
          <cell r="I682">
            <v>7415</v>
          </cell>
          <cell r="J682">
            <v>7527</v>
          </cell>
        </row>
        <row r="683">
          <cell r="A683" t="str">
            <v>47660</v>
          </cell>
          <cell r="B683">
            <v>11164</v>
          </cell>
          <cell r="C683">
            <v>11183</v>
          </cell>
          <cell r="D683">
            <v>11249</v>
          </cell>
          <cell r="E683">
            <v>11358</v>
          </cell>
          <cell r="F683">
            <v>11448</v>
          </cell>
          <cell r="G683">
            <v>11451</v>
          </cell>
          <cell r="H683">
            <v>11531</v>
          </cell>
          <cell r="I683">
            <v>11520</v>
          </cell>
          <cell r="J683">
            <v>11531</v>
          </cell>
        </row>
        <row r="684">
          <cell r="A684" t="str">
            <v>47675</v>
          </cell>
          <cell r="B684">
            <v>7975</v>
          </cell>
          <cell r="C684">
            <v>8001</v>
          </cell>
          <cell r="D684">
            <v>8009</v>
          </cell>
          <cell r="E684">
            <v>8014</v>
          </cell>
          <cell r="F684">
            <v>8020</v>
          </cell>
          <cell r="G684">
            <v>8016</v>
          </cell>
          <cell r="H684">
            <v>8006</v>
          </cell>
          <cell r="I684">
            <v>7969</v>
          </cell>
          <cell r="J684">
            <v>8020</v>
          </cell>
        </row>
        <row r="685">
          <cell r="A685" t="str">
            <v>47692</v>
          </cell>
          <cell r="B685">
            <v>18934</v>
          </cell>
          <cell r="C685">
            <v>19020</v>
          </cell>
          <cell r="D685">
            <v>19208</v>
          </cell>
          <cell r="E685">
            <v>19141</v>
          </cell>
          <cell r="F685">
            <v>19160</v>
          </cell>
          <cell r="G685">
            <v>19120</v>
          </cell>
          <cell r="H685">
            <v>19079</v>
          </cell>
          <cell r="I685">
            <v>18792</v>
          </cell>
          <cell r="J685">
            <v>19208</v>
          </cell>
        </row>
        <row r="686">
          <cell r="A686" t="str">
            <v>47703</v>
          </cell>
          <cell r="B686">
            <v>6586</v>
          </cell>
          <cell r="C686">
            <v>6589</v>
          </cell>
          <cell r="D686">
            <v>6653</v>
          </cell>
          <cell r="E686">
            <v>6757</v>
          </cell>
          <cell r="F686">
            <v>6913</v>
          </cell>
          <cell r="G686">
            <v>6920</v>
          </cell>
          <cell r="H686">
            <v>6916</v>
          </cell>
          <cell r="I686">
            <v>6945</v>
          </cell>
          <cell r="J686">
            <v>6945</v>
          </cell>
        </row>
        <row r="687">
          <cell r="A687" t="str">
            <v>47707</v>
          </cell>
          <cell r="B687">
            <v>20155</v>
          </cell>
          <cell r="C687">
            <v>20292</v>
          </cell>
          <cell r="D687">
            <v>20435</v>
          </cell>
          <cell r="E687">
            <v>20718</v>
          </cell>
          <cell r="F687">
            <v>20718</v>
          </cell>
          <cell r="G687">
            <v>20738</v>
          </cell>
          <cell r="H687">
            <v>20939</v>
          </cell>
          <cell r="I687">
            <v>21110</v>
          </cell>
          <cell r="J687">
            <v>21110</v>
          </cell>
        </row>
        <row r="688">
          <cell r="A688" t="str">
            <v>47720</v>
          </cell>
          <cell r="B688">
            <v>9458</v>
          </cell>
          <cell r="C688">
            <v>9493</v>
          </cell>
          <cell r="D688">
            <v>9555</v>
          </cell>
          <cell r="E688">
            <v>9566</v>
          </cell>
          <cell r="F688">
            <v>9559</v>
          </cell>
          <cell r="G688">
            <v>9900</v>
          </cell>
          <cell r="H688">
            <v>9931</v>
          </cell>
          <cell r="I688">
            <v>9679</v>
          </cell>
          <cell r="J688">
            <v>9931</v>
          </cell>
        </row>
        <row r="689">
          <cell r="A689" t="str">
            <v>47745</v>
          </cell>
          <cell r="B689">
            <v>16494</v>
          </cell>
          <cell r="C689">
            <v>16580</v>
          </cell>
          <cell r="D689">
            <v>16633</v>
          </cell>
          <cell r="E689">
            <v>16690</v>
          </cell>
          <cell r="F689">
            <v>16681</v>
          </cell>
          <cell r="G689">
            <v>16680</v>
          </cell>
          <cell r="H689">
            <v>16677</v>
          </cell>
          <cell r="I689">
            <v>16280</v>
          </cell>
          <cell r="J689">
            <v>16690</v>
          </cell>
        </row>
        <row r="690">
          <cell r="A690" t="str">
            <v>47798</v>
          </cell>
          <cell r="B690">
            <v>12124</v>
          </cell>
          <cell r="C690">
            <v>12180</v>
          </cell>
          <cell r="D690">
            <v>12155</v>
          </cell>
          <cell r="E690">
            <v>12140</v>
          </cell>
          <cell r="F690">
            <v>12104</v>
          </cell>
          <cell r="G690">
            <v>12100</v>
          </cell>
          <cell r="H690">
            <v>12106</v>
          </cell>
          <cell r="I690">
            <v>11943</v>
          </cell>
          <cell r="J690">
            <v>12180</v>
          </cell>
        </row>
        <row r="691">
          <cell r="A691" t="str">
            <v>47960</v>
          </cell>
          <cell r="B691">
            <v>7298</v>
          </cell>
          <cell r="C691">
            <v>7294</v>
          </cell>
          <cell r="D691">
            <v>7302</v>
          </cell>
          <cell r="E691">
            <v>7338</v>
          </cell>
          <cell r="F691">
            <v>7361</v>
          </cell>
          <cell r="G691">
            <v>7351</v>
          </cell>
          <cell r="H691">
            <v>7383</v>
          </cell>
          <cell r="I691">
            <v>7304</v>
          </cell>
          <cell r="J691">
            <v>7383</v>
          </cell>
        </row>
        <row r="692">
          <cell r="A692" t="str">
            <v>47980</v>
          </cell>
          <cell r="B692">
            <v>43842</v>
          </cell>
          <cell r="C692">
            <v>44090</v>
          </cell>
          <cell r="D692">
            <v>43737</v>
          </cell>
          <cell r="E692">
            <v>43568</v>
          </cell>
          <cell r="F692">
            <v>44598</v>
          </cell>
          <cell r="G692">
            <v>46645</v>
          </cell>
          <cell r="H692">
            <v>47637</v>
          </cell>
          <cell r="I692">
            <v>45294</v>
          </cell>
          <cell r="J692">
            <v>47637</v>
          </cell>
        </row>
        <row r="693">
          <cell r="A693" t="str">
            <v>50001</v>
          </cell>
          <cell r="B693">
            <v>145725</v>
          </cell>
          <cell r="C693">
            <v>141427</v>
          </cell>
          <cell r="D693">
            <v>141901</v>
          </cell>
          <cell r="E693">
            <v>143026</v>
          </cell>
          <cell r="F693">
            <v>143951</v>
          </cell>
          <cell r="G693">
            <v>120041</v>
          </cell>
          <cell r="H693">
            <v>141626</v>
          </cell>
          <cell r="I693">
            <v>142510</v>
          </cell>
          <cell r="J693">
            <v>145725</v>
          </cell>
        </row>
        <row r="694">
          <cell r="A694" t="str">
            <v>50006</v>
          </cell>
          <cell r="B694">
            <v>28747</v>
          </cell>
          <cell r="C694">
            <v>28705</v>
          </cell>
          <cell r="D694">
            <v>28501</v>
          </cell>
          <cell r="E694">
            <v>28788</v>
          </cell>
          <cell r="F694">
            <v>28980</v>
          </cell>
          <cell r="G694">
            <v>28937</v>
          </cell>
          <cell r="H694">
            <v>29315</v>
          </cell>
          <cell r="I694">
            <v>29114</v>
          </cell>
          <cell r="J694">
            <v>29315</v>
          </cell>
        </row>
        <row r="695">
          <cell r="A695" t="str">
            <v>50110</v>
          </cell>
          <cell r="B695">
            <v>2561</v>
          </cell>
          <cell r="C695">
            <v>2564</v>
          </cell>
          <cell r="D695">
            <v>2604</v>
          </cell>
          <cell r="E695">
            <v>2607</v>
          </cell>
          <cell r="F695">
            <v>2623</v>
          </cell>
          <cell r="G695">
            <v>2625</v>
          </cell>
          <cell r="H695">
            <v>2685</v>
          </cell>
          <cell r="I695">
            <v>2711</v>
          </cell>
          <cell r="J695">
            <v>2711</v>
          </cell>
        </row>
        <row r="696">
          <cell r="A696" t="str">
            <v>50124</v>
          </cell>
          <cell r="B696">
            <v>2991</v>
          </cell>
          <cell r="C696">
            <v>2995</v>
          </cell>
          <cell r="D696">
            <v>3019</v>
          </cell>
          <cell r="E696">
            <v>3063</v>
          </cell>
          <cell r="F696">
            <v>3121</v>
          </cell>
          <cell r="G696">
            <v>3130</v>
          </cell>
          <cell r="H696">
            <v>3164</v>
          </cell>
          <cell r="I696">
            <v>3108</v>
          </cell>
          <cell r="J696">
            <v>3164</v>
          </cell>
        </row>
        <row r="697">
          <cell r="A697" t="str">
            <v>50150</v>
          </cell>
          <cell r="B697">
            <v>4951</v>
          </cell>
          <cell r="C697">
            <v>5071</v>
          </cell>
          <cell r="D697">
            <v>5003</v>
          </cell>
          <cell r="E697">
            <v>4947</v>
          </cell>
          <cell r="F697">
            <v>4993</v>
          </cell>
          <cell r="G697">
            <v>5058</v>
          </cell>
          <cell r="H697">
            <v>4983</v>
          </cell>
          <cell r="I697">
            <v>4975</v>
          </cell>
          <cell r="J697">
            <v>5071</v>
          </cell>
        </row>
        <row r="698">
          <cell r="A698" t="str">
            <v>50223</v>
          </cell>
          <cell r="B698">
            <v>3848</v>
          </cell>
          <cell r="C698">
            <v>3827</v>
          </cell>
          <cell r="D698">
            <v>3796</v>
          </cell>
          <cell r="E698">
            <v>3833</v>
          </cell>
          <cell r="F698">
            <v>3845</v>
          </cell>
          <cell r="G698">
            <v>3817</v>
          </cell>
          <cell r="H698">
            <v>3893</v>
          </cell>
          <cell r="I698">
            <v>3827</v>
          </cell>
          <cell r="J698">
            <v>3893</v>
          </cell>
        </row>
        <row r="699">
          <cell r="A699" t="str">
            <v>50226</v>
          </cell>
          <cell r="B699">
            <v>8370</v>
          </cell>
          <cell r="C699">
            <v>8376</v>
          </cell>
          <cell r="D699">
            <v>8155</v>
          </cell>
          <cell r="E699">
            <v>8102</v>
          </cell>
          <cell r="F699">
            <v>8200</v>
          </cell>
          <cell r="G699">
            <v>6839</v>
          </cell>
          <cell r="H699">
            <v>8116</v>
          </cell>
          <cell r="I699">
            <v>7957</v>
          </cell>
          <cell r="J699">
            <v>8376</v>
          </cell>
        </row>
        <row r="700">
          <cell r="A700" t="str">
            <v>50245</v>
          </cell>
          <cell r="B700">
            <v>1605</v>
          </cell>
          <cell r="C700">
            <v>1601</v>
          </cell>
          <cell r="D700">
            <v>1575</v>
          </cell>
          <cell r="E700">
            <v>1570</v>
          </cell>
          <cell r="F700">
            <v>1565</v>
          </cell>
          <cell r="G700">
            <v>1572</v>
          </cell>
          <cell r="H700">
            <v>1497</v>
          </cell>
          <cell r="I700">
            <v>1457</v>
          </cell>
          <cell r="J700">
            <v>1605</v>
          </cell>
        </row>
        <row r="701">
          <cell r="A701" t="str">
            <v>50251</v>
          </cell>
          <cell r="B701">
            <v>6821</v>
          </cell>
          <cell r="C701">
            <v>6792</v>
          </cell>
          <cell r="D701">
            <v>6719</v>
          </cell>
          <cell r="E701">
            <v>6785</v>
          </cell>
          <cell r="F701">
            <v>6851</v>
          </cell>
          <cell r="G701">
            <v>6785</v>
          </cell>
          <cell r="H701">
            <v>6748</v>
          </cell>
          <cell r="I701">
            <v>6637</v>
          </cell>
          <cell r="J701">
            <v>6851</v>
          </cell>
        </row>
        <row r="702">
          <cell r="A702" t="str">
            <v>50270</v>
          </cell>
          <cell r="B702">
            <v>3280</v>
          </cell>
          <cell r="C702">
            <v>3272</v>
          </cell>
          <cell r="D702">
            <v>3188</v>
          </cell>
          <cell r="E702">
            <v>3227</v>
          </cell>
          <cell r="F702">
            <v>3199</v>
          </cell>
          <cell r="G702">
            <v>3202</v>
          </cell>
          <cell r="H702">
            <v>3235</v>
          </cell>
          <cell r="I702">
            <v>3173</v>
          </cell>
          <cell r="J702">
            <v>3280</v>
          </cell>
        </row>
        <row r="703">
          <cell r="A703" t="str">
            <v>50287</v>
          </cell>
          <cell r="B703">
            <v>9177</v>
          </cell>
          <cell r="C703">
            <v>9246</v>
          </cell>
          <cell r="D703">
            <v>9348</v>
          </cell>
          <cell r="E703">
            <v>9387</v>
          </cell>
          <cell r="F703">
            <v>9495</v>
          </cell>
          <cell r="G703">
            <v>9427</v>
          </cell>
          <cell r="H703">
            <v>9584</v>
          </cell>
          <cell r="I703">
            <v>9662</v>
          </cell>
          <cell r="J703">
            <v>9662</v>
          </cell>
        </row>
        <row r="704">
          <cell r="A704" t="str">
            <v>50313</v>
          </cell>
          <cell r="B704">
            <v>35954</v>
          </cell>
          <cell r="C704">
            <v>36214</v>
          </cell>
          <cell r="D704">
            <v>36590</v>
          </cell>
          <cell r="E704">
            <v>37213</v>
          </cell>
          <cell r="F704">
            <v>37503</v>
          </cell>
          <cell r="G704">
            <v>35706</v>
          </cell>
          <cell r="H704">
            <v>37983</v>
          </cell>
          <cell r="I704">
            <v>38024</v>
          </cell>
          <cell r="J704">
            <v>38024</v>
          </cell>
        </row>
        <row r="705">
          <cell r="A705" t="str">
            <v>50318</v>
          </cell>
          <cell r="B705">
            <v>5867</v>
          </cell>
          <cell r="C705">
            <v>5862</v>
          </cell>
          <cell r="D705">
            <v>5979</v>
          </cell>
          <cell r="E705">
            <v>5975</v>
          </cell>
          <cell r="F705">
            <v>6059</v>
          </cell>
          <cell r="G705">
            <v>6114</v>
          </cell>
          <cell r="H705">
            <v>6091</v>
          </cell>
          <cell r="I705">
            <v>6029</v>
          </cell>
          <cell r="J705">
            <v>6114</v>
          </cell>
        </row>
        <row r="706">
          <cell r="A706" t="str">
            <v>50325</v>
          </cell>
          <cell r="B706">
            <v>4889</v>
          </cell>
          <cell r="C706">
            <v>4860</v>
          </cell>
          <cell r="D706">
            <v>4894</v>
          </cell>
          <cell r="E706">
            <v>4861</v>
          </cell>
          <cell r="F706">
            <v>4869</v>
          </cell>
          <cell r="G706">
            <v>4877</v>
          </cell>
          <cell r="H706">
            <v>4911</v>
          </cell>
          <cell r="I706">
            <v>4804</v>
          </cell>
          <cell r="J706">
            <v>4911</v>
          </cell>
        </row>
        <row r="707">
          <cell r="A707" t="str">
            <v>50330</v>
          </cell>
          <cell r="B707">
            <v>7908</v>
          </cell>
          <cell r="C707">
            <v>7642</v>
          </cell>
          <cell r="D707">
            <v>7836</v>
          </cell>
          <cell r="E707">
            <v>7945</v>
          </cell>
          <cell r="F707">
            <v>7892</v>
          </cell>
          <cell r="G707">
            <v>7898</v>
          </cell>
          <cell r="H707">
            <v>7890</v>
          </cell>
          <cell r="I707">
            <v>7828</v>
          </cell>
          <cell r="J707">
            <v>7945</v>
          </cell>
        </row>
        <row r="708">
          <cell r="A708" t="str">
            <v>50350</v>
          </cell>
          <cell r="B708">
            <v>7640</v>
          </cell>
          <cell r="C708">
            <v>7623</v>
          </cell>
          <cell r="D708">
            <v>7651</v>
          </cell>
          <cell r="E708">
            <v>7700</v>
          </cell>
          <cell r="F708">
            <v>7683</v>
          </cell>
          <cell r="G708">
            <v>7677</v>
          </cell>
          <cell r="H708">
            <v>7576</v>
          </cell>
          <cell r="I708">
            <v>7560</v>
          </cell>
          <cell r="J708">
            <v>7700</v>
          </cell>
        </row>
        <row r="709">
          <cell r="A709" t="str">
            <v>50370</v>
          </cell>
          <cell r="B709">
            <v>7443</v>
          </cell>
          <cell r="C709">
            <v>7448</v>
          </cell>
          <cell r="D709">
            <v>7538</v>
          </cell>
          <cell r="E709">
            <v>7393</v>
          </cell>
          <cell r="F709">
            <v>7399</v>
          </cell>
          <cell r="G709">
            <v>7440</v>
          </cell>
          <cell r="H709">
            <v>7392</v>
          </cell>
          <cell r="I709">
            <v>6652</v>
          </cell>
          <cell r="J709">
            <v>7538</v>
          </cell>
        </row>
        <row r="710">
          <cell r="A710" t="str">
            <v>50400</v>
          </cell>
          <cell r="B710">
            <v>8882</v>
          </cell>
          <cell r="C710">
            <v>8937</v>
          </cell>
          <cell r="D710">
            <v>9014</v>
          </cell>
          <cell r="E710">
            <v>8989</v>
          </cell>
          <cell r="F710">
            <v>8992</v>
          </cell>
          <cell r="G710">
            <v>9003</v>
          </cell>
          <cell r="H710">
            <v>8992</v>
          </cell>
          <cell r="I710">
            <v>8980</v>
          </cell>
          <cell r="J710">
            <v>9014</v>
          </cell>
        </row>
        <row r="711">
          <cell r="A711" t="str">
            <v>50450</v>
          </cell>
          <cell r="B711">
            <v>7507</v>
          </cell>
          <cell r="C711">
            <v>7509</v>
          </cell>
          <cell r="D711">
            <v>7430</v>
          </cell>
          <cell r="E711">
            <v>7442</v>
          </cell>
          <cell r="F711">
            <v>7336</v>
          </cell>
          <cell r="G711">
            <v>7244</v>
          </cell>
          <cell r="H711">
            <v>6518</v>
          </cell>
          <cell r="I711">
            <v>6400</v>
          </cell>
          <cell r="J711">
            <v>7509</v>
          </cell>
        </row>
        <row r="712">
          <cell r="A712" t="str">
            <v>50568</v>
          </cell>
          <cell r="B712">
            <v>22933</v>
          </cell>
          <cell r="C712">
            <v>23000</v>
          </cell>
          <cell r="D712">
            <v>23012</v>
          </cell>
          <cell r="E712">
            <v>23294</v>
          </cell>
          <cell r="F712">
            <v>23550</v>
          </cell>
          <cell r="G712">
            <v>22960</v>
          </cell>
          <cell r="H712">
            <v>23958</v>
          </cell>
          <cell r="I712">
            <v>21901</v>
          </cell>
          <cell r="J712">
            <v>23958</v>
          </cell>
        </row>
        <row r="713">
          <cell r="A713" t="str">
            <v>50573</v>
          </cell>
          <cell r="B713">
            <v>17855</v>
          </cell>
          <cell r="C713">
            <v>17523</v>
          </cell>
          <cell r="D713">
            <v>17532</v>
          </cell>
          <cell r="E713">
            <v>17699</v>
          </cell>
          <cell r="F713">
            <v>17737</v>
          </cell>
          <cell r="G713">
            <v>17759</v>
          </cell>
          <cell r="H713">
            <v>18051</v>
          </cell>
          <cell r="I713">
            <v>17704</v>
          </cell>
          <cell r="J713">
            <v>18051</v>
          </cell>
        </row>
        <row r="714">
          <cell r="A714" t="str">
            <v>50577</v>
          </cell>
          <cell r="B714">
            <v>7852</v>
          </cell>
          <cell r="C714">
            <v>7873</v>
          </cell>
          <cell r="D714">
            <v>7929</v>
          </cell>
          <cell r="E714">
            <v>7861</v>
          </cell>
          <cell r="F714">
            <v>7822</v>
          </cell>
          <cell r="G714">
            <v>7840</v>
          </cell>
          <cell r="H714">
            <v>7847</v>
          </cell>
          <cell r="I714">
            <v>7379</v>
          </cell>
          <cell r="J714">
            <v>7929</v>
          </cell>
        </row>
        <row r="715">
          <cell r="A715" t="str">
            <v>50590</v>
          </cell>
          <cell r="B715">
            <v>8136</v>
          </cell>
          <cell r="C715">
            <v>8130</v>
          </cell>
          <cell r="D715">
            <v>8158</v>
          </cell>
          <cell r="E715">
            <v>8065</v>
          </cell>
          <cell r="F715">
            <v>8062</v>
          </cell>
          <cell r="G715">
            <v>8071</v>
          </cell>
          <cell r="H715">
            <v>8061</v>
          </cell>
          <cell r="I715">
            <v>7995</v>
          </cell>
          <cell r="J715">
            <v>8158</v>
          </cell>
        </row>
        <row r="716">
          <cell r="A716" t="str">
            <v>50606</v>
          </cell>
          <cell r="B716">
            <v>6531</v>
          </cell>
          <cell r="C716">
            <v>6535</v>
          </cell>
          <cell r="D716">
            <v>6623</v>
          </cell>
          <cell r="E716">
            <v>6684</v>
          </cell>
          <cell r="F716">
            <v>6815</v>
          </cell>
          <cell r="G716">
            <v>6581</v>
          </cell>
          <cell r="H716">
            <v>6735</v>
          </cell>
          <cell r="I716">
            <v>6703</v>
          </cell>
          <cell r="J716">
            <v>6815</v>
          </cell>
        </row>
        <row r="717">
          <cell r="A717" t="str">
            <v>50680</v>
          </cell>
          <cell r="B717">
            <v>5177</v>
          </cell>
          <cell r="C717">
            <v>5122</v>
          </cell>
          <cell r="D717">
            <v>5090</v>
          </cell>
          <cell r="E717">
            <v>5077</v>
          </cell>
          <cell r="F717">
            <v>5084</v>
          </cell>
          <cell r="G717">
            <v>5098</v>
          </cell>
          <cell r="H717">
            <v>5241</v>
          </cell>
          <cell r="I717">
            <v>5194</v>
          </cell>
          <cell r="J717">
            <v>5241</v>
          </cell>
        </row>
        <row r="718">
          <cell r="A718" t="str">
            <v>50683</v>
          </cell>
          <cell r="B718">
            <v>5250</v>
          </cell>
          <cell r="C718">
            <v>5283</v>
          </cell>
          <cell r="D718">
            <v>5262</v>
          </cell>
          <cell r="E718">
            <v>5227</v>
          </cell>
          <cell r="F718">
            <v>5220</v>
          </cell>
          <cell r="G718">
            <v>5213</v>
          </cell>
          <cell r="H718">
            <v>5220</v>
          </cell>
          <cell r="I718">
            <v>5230</v>
          </cell>
          <cell r="J718">
            <v>5283</v>
          </cell>
        </row>
        <row r="719">
          <cell r="A719" t="str">
            <v>50686</v>
          </cell>
          <cell r="B719">
            <v>1344</v>
          </cell>
          <cell r="C719">
            <v>1350</v>
          </cell>
          <cell r="D719">
            <v>1356</v>
          </cell>
          <cell r="E719">
            <v>1363</v>
          </cell>
          <cell r="F719">
            <v>1368</v>
          </cell>
          <cell r="G719">
            <v>1359</v>
          </cell>
          <cell r="H719">
            <v>1360</v>
          </cell>
          <cell r="I719">
            <v>1353</v>
          </cell>
          <cell r="J719">
            <v>1368</v>
          </cell>
        </row>
        <row r="720">
          <cell r="A720" t="str">
            <v>50689</v>
          </cell>
          <cell r="B720">
            <v>10640</v>
          </cell>
          <cell r="C720">
            <v>10622</v>
          </cell>
          <cell r="D720">
            <v>10697</v>
          </cell>
          <cell r="E720">
            <v>10691</v>
          </cell>
          <cell r="F720">
            <v>10821</v>
          </cell>
          <cell r="G720">
            <v>10796</v>
          </cell>
          <cell r="H720">
            <v>10908</v>
          </cell>
          <cell r="I720">
            <v>10800</v>
          </cell>
          <cell r="J720">
            <v>10908</v>
          </cell>
        </row>
        <row r="721">
          <cell r="A721" t="str">
            <v>50711</v>
          </cell>
          <cell r="B721">
            <v>14969</v>
          </cell>
          <cell r="C721">
            <v>14962</v>
          </cell>
          <cell r="D721">
            <v>14962</v>
          </cell>
          <cell r="E721">
            <v>14679</v>
          </cell>
          <cell r="F721">
            <v>14699</v>
          </cell>
          <cell r="G721">
            <v>14591</v>
          </cell>
          <cell r="H721">
            <v>14582</v>
          </cell>
          <cell r="I721">
            <v>14395</v>
          </cell>
          <cell r="J721">
            <v>14969</v>
          </cell>
        </row>
        <row r="722">
          <cell r="A722" t="str">
            <v>52001</v>
          </cell>
          <cell r="B722">
            <v>199614</v>
          </cell>
          <cell r="C722">
            <v>199937</v>
          </cell>
          <cell r="D722">
            <v>201470</v>
          </cell>
          <cell r="E722">
            <v>202504</v>
          </cell>
          <cell r="F722">
            <v>203081</v>
          </cell>
          <cell r="G722">
            <v>203349</v>
          </cell>
          <cell r="H722">
            <v>203645</v>
          </cell>
          <cell r="I722">
            <v>203816</v>
          </cell>
          <cell r="J722">
            <v>203816</v>
          </cell>
        </row>
        <row r="723">
          <cell r="A723" t="str">
            <v>52019</v>
          </cell>
          <cell r="B723">
            <v>7608</v>
          </cell>
          <cell r="C723">
            <v>7599</v>
          </cell>
          <cell r="D723">
            <v>7631</v>
          </cell>
          <cell r="E723">
            <v>7641</v>
          </cell>
          <cell r="F723">
            <v>7624</v>
          </cell>
          <cell r="G723">
            <v>7638</v>
          </cell>
          <cell r="H723">
            <v>7612</v>
          </cell>
          <cell r="I723">
            <v>7551</v>
          </cell>
          <cell r="J723">
            <v>7641</v>
          </cell>
        </row>
        <row r="724">
          <cell r="A724" t="str">
            <v>52022</v>
          </cell>
          <cell r="B724">
            <v>7557</v>
          </cell>
          <cell r="C724">
            <v>7559</v>
          </cell>
          <cell r="D724">
            <v>7557</v>
          </cell>
          <cell r="E724">
            <v>7541</v>
          </cell>
          <cell r="F724">
            <v>7530</v>
          </cell>
          <cell r="G724">
            <v>7511</v>
          </cell>
          <cell r="H724">
            <v>7542</v>
          </cell>
          <cell r="I724">
            <v>7497</v>
          </cell>
          <cell r="J724">
            <v>7559</v>
          </cell>
        </row>
        <row r="725">
          <cell r="A725" t="str">
            <v>52036</v>
          </cell>
          <cell r="B725">
            <v>7306</v>
          </cell>
          <cell r="C725">
            <v>7352</v>
          </cell>
          <cell r="D725">
            <v>7415</v>
          </cell>
          <cell r="E725">
            <v>7389</v>
          </cell>
          <cell r="F725">
            <v>7388</v>
          </cell>
          <cell r="G725">
            <v>7359</v>
          </cell>
          <cell r="H725">
            <v>7320</v>
          </cell>
          <cell r="I725">
            <v>7180</v>
          </cell>
          <cell r="J725">
            <v>7415</v>
          </cell>
        </row>
        <row r="726">
          <cell r="A726" t="str">
            <v>52051</v>
          </cell>
          <cell r="B726">
            <v>6256</v>
          </cell>
          <cell r="C726">
            <v>6566</v>
          </cell>
          <cell r="D726">
            <v>6628</v>
          </cell>
          <cell r="E726">
            <v>6614</v>
          </cell>
          <cell r="F726">
            <v>6569</v>
          </cell>
          <cell r="G726">
            <v>6579</v>
          </cell>
          <cell r="H726">
            <v>6575</v>
          </cell>
          <cell r="I726">
            <v>6486</v>
          </cell>
          <cell r="J726">
            <v>6628</v>
          </cell>
        </row>
        <row r="727">
          <cell r="A727" t="str">
            <v>52079</v>
          </cell>
          <cell r="B727">
            <v>33569</v>
          </cell>
          <cell r="C727">
            <v>33347</v>
          </cell>
          <cell r="D727">
            <v>33458</v>
          </cell>
          <cell r="E727">
            <v>33239</v>
          </cell>
          <cell r="F727">
            <v>33082</v>
          </cell>
          <cell r="G727">
            <v>33094</v>
          </cell>
          <cell r="H727">
            <v>33227</v>
          </cell>
          <cell r="I727">
            <v>32692</v>
          </cell>
          <cell r="J727">
            <v>33569</v>
          </cell>
        </row>
        <row r="728">
          <cell r="A728" t="str">
            <v>52083</v>
          </cell>
          <cell r="B728">
            <v>5019</v>
          </cell>
          <cell r="C728">
            <v>5015</v>
          </cell>
          <cell r="D728">
            <v>5087</v>
          </cell>
          <cell r="E728">
            <v>5173</v>
          </cell>
          <cell r="F728">
            <v>5169</v>
          </cell>
          <cell r="G728">
            <v>5147</v>
          </cell>
          <cell r="H728">
            <v>5143</v>
          </cell>
          <cell r="I728">
            <v>5132</v>
          </cell>
          <cell r="J728">
            <v>5173</v>
          </cell>
        </row>
        <row r="729">
          <cell r="A729" t="str">
            <v>52110</v>
          </cell>
          <cell r="B729">
            <v>18599</v>
          </cell>
          <cell r="C729">
            <v>18724</v>
          </cell>
          <cell r="D729">
            <v>18776</v>
          </cell>
          <cell r="E729">
            <v>18706</v>
          </cell>
          <cell r="F729">
            <v>18774</v>
          </cell>
          <cell r="G729">
            <v>18691</v>
          </cell>
          <cell r="H729">
            <v>18696</v>
          </cell>
          <cell r="I729">
            <v>18589</v>
          </cell>
          <cell r="J729">
            <v>18776</v>
          </cell>
        </row>
        <row r="730">
          <cell r="A730" t="str">
            <v>52203</v>
          </cell>
          <cell r="B730">
            <v>7837</v>
          </cell>
          <cell r="C730">
            <v>7844</v>
          </cell>
          <cell r="D730">
            <v>7816</v>
          </cell>
          <cell r="E730">
            <v>7804</v>
          </cell>
          <cell r="F730">
            <v>7792</v>
          </cell>
          <cell r="G730">
            <v>7803</v>
          </cell>
          <cell r="H730">
            <v>7761</v>
          </cell>
          <cell r="I730">
            <v>7729</v>
          </cell>
          <cell r="J730">
            <v>7844</v>
          </cell>
        </row>
        <row r="731">
          <cell r="A731" t="str">
            <v>52207</v>
          </cell>
          <cell r="B731">
            <v>9047</v>
          </cell>
          <cell r="C731">
            <v>9094</v>
          </cell>
          <cell r="D731">
            <v>9119</v>
          </cell>
          <cell r="E731">
            <v>9090</v>
          </cell>
          <cell r="F731">
            <v>9011</v>
          </cell>
          <cell r="G731">
            <v>8949</v>
          </cell>
          <cell r="H731">
            <v>8914</v>
          </cell>
          <cell r="I731">
            <v>8847</v>
          </cell>
          <cell r="J731">
            <v>9119</v>
          </cell>
        </row>
        <row r="732">
          <cell r="A732" t="str">
            <v>52210</v>
          </cell>
          <cell r="B732">
            <v>6311</v>
          </cell>
          <cell r="C732">
            <v>6316</v>
          </cell>
          <cell r="D732">
            <v>6345</v>
          </cell>
          <cell r="E732">
            <v>6321</v>
          </cell>
          <cell r="F732">
            <v>6313</v>
          </cell>
          <cell r="G732">
            <v>6305</v>
          </cell>
          <cell r="H732">
            <v>6345</v>
          </cell>
          <cell r="I732">
            <v>6352</v>
          </cell>
          <cell r="J732">
            <v>6352</v>
          </cell>
        </row>
        <row r="733">
          <cell r="A733" t="str">
            <v>52215</v>
          </cell>
          <cell r="B733">
            <v>14685</v>
          </cell>
          <cell r="C733">
            <v>14624</v>
          </cell>
          <cell r="D733">
            <v>14625</v>
          </cell>
          <cell r="E733">
            <v>14573</v>
          </cell>
          <cell r="F733">
            <v>14530</v>
          </cell>
          <cell r="G733">
            <v>14519</v>
          </cell>
          <cell r="H733">
            <v>14555</v>
          </cell>
          <cell r="I733">
            <v>14431</v>
          </cell>
          <cell r="J733">
            <v>14685</v>
          </cell>
        </row>
        <row r="734">
          <cell r="A734" t="str">
            <v>52224</v>
          </cell>
          <cell r="B734">
            <v>9315</v>
          </cell>
          <cell r="C734">
            <v>9306</v>
          </cell>
          <cell r="D734">
            <v>9285</v>
          </cell>
          <cell r="E734">
            <v>9255</v>
          </cell>
          <cell r="F734">
            <v>9234</v>
          </cell>
          <cell r="G734">
            <v>9215</v>
          </cell>
          <cell r="H734">
            <v>9260</v>
          </cell>
          <cell r="I734">
            <v>9210</v>
          </cell>
          <cell r="J734">
            <v>9315</v>
          </cell>
        </row>
        <row r="735">
          <cell r="A735" t="str">
            <v>52227</v>
          </cell>
          <cell r="B735">
            <v>32012</v>
          </cell>
          <cell r="C735">
            <v>32029</v>
          </cell>
          <cell r="D735">
            <v>31737</v>
          </cell>
          <cell r="E735">
            <v>31751</v>
          </cell>
          <cell r="F735">
            <v>31759</v>
          </cell>
          <cell r="G735">
            <v>31750</v>
          </cell>
          <cell r="H735">
            <v>31547</v>
          </cell>
          <cell r="I735">
            <v>31387</v>
          </cell>
          <cell r="J735">
            <v>32029</v>
          </cell>
        </row>
        <row r="736">
          <cell r="A736" t="str">
            <v>52233</v>
          </cell>
          <cell r="B736">
            <v>6836</v>
          </cell>
          <cell r="C736">
            <v>6907</v>
          </cell>
          <cell r="D736">
            <v>6993</v>
          </cell>
          <cell r="E736">
            <v>6951</v>
          </cell>
          <cell r="F736">
            <v>6994</v>
          </cell>
          <cell r="G736">
            <v>6974</v>
          </cell>
          <cell r="H736">
            <v>7010</v>
          </cell>
          <cell r="I736">
            <v>7057</v>
          </cell>
          <cell r="J736">
            <v>7057</v>
          </cell>
        </row>
        <row r="737">
          <cell r="A737" t="str">
            <v>52240</v>
          </cell>
          <cell r="B737">
            <v>8903</v>
          </cell>
          <cell r="C737">
            <v>9017</v>
          </cell>
          <cell r="D737">
            <v>9124</v>
          </cell>
          <cell r="E737">
            <v>9138</v>
          </cell>
          <cell r="F737">
            <v>9135</v>
          </cell>
          <cell r="G737">
            <v>9117</v>
          </cell>
          <cell r="H737">
            <v>9194</v>
          </cell>
          <cell r="I737">
            <v>9147</v>
          </cell>
          <cell r="J737">
            <v>9194</v>
          </cell>
        </row>
        <row r="738">
          <cell r="A738" t="str">
            <v>52250</v>
          </cell>
          <cell r="B738">
            <v>18925</v>
          </cell>
          <cell r="C738">
            <v>19070</v>
          </cell>
          <cell r="D738">
            <v>19245</v>
          </cell>
          <cell r="E738">
            <v>19337</v>
          </cell>
          <cell r="F738">
            <v>19433</v>
          </cell>
          <cell r="G738">
            <v>19571</v>
          </cell>
          <cell r="H738">
            <v>19740</v>
          </cell>
          <cell r="I738">
            <v>19700</v>
          </cell>
          <cell r="J738">
            <v>19740</v>
          </cell>
        </row>
        <row r="739">
          <cell r="A739" t="str">
            <v>52254</v>
          </cell>
          <cell r="B739">
            <v>5768</v>
          </cell>
          <cell r="C739">
            <v>5794</v>
          </cell>
          <cell r="D739">
            <v>5857</v>
          </cell>
          <cell r="E739">
            <v>5850</v>
          </cell>
          <cell r="F739">
            <v>5833</v>
          </cell>
          <cell r="G739">
            <v>5814</v>
          </cell>
          <cell r="H739">
            <v>5788</v>
          </cell>
          <cell r="I739">
            <v>5721</v>
          </cell>
          <cell r="J739">
            <v>5857</v>
          </cell>
        </row>
        <row r="740">
          <cell r="A740" t="str">
            <v>52256</v>
          </cell>
          <cell r="B740">
            <v>7967</v>
          </cell>
          <cell r="C740">
            <v>7961</v>
          </cell>
          <cell r="D740">
            <v>7945</v>
          </cell>
          <cell r="E740">
            <v>7926</v>
          </cell>
          <cell r="F740">
            <v>7882</v>
          </cell>
          <cell r="G740">
            <v>7928</v>
          </cell>
          <cell r="H740">
            <v>7940</v>
          </cell>
          <cell r="I740">
            <v>7832</v>
          </cell>
          <cell r="J740">
            <v>7967</v>
          </cell>
        </row>
        <row r="741">
          <cell r="A741" t="str">
            <v>52258</v>
          </cell>
          <cell r="B741">
            <v>13642</v>
          </cell>
          <cell r="C741">
            <v>13636</v>
          </cell>
          <cell r="D741">
            <v>13519</v>
          </cell>
          <cell r="E741">
            <v>13444</v>
          </cell>
          <cell r="F741">
            <v>13415</v>
          </cell>
          <cell r="G741">
            <v>13368</v>
          </cell>
          <cell r="H741">
            <v>13246</v>
          </cell>
          <cell r="I741">
            <v>13163</v>
          </cell>
          <cell r="J741">
            <v>13642</v>
          </cell>
        </row>
        <row r="742">
          <cell r="A742" t="str">
            <v>52260</v>
          </cell>
          <cell r="B742">
            <v>12648</v>
          </cell>
          <cell r="C742">
            <v>12737</v>
          </cell>
          <cell r="D742">
            <v>12705</v>
          </cell>
          <cell r="E742">
            <v>12671</v>
          </cell>
          <cell r="F742">
            <v>12631</v>
          </cell>
          <cell r="G742">
            <v>12567</v>
          </cell>
          <cell r="H742">
            <v>12559</v>
          </cell>
          <cell r="I742">
            <v>12339</v>
          </cell>
          <cell r="J742">
            <v>12737</v>
          </cell>
        </row>
        <row r="743">
          <cell r="A743" t="str">
            <v>52287</v>
          </cell>
          <cell r="B743">
            <v>6187</v>
          </cell>
          <cell r="C743">
            <v>6187</v>
          </cell>
          <cell r="D743">
            <v>6171</v>
          </cell>
          <cell r="E743">
            <v>6177</v>
          </cell>
          <cell r="F743">
            <v>6117</v>
          </cell>
          <cell r="G743">
            <v>6097</v>
          </cell>
          <cell r="H743">
            <v>6089</v>
          </cell>
          <cell r="I743">
            <v>6070</v>
          </cell>
          <cell r="J743">
            <v>6187</v>
          </cell>
        </row>
        <row r="744">
          <cell r="A744" t="str">
            <v>52317</v>
          </cell>
          <cell r="B744">
            <v>16983</v>
          </cell>
          <cell r="C744">
            <v>16997</v>
          </cell>
          <cell r="D744">
            <v>16989</v>
          </cell>
          <cell r="E744">
            <v>16973</v>
          </cell>
          <cell r="F744">
            <v>16970</v>
          </cell>
          <cell r="G744">
            <v>16960</v>
          </cell>
          <cell r="H744">
            <v>16962</v>
          </cell>
          <cell r="I744">
            <v>16802</v>
          </cell>
          <cell r="J744">
            <v>16997</v>
          </cell>
        </row>
        <row r="745">
          <cell r="A745" t="str">
            <v>52320</v>
          </cell>
          <cell r="B745">
            <v>11942</v>
          </cell>
          <cell r="C745">
            <v>11903</v>
          </cell>
          <cell r="D745">
            <v>11905</v>
          </cell>
          <cell r="E745">
            <v>11772</v>
          </cell>
          <cell r="F745">
            <v>11709</v>
          </cell>
          <cell r="G745">
            <v>11652</v>
          </cell>
          <cell r="H745">
            <v>11634</v>
          </cell>
          <cell r="I745">
            <v>11441</v>
          </cell>
          <cell r="J745">
            <v>11942</v>
          </cell>
        </row>
        <row r="746">
          <cell r="A746" t="str">
            <v>52323</v>
          </cell>
          <cell r="B746">
            <v>5459</v>
          </cell>
          <cell r="C746">
            <v>5457</v>
          </cell>
          <cell r="D746">
            <v>5476</v>
          </cell>
          <cell r="E746">
            <v>5465</v>
          </cell>
          <cell r="F746">
            <v>5456</v>
          </cell>
          <cell r="G746">
            <v>5451</v>
          </cell>
          <cell r="H746">
            <v>5461</v>
          </cell>
          <cell r="I746">
            <v>5416</v>
          </cell>
          <cell r="J746">
            <v>5476</v>
          </cell>
        </row>
        <row r="747">
          <cell r="A747" t="str">
            <v>52352</v>
          </cell>
          <cell r="B747">
            <v>6989</v>
          </cell>
          <cell r="C747">
            <v>7003</v>
          </cell>
          <cell r="D747">
            <v>6992</v>
          </cell>
          <cell r="E747">
            <v>6997</v>
          </cell>
          <cell r="F747">
            <v>6997</v>
          </cell>
          <cell r="G747">
            <v>7023</v>
          </cell>
          <cell r="H747">
            <v>7018</v>
          </cell>
          <cell r="I747">
            <v>6912</v>
          </cell>
          <cell r="J747">
            <v>7023</v>
          </cell>
        </row>
        <row r="748">
          <cell r="A748" t="str">
            <v>52354</v>
          </cell>
          <cell r="B748">
            <v>6047</v>
          </cell>
          <cell r="C748">
            <v>6053</v>
          </cell>
          <cell r="D748">
            <v>5990</v>
          </cell>
          <cell r="E748">
            <v>5949</v>
          </cell>
          <cell r="F748">
            <v>5901</v>
          </cell>
          <cell r="G748">
            <v>5902</v>
          </cell>
          <cell r="H748">
            <v>5859</v>
          </cell>
          <cell r="I748">
            <v>5843</v>
          </cell>
          <cell r="J748">
            <v>6053</v>
          </cell>
        </row>
        <row r="749">
          <cell r="A749" t="str">
            <v>52356</v>
          </cell>
          <cell r="B749">
            <v>89405</v>
          </cell>
          <cell r="C749">
            <v>89630</v>
          </cell>
          <cell r="D749">
            <v>88878</v>
          </cell>
          <cell r="E749">
            <v>89513</v>
          </cell>
          <cell r="F749">
            <v>89298</v>
          </cell>
          <cell r="G749">
            <v>89461</v>
          </cell>
          <cell r="H749">
            <v>89344</v>
          </cell>
          <cell r="I749">
            <v>88867</v>
          </cell>
          <cell r="J749">
            <v>89630</v>
          </cell>
        </row>
        <row r="750">
          <cell r="A750" t="str">
            <v>52378</v>
          </cell>
          <cell r="B750">
            <v>13946</v>
          </cell>
          <cell r="C750">
            <v>14101</v>
          </cell>
          <cell r="D750">
            <v>14198</v>
          </cell>
          <cell r="E750">
            <v>14220</v>
          </cell>
          <cell r="F750">
            <v>14258</v>
          </cell>
          <cell r="G750">
            <v>14259</v>
          </cell>
          <cell r="H750">
            <v>14229</v>
          </cell>
          <cell r="I750">
            <v>14234</v>
          </cell>
          <cell r="J750">
            <v>14259</v>
          </cell>
        </row>
        <row r="751">
          <cell r="A751" t="str">
            <v>52381</v>
          </cell>
          <cell r="B751">
            <v>9154</v>
          </cell>
          <cell r="C751">
            <v>9125</v>
          </cell>
          <cell r="D751">
            <v>9069</v>
          </cell>
          <cell r="E751">
            <v>9011</v>
          </cell>
          <cell r="F751">
            <v>8951</v>
          </cell>
          <cell r="G751">
            <v>8908</v>
          </cell>
          <cell r="H751">
            <v>8879</v>
          </cell>
          <cell r="I751">
            <v>8841</v>
          </cell>
          <cell r="J751">
            <v>9154</v>
          </cell>
        </row>
        <row r="752">
          <cell r="A752" t="str">
            <v>52385</v>
          </cell>
          <cell r="B752">
            <v>3735</v>
          </cell>
          <cell r="C752">
            <v>3723</v>
          </cell>
          <cell r="D752">
            <v>3725</v>
          </cell>
          <cell r="E752">
            <v>3719</v>
          </cell>
          <cell r="F752">
            <v>3682</v>
          </cell>
          <cell r="G752">
            <v>3673</v>
          </cell>
          <cell r="H752">
            <v>3659</v>
          </cell>
          <cell r="I752">
            <v>3631</v>
          </cell>
          <cell r="J752">
            <v>3735</v>
          </cell>
        </row>
        <row r="753">
          <cell r="A753" t="str">
            <v>52390</v>
          </cell>
          <cell r="B753">
            <v>4623</v>
          </cell>
          <cell r="C753">
            <v>5456</v>
          </cell>
          <cell r="D753">
            <v>5418</v>
          </cell>
          <cell r="E753">
            <v>5452</v>
          </cell>
          <cell r="F753">
            <v>5462</v>
          </cell>
          <cell r="G753">
            <v>5485</v>
          </cell>
          <cell r="H753">
            <v>5511</v>
          </cell>
          <cell r="I753">
            <v>5430</v>
          </cell>
          <cell r="J753">
            <v>5511</v>
          </cell>
        </row>
        <row r="754">
          <cell r="A754" t="str">
            <v>52399</v>
          </cell>
          <cell r="B754">
            <v>25031</v>
          </cell>
          <cell r="C754">
            <v>25110</v>
          </cell>
          <cell r="D754">
            <v>25192</v>
          </cell>
          <cell r="E754">
            <v>25138</v>
          </cell>
          <cell r="F754">
            <v>25180</v>
          </cell>
          <cell r="G754">
            <v>25234</v>
          </cell>
          <cell r="H754">
            <v>25230</v>
          </cell>
          <cell r="I754">
            <v>25025</v>
          </cell>
          <cell r="J754">
            <v>25234</v>
          </cell>
        </row>
        <row r="755">
          <cell r="A755" t="str">
            <v>52405</v>
          </cell>
          <cell r="B755">
            <v>8721</v>
          </cell>
          <cell r="C755">
            <v>8716</v>
          </cell>
          <cell r="D755">
            <v>8696</v>
          </cell>
          <cell r="E755">
            <v>8672</v>
          </cell>
          <cell r="F755">
            <v>8667</v>
          </cell>
          <cell r="G755">
            <v>8692</v>
          </cell>
          <cell r="H755">
            <v>8670</v>
          </cell>
          <cell r="I755">
            <v>8587</v>
          </cell>
          <cell r="J755">
            <v>8721</v>
          </cell>
        </row>
        <row r="756">
          <cell r="A756" t="str">
            <v>52411</v>
          </cell>
          <cell r="B756">
            <v>9573</v>
          </cell>
          <cell r="C756">
            <v>9543</v>
          </cell>
          <cell r="D756">
            <v>9514</v>
          </cell>
          <cell r="E756">
            <v>9462</v>
          </cell>
          <cell r="F756">
            <v>9413</v>
          </cell>
          <cell r="G756">
            <v>9384</v>
          </cell>
          <cell r="H756">
            <v>9377</v>
          </cell>
          <cell r="I756">
            <v>9251</v>
          </cell>
          <cell r="J756">
            <v>9573</v>
          </cell>
        </row>
        <row r="757">
          <cell r="A757" t="str">
            <v>52418</v>
          </cell>
          <cell r="B757">
            <v>9078</v>
          </cell>
          <cell r="C757">
            <v>9080</v>
          </cell>
          <cell r="D757">
            <v>9044</v>
          </cell>
          <cell r="E757">
            <v>8988</v>
          </cell>
          <cell r="F757">
            <v>8991</v>
          </cell>
          <cell r="G757">
            <v>8961</v>
          </cell>
          <cell r="H757">
            <v>8960</v>
          </cell>
          <cell r="I757">
            <v>8885</v>
          </cell>
          <cell r="J757">
            <v>9080</v>
          </cell>
        </row>
        <row r="758">
          <cell r="A758" t="str">
            <v>52427</v>
          </cell>
          <cell r="B758">
            <v>8730</v>
          </cell>
          <cell r="C758">
            <v>8788</v>
          </cell>
          <cell r="D758">
            <v>8962</v>
          </cell>
          <cell r="E758">
            <v>8882</v>
          </cell>
          <cell r="F758">
            <v>8819</v>
          </cell>
          <cell r="G758">
            <v>8813</v>
          </cell>
          <cell r="H758">
            <v>9003</v>
          </cell>
          <cell r="I758">
            <v>8877</v>
          </cell>
          <cell r="J758">
            <v>9003</v>
          </cell>
        </row>
        <row r="759">
          <cell r="A759" t="str">
            <v>52435</v>
          </cell>
          <cell r="B759">
            <v>7682</v>
          </cell>
          <cell r="C759">
            <v>7621</v>
          </cell>
          <cell r="D759">
            <v>7595</v>
          </cell>
          <cell r="E759">
            <v>7576</v>
          </cell>
          <cell r="F759">
            <v>7530</v>
          </cell>
          <cell r="G759">
            <v>7407</v>
          </cell>
          <cell r="H759">
            <v>7414</v>
          </cell>
          <cell r="I759">
            <v>7395</v>
          </cell>
          <cell r="J759">
            <v>7682</v>
          </cell>
        </row>
        <row r="760">
          <cell r="A760" t="str">
            <v>52473</v>
          </cell>
          <cell r="B760">
            <v>9927</v>
          </cell>
          <cell r="C760">
            <v>9891</v>
          </cell>
          <cell r="D760">
            <v>9822</v>
          </cell>
          <cell r="E760">
            <v>9717</v>
          </cell>
          <cell r="F760">
            <v>9718</v>
          </cell>
          <cell r="G760">
            <v>9718</v>
          </cell>
          <cell r="H760">
            <v>9675</v>
          </cell>
          <cell r="I760">
            <v>9418</v>
          </cell>
          <cell r="J760">
            <v>9927</v>
          </cell>
        </row>
        <row r="761">
          <cell r="A761" t="str">
            <v>52480</v>
          </cell>
          <cell r="B761">
            <v>2628</v>
          </cell>
          <cell r="C761">
            <v>2699</v>
          </cell>
          <cell r="D761">
            <v>2931</v>
          </cell>
          <cell r="E761">
            <v>2957</v>
          </cell>
          <cell r="F761">
            <v>2939</v>
          </cell>
          <cell r="G761">
            <v>2931</v>
          </cell>
          <cell r="H761">
            <v>2949</v>
          </cell>
          <cell r="I761">
            <v>2938</v>
          </cell>
          <cell r="J761">
            <v>2957</v>
          </cell>
        </row>
        <row r="762">
          <cell r="A762" t="str">
            <v>52490</v>
          </cell>
          <cell r="B762">
            <v>18306</v>
          </cell>
          <cell r="C762">
            <v>18333</v>
          </cell>
          <cell r="D762">
            <v>18446</v>
          </cell>
          <cell r="E762">
            <v>18522</v>
          </cell>
          <cell r="F762">
            <v>18598</v>
          </cell>
          <cell r="G762">
            <v>18684</v>
          </cell>
          <cell r="H762">
            <v>18776</v>
          </cell>
          <cell r="I762">
            <v>18655</v>
          </cell>
          <cell r="J762">
            <v>18776</v>
          </cell>
        </row>
        <row r="763">
          <cell r="A763" t="str">
            <v>52506</v>
          </cell>
          <cell r="B763">
            <v>6176</v>
          </cell>
          <cell r="C763">
            <v>6161</v>
          </cell>
          <cell r="D763">
            <v>6143</v>
          </cell>
          <cell r="E763">
            <v>6122</v>
          </cell>
          <cell r="F763">
            <v>6116</v>
          </cell>
          <cell r="G763">
            <v>6087</v>
          </cell>
          <cell r="H763">
            <v>6070</v>
          </cell>
          <cell r="I763">
            <v>6049</v>
          </cell>
          <cell r="J763">
            <v>6176</v>
          </cell>
        </row>
        <row r="764">
          <cell r="A764" t="str">
            <v>52520</v>
          </cell>
          <cell r="B764">
            <v>6180</v>
          </cell>
          <cell r="C764">
            <v>6139</v>
          </cell>
          <cell r="D764">
            <v>6135</v>
          </cell>
          <cell r="E764">
            <v>6112</v>
          </cell>
          <cell r="F764">
            <v>6109</v>
          </cell>
          <cell r="G764">
            <v>6094</v>
          </cell>
          <cell r="H764">
            <v>6120</v>
          </cell>
          <cell r="I764">
            <v>6090</v>
          </cell>
          <cell r="J764">
            <v>6180</v>
          </cell>
        </row>
        <row r="765">
          <cell r="A765" t="str">
            <v>52540</v>
          </cell>
          <cell r="B765">
            <v>12022</v>
          </cell>
          <cell r="C765">
            <v>11982</v>
          </cell>
          <cell r="D765">
            <v>12013</v>
          </cell>
          <cell r="E765">
            <v>12037</v>
          </cell>
          <cell r="F765">
            <v>12030</v>
          </cell>
          <cell r="G765">
            <v>12057</v>
          </cell>
          <cell r="H765">
            <v>12047</v>
          </cell>
          <cell r="I765">
            <v>11958</v>
          </cell>
          <cell r="J765">
            <v>12057</v>
          </cell>
        </row>
        <row r="766">
          <cell r="A766" t="str">
            <v>52560</v>
          </cell>
          <cell r="B766">
            <v>11807</v>
          </cell>
          <cell r="C766">
            <v>11847</v>
          </cell>
          <cell r="D766">
            <v>11842</v>
          </cell>
          <cell r="E766">
            <v>11867</v>
          </cell>
          <cell r="F766">
            <v>11847</v>
          </cell>
          <cell r="G766">
            <v>11849</v>
          </cell>
          <cell r="H766">
            <v>11853</v>
          </cell>
          <cell r="I766">
            <v>11809</v>
          </cell>
          <cell r="J766">
            <v>11867</v>
          </cell>
        </row>
        <row r="767">
          <cell r="A767" t="str">
            <v>52565</v>
          </cell>
          <cell r="B767">
            <v>5205</v>
          </cell>
          <cell r="C767">
            <v>5202</v>
          </cell>
          <cell r="D767">
            <v>5174</v>
          </cell>
          <cell r="E767">
            <v>5177</v>
          </cell>
          <cell r="F767">
            <v>5155</v>
          </cell>
          <cell r="G767">
            <v>5149</v>
          </cell>
          <cell r="H767">
            <v>5103</v>
          </cell>
          <cell r="I767">
            <v>5055</v>
          </cell>
          <cell r="J767">
            <v>5205</v>
          </cell>
        </row>
        <row r="768">
          <cell r="A768" t="str">
            <v>52573</v>
          </cell>
          <cell r="B768">
            <v>7723</v>
          </cell>
          <cell r="C768">
            <v>7692</v>
          </cell>
          <cell r="D768">
            <v>7728</v>
          </cell>
          <cell r="E768">
            <v>7716</v>
          </cell>
          <cell r="F768">
            <v>7699</v>
          </cell>
          <cell r="G768">
            <v>7680</v>
          </cell>
          <cell r="H768">
            <v>7638</v>
          </cell>
          <cell r="I768">
            <v>7617</v>
          </cell>
          <cell r="J768">
            <v>7728</v>
          </cell>
        </row>
        <row r="769">
          <cell r="A769" t="str">
            <v>52585</v>
          </cell>
          <cell r="B769">
            <v>16049</v>
          </cell>
          <cell r="C769">
            <v>16022</v>
          </cell>
          <cell r="D769">
            <v>16097</v>
          </cell>
          <cell r="E769">
            <v>16150</v>
          </cell>
          <cell r="F769">
            <v>16164</v>
          </cell>
          <cell r="G769">
            <v>16143</v>
          </cell>
          <cell r="H769">
            <v>16164</v>
          </cell>
          <cell r="I769">
            <v>16148</v>
          </cell>
          <cell r="J769">
            <v>16164</v>
          </cell>
        </row>
        <row r="770">
          <cell r="A770" t="str">
            <v>52612</v>
          </cell>
          <cell r="B770">
            <v>16569</v>
          </cell>
          <cell r="C770">
            <v>16470</v>
          </cell>
          <cell r="D770">
            <v>16511</v>
          </cell>
          <cell r="E770">
            <v>16462</v>
          </cell>
          <cell r="F770">
            <v>16361</v>
          </cell>
          <cell r="G770">
            <v>16331</v>
          </cell>
          <cell r="H770">
            <v>16445</v>
          </cell>
          <cell r="I770">
            <v>16362</v>
          </cell>
          <cell r="J770">
            <v>16569</v>
          </cell>
        </row>
        <row r="771">
          <cell r="A771" t="str">
            <v>52621</v>
          </cell>
          <cell r="B771">
            <v>11584</v>
          </cell>
          <cell r="C771">
            <v>11521</v>
          </cell>
          <cell r="D771">
            <v>11562</v>
          </cell>
          <cell r="E771">
            <v>11551</v>
          </cell>
          <cell r="F771">
            <v>11571</v>
          </cell>
          <cell r="G771">
            <v>11594</v>
          </cell>
          <cell r="H771">
            <v>11627</v>
          </cell>
          <cell r="I771">
            <v>11499</v>
          </cell>
          <cell r="J771">
            <v>11627</v>
          </cell>
        </row>
        <row r="772">
          <cell r="A772" t="str">
            <v>52678</v>
          </cell>
          <cell r="B772">
            <v>27868</v>
          </cell>
          <cell r="C772">
            <v>27912</v>
          </cell>
          <cell r="D772">
            <v>27816</v>
          </cell>
          <cell r="E772">
            <v>27767</v>
          </cell>
          <cell r="F772">
            <v>27714</v>
          </cell>
          <cell r="G772">
            <v>27671</v>
          </cell>
          <cell r="H772">
            <v>27565</v>
          </cell>
          <cell r="I772">
            <v>27226</v>
          </cell>
          <cell r="J772">
            <v>27912</v>
          </cell>
        </row>
        <row r="773">
          <cell r="A773" t="str">
            <v>52683</v>
          </cell>
          <cell r="B773">
            <v>17219</v>
          </cell>
          <cell r="C773">
            <v>17174</v>
          </cell>
          <cell r="D773">
            <v>17278</v>
          </cell>
          <cell r="E773">
            <v>17243</v>
          </cell>
          <cell r="F773">
            <v>17168</v>
          </cell>
          <cell r="G773">
            <v>17139</v>
          </cell>
          <cell r="H773">
            <v>17118</v>
          </cell>
          <cell r="I773">
            <v>16940</v>
          </cell>
          <cell r="J773">
            <v>17278</v>
          </cell>
        </row>
        <row r="774">
          <cell r="A774" t="str">
            <v>52685</v>
          </cell>
          <cell r="B774">
            <v>6789</v>
          </cell>
          <cell r="C774">
            <v>6785</v>
          </cell>
          <cell r="D774">
            <v>6800</v>
          </cell>
          <cell r="E774">
            <v>6783</v>
          </cell>
          <cell r="F774">
            <v>6734</v>
          </cell>
          <cell r="G774">
            <v>6735</v>
          </cell>
          <cell r="H774">
            <v>6642</v>
          </cell>
          <cell r="I774">
            <v>6584</v>
          </cell>
          <cell r="J774">
            <v>6800</v>
          </cell>
        </row>
        <row r="775">
          <cell r="A775" t="str">
            <v>52687</v>
          </cell>
          <cell r="B775">
            <v>15560</v>
          </cell>
          <cell r="C775">
            <v>15702</v>
          </cell>
          <cell r="D775">
            <v>15745</v>
          </cell>
          <cell r="E775">
            <v>15627</v>
          </cell>
          <cell r="F775">
            <v>15653</v>
          </cell>
          <cell r="G775">
            <v>15663</v>
          </cell>
          <cell r="H775">
            <v>15615</v>
          </cell>
          <cell r="I775">
            <v>15350</v>
          </cell>
          <cell r="J775">
            <v>15745</v>
          </cell>
        </row>
        <row r="776">
          <cell r="A776" t="str">
            <v>52693</v>
          </cell>
          <cell r="B776">
            <v>12671</v>
          </cell>
          <cell r="C776">
            <v>12655</v>
          </cell>
          <cell r="D776">
            <v>12656</v>
          </cell>
          <cell r="E776">
            <v>12656</v>
          </cell>
          <cell r="F776">
            <v>12627</v>
          </cell>
          <cell r="G776">
            <v>12622</v>
          </cell>
          <cell r="H776">
            <v>12586</v>
          </cell>
          <cell r="I776">
            <v>12453</v>
          </cell>
          <cell r="J776">
            <v>12671</v>
          </cell>
        </row>
        <row r="777">
          <cell r="A777" t="str">
            <v>52694</v>
          </cell>
          <cell r="B777">
            <v>6045</v>
          </cell>
          <cell r="C777">
            <v>6047</v>
          </cell>
          <cell r="D777">
            <v>6073</v>
          </cell>
          <cell r="E777">
            <v>6049</v>
          </cell>
          <cell r="F777">
            <v>6050</v>
          </cell>
          <cell r="G777">
            <v>6049</v>
          </cell>
          <cell r="H777">
            <v>6057</v>
          </cell>
          <cell r="I777">
            <v>5981</v>
          </cell>
          <cell r="J777">
            <v>6073</v>
          </cell>
        </row>
        <row r="778">
          <cell r="A778" t="str">
            <v>52696</v>
          </cell>
          <cell r="B778">
            <v>11515</v>
          </cell>
          <cell r="C778">
            <v>11184</v>
          </cell>
          <cell r="D778">
            <v>11399</v>
          </cell>
          <cell r="E778">
            <v>11239</v>
          </cell>
          <cell r="F778">
            <v>11269</v>
          </cell>
          <cell r="G778">
            <v>11267</v>
          </cell>
          <cell r="H778">
            <v>11317</v>
          </cell>
          <cell r="I778">
            <v>11083</v>
          </cell>
          <cell r="J778">
            <v>11515</v>
          </cell>
        </row>
        <row r="779">
          <cell r="A779" t="str">
            <v>52699</v>
          </cell>
          <cell r="B779">
            <v>8556</v>
          </cell>
          <cell r="C779">
            <v>8522</v>
          </cell>
          <cell r="D779">
            <v>8470</v>
          </cell>
          <cell r="E779">
            <v>8394</v>
          </cell>
          <cell r="F779">
            <v>8388</v>
          </cell>
          <cell r="G779">
            <v>8367</v>
          </cell>
          <cell r="H779">
            <v>8447</v>
          </cell>
          <cell r="I779">
            <v>8395</v>
          </cell>
          <cell r="J779">
            <v>8556</v>
          </cell>
        </row>
        <row r="780">
          <cell r="A780" t="str">
            <v>52720</v>
          </cell>
          <cell r="B780">
            <v>6168</v>
          </cell>
          <cell r="C780">
            <v>6139</v>
          </cell>
          <cell r="D780">
            <v>6135</v>
          </cell>
          <cell r="E780">
            <v>6145</v>
          </cell>
          <cell r="F780">
            <v>6107</v>
          </cell>
          <cell r="G780">
            <v>6095</v>
          </cell>
          <cell r="H780">
            <v>6074</v>
          </cell>
          <cell r="I780">
            <v>6012</v>
          </cell>
          <cell r="J780">
            <v>6168</v>
          </cell>
        </row>
        <row r="781">
          <cell r="A781" t="str">
            <v>52786</v>
          </cell>
          <cell r="B781">
            <v>14913</v>
          </cell>
          <cell r="C781">
            <v>14997</v>
          </cell>
          <cell r="D781">
            <v>14946</v>
          </cell>
          <cell r="E781">
            <v>14915</v>
          </cell>
          <cell r="F781">
            <v>14940</v>
          </cell>
          <cell r="G781">
            <v>14977</v>
          </cell>
          <cell r="H781">
            <v>14969</v>
          </cell>
          <cell r="I781">
            <v>14844</v>
          </cell>
          <cell r="J781">
            <v>14997</v>
          </cell>
        </row>
        <row r="782">
          <cell r="A782" t="str">
            <v>52788</v>
          </cell>
          <cell r="B782">
            <v>8911</v>
          </cell>
          <cell r="C782">
            <v>8850</v>
          </cell>
          <cell r="D782">
            <v>8839</v>
          </cell>
          <cell r="E782">
            <v>8837</v>
          </cell>
          <cell r="F782">
            <v>8817</v>
          </cell>
          <cell r="G782">
            <v>8757</v>
          </cell>
          <cell r="H782">
            <v>8736</v>
          </cell>
          <cell r="I782">
            <v>8676</v>
          </cell>
          <cell r="J782">
            <v>8911</v>
          </cell>
        </row>
        <row r="783">
          <cell r="A783" t="str">
            <v>52835</v>
          </cell>
          <cell r="B783">
            <v>144851</v>
          </cell>
          <cell r="C783">
            <v>144023</v>
          </cell>
          <cell r="D783">
            <v>144404</v>
          </cell>
          <cell r="E783">
            <v>143979</v>
          </cell>
          <cell r="F783">
            <v>146783</v>
          </cell>
          <cell r="G783">
            <v>147772</v>
          </cell>
          <cell r="H783">
            <v>148023</v>
          </cell>
          <cell r="I783">
            <v>146008</v>
          </cell>
          <cell r="J783">
            <v>148023</v>
          </cell>
        </row>
        <row r="784">
          <cell r="A784" t="str">
            <v>52838</v>
          </cell>
          <cell r="B784">
            <v>36633</v>
          </cell>
          <cell r="C784">
            <v>36586</v>
          </cell>
          <cell r="D784">
            <v>36658</v>
          </cell>
          <cell r="E784">
            <v>36670</v>
          </cell>
          <cell r="F784">
            <v>36755</v>
          </cell>
          <cell r="G784">
            <v>36819</v>
          </cell>
          <cell r="H784">
            <v>36874</v>
          </cell>
          <cell r="I784">
            <v>36685</v>
          </cell>
          <cell r="J784">
            <v>36874</v>
          </cell>
        </row>
        <row r="785">
          <cell r="A785" t="str">
            <v>52885</v>
          </cell>
          <cell r="B785">
            <v>8784</v>
          </cell>
          <cell r="C785">
            <v>8762</v>
          </cell>
          <cell r="D785">
            <v>8697</v>
          </cell>
          <cell r="E785">
            <v>8624</v>
          </cell>
          <cell r="F785">
            <v>8511</v>
          </cell>
          <cell r="G785">
            <v>8482</v>
          </cell>
          <cell r="H785">
            <v>8464</v>
          </cell>
          <cell r="I785">
            <v>8409</v>
          </cell>
          <cell r="J785">
            <v>8784</v>
          </cell>
        </row>
        <row r="786">
          <cell r="A786" t="str">
            <v>54001</v>
          </cell>
          <cell r="B786">
            <v>334454</v>
          </cell>
          <cell r="C786">
            <v>334250</v>
          </cell>
          <cell r="D786">
            <v>335267</v>
          </cell>
          <cell r="E786">
            <v>338061</v>
          </cell>
          <cell r="F786">
            <v>338333</v>
          </cell>
          <cell r="G786">
            <v>340269</v>
          </cell>
          <cell r="H786">
            <v>340193</v>
          </cell>
          <cell r="I786">
            <v>332304</v>
          </cell>
          <cell r="J786">
            <v>340269</v>
          </cell>
        </row>
        <row r="787">
          <cell r="A787" t="str">
            <v>54003</v>
          </cell>
          <cell r="B787">
            <v>25625</v>
          </cell>
          <cell r="C787">
            <v>25645</v>
          </cell>
          <cell r="D787">
            <v>25639</v>
          </cell>
          <cell r="E787">
            <v>25896</v>
          </cell>
          <cell r="F787">
            <v>25891</v>
          </cell>
          <cell r="G787">
            <v>26022</v>
          </cell>
          <cell r="H787">
            <v>27587</v>
          </cell>
          <cell r="I787">
            <v>27256</v>
          </cell>
          <cell r="J787">
            <v>27587</v>
          </cell>
        </row>
        <row r="788">
          <cell r="A788" t="str">
            <v>54051</v>
          </cell>
          <cell r="B788">
            <v>7107</v>
          </cell>
          <cell r="C788">
            <v>7098</v>
          </cell>
          <cell r="D788">
            <v>7169</v>
          </cell>
          <cell r="E788">
            <v>7174</v>
          </cell>
          <cell r="F788">
            <v>7201</v>
          </cell>
          <cell r="G788">
            <v>7259</v>
          </cell>
          <cell r="H788">
            <v>7289</v>
          </cell>
          <cell r="I788">
            <v>7276</v>
          </cell>
          <cell r="J788">
            <v>7289</v>
          </cell>
        </row>
        <row r="789">
          <cell r="A789" t="str">
            <v>54099</v>
          </cell>
          <cell r="B789">
            <v>4260</v>
          </cell>
          <cell r="C789">
            <v>4268</v>
          </cell>
          <cell r="D789">
            <v>4251</v>
          </cell>
          <cell r="E789">
            <v>4332</v>
          </cell>
          <cell r="F789">
            <v>4345</v>
          </cell>
          <cell r="G789">
            <v>4347</v>
          </cell>
          <cell r="H789">
            <v>4316</v>
          </cell>
          <cell r="I789">
            <v>4249</v>
          </cell>
          <cell r="J789">
            <v>4347</v>
          </cell>
        </row>
        <row r="790">
          <cell r="A790" t="str">
            <v>54109</v>
          </cell>
          <cell r="B790">
            <v>4595</v>
          </cell>
          <cell r="C790">
            <v>4578</v>
          </cell>
          <cell r="D790">
            <v>4528</v>
          </cell>
          <cell r="E790">
            <v>4572</v>
          </cell>
          <cell r="F790">
            <v>4533</v>
          </cell>
          <cell r="G790">
            <v>4529</v>
          </cell>
          <cell r="H790">
            <v>4501</v>
          </cell>
          <cell r="I790">
            <v>4469</v>
          </cell>
          <cell r="J790">
            <v>4595</v>
          </cell>
        </row>
        <row r="791">
          <cell r="A791" t="str">
            <v>54125</v>
          </cell>
          <cell r="B791">
            <v>2383</v>
          </cell>
          <cell r="C791">
            <v>2389</v>
          </cell>
          <cell r="D791">
            <v>2384</v>
          </cell>
          <cell r="E791">
            <v>2398</v>
          </cell>
          <cell r="F791">
            <v>2382</v>
          </cell>
          <cell r="G791">
            <v>2370</v>
          </cell>
          <cell r="H791">
            <v>2366</v>
          </cell>
          <cell r="I791">
            <v>2375</v>
          </cell>
          <cell r="J791">
            <v>2398</v>
          </cell>
        </row>
        <row r="792">
          <cell r="A792" t="str">
            <v>54128</v>
          </cell>
          <cell r="B792">
            <v>7263</v>
          </cell>
          <cell r="C792">
            <v>7229</v>
          </cell>
          <cell r="D792">
            <v>7192</v>
          </cell>
          <cell r="E792">
            <v>7196</v>
          </cell>
          <cell r="F792">
            <v>7197</v>
          </cell>
          <cell r="G792">
            <v>7266</v>
          </cell>
          <cell r="H792">
            <v>7244</v>
          </cell>
          <cell r="I792">
            <v>7170</v>
          </cell>
          <cell r="J792">
            <v>7266</v>
          </cell>
        </row>
        <row r="793">
          <cell r="A793" t="str">
            <v>54172</v>
          </cell>
          <cell r="B793">
            <v>8466</v>
          </cell>
          <cell r="C793">
            <v>8512</v>
          </cell>
          <cell r="D793">
            <v>8470</v>
          </cell>
          <cell r="E793">
            <v>8797</v>
          </cell>
          <cell r="F793">
            <v>8741</v>
          </cell>
          <cell r="G793">
            <v>8747</v>
          </cell>
          <cell r="H793">
            <v>8668</v>
          </cell>
          <cell r="I793">
            <v>8592</v>
          </cell>
          <cell r="J793">
            <v>8797</v>
          </cell>
        </row>
        <row r="794">
          <cell r="A794" t="str">
            <v>54174</v>
          </cell>
          <cell r="B794">
            <v>8542</v>
          </cell>
          <cell r="C794">
            <v>8553</v>
          </cell>
          <cell r="D794">
            <v>8502</v>
          </cell>
          <cell r="E794">
            <v>8540</v>
          </cell>
          <cell r="F794">
            <v>8510</v>
          </cell>
          <cell r="G794">
            <v>8501</v>
          </cell>
          <cell r="H794">
            <v>8497</v>
          </cell>
          <cell r="I794">
            <v>8474</v>
          </cell>
          <cell r="J794">
            <v>8553</v>
          </cell>
        </row>
        <row r="795">
          <cell r="A795" t="str">
            <v>54206</v>
          </cell>
          <cell r="B795">
            <v>14830</v>
          </cell>
          <cell r="C795">
            <v>14810</v>
          </cell>
          <cell r="D795">
            <v>14891</v>
          </cell>
          <cell r="E795">
            <v>14881</v>
          </cell>
          <cell r="F795">
            <v>14979</v>
          </cell>
          <cell r="G795">
            <v>14984</v>
          </cell>
          <cell r="H795">
            <v>14989</v>
          </cell>
          <cell r="I795">
            <v>14827</v>
          </cell>
          <cell r="J795">
            <v>14989</v>
          </cell>
        </row>
        <row r="796">
          <cell r="A796" t="str">
            <v>54223</v>
          </cell>
          <cell r="B796">
            <v>6817</v>
          </cell>
          <cell r="C796">
            <v>6809</v>
          </cell>
          <cell r="D796">
            <v>6824</v>
          </cell>
          <cell r="E796">
            <v>6766</v>
          </cell>
          <cell r="F796">
            <v>6779</v>
          </cell>
          <cell r="G796">
            <v>6721</v>
          </cell>
          <cell r="H796">
            <v>6693</v>
          </cell>
          <cell r="I796">
            <v>6668</v>
          </cell>
          <cell r="J796">
            <v>6824</v>
          </cell>
        </row>
        <row r="797">
          <cell r="A797" t="str">
            <v>54239</v>
          </cell>
          <cell r="B797">
            <v>3245</v>
          </cell>
          <cell r="C797">
            <v>3298</v>
          </cell>
          <cell r="D797">
            <v>3314</v>
          </cell>
          <cell r="E797">
            <v>3328</v>
          </cell>
          <cell r="F797">
            <v>3298</v>
          </cell>
          <cell r="G797">
            <v>3303</v>
          </cell>
          <cell r="H797">
            <v>3307</v>
          </cell>
          <cell r="I797">
            <v>3280</v>
          </cell>
          <cell r="J797">
            <v>3328</v>
          </cell>
        </row>
        <row r="798">
          <cell r="A798" t="str">
            <v>54245</v>
          </cell>
          <cell r="B798">
            <v>12544</v>
          </cell>
          <cell r="C798">
            <v>12524</v>
          </cell>
          <cell r="D798">
            <v>12485</v>
          </cell>
          <cell r="E798">
            <v>12531</v>
          </cell>
          <cell r="F798">
            <v>12415</v>
          </cell>
          <cell r="G798">
            <v>12353</v>
          </cell>
          <cell r="H798">
            <v>12281</v>
          </cell>
          <cell r="I798">
            <v>12234</v>
          </cell>
          <cell r="J798">
            <v>12544</v>
          </cell>
        </row>
        <row r="799">
          <cell r="A799" t="str">
            <v>54250</v>
          </cell>
          <cell r="B799">
            <v>10182</v>
          </cell>
          <cell r="C799">
            <v>10175</v>
          </cell>
          <cell r="D799">
            <v>10203</v>
          </cell>
          <cell r="E799">
            <v>10204</v>
          </cell>
          <cell r="F799">
            <v>10171</v>
          </cell>
          <cell r="G799">
            <v>10165</v>
          </cell>
          <cell r="H799">
            <v>10156</v>
          </cell>
          <cell r="I799">
            <v>12899</v>
          </cell>
          <cell r="J799">
            <v>12899</v>
          </cell>
        </row>
        <row r="800">
          <cell r="A800" t="str">
            <v>54261</v>
          </cell>
          <cell r="B800">
            <v>16377</v>
          </cell>
          <cell r="C800">
            <v>16335</v>
          </cell>
          <cell r="D800">
            <v>16411</v>
          </cell>
          <cell r="E800">
            <v>16384</v>
          </cell>
          <cell r="F800">
            <v>16404</v>
          </cell>
          <cell r="G800">
            <v>16528</v>
          </cell>
          <cell r="H800">
            <v>16568</v>
          </cell>
          <cell r="I800">
            <v>16028</v>
          </cell>
          <cell r="J800">
            <v>16568</v>
          </cell>
        </row>
        <row r="801">
          <cell r="A801" t="str">
            <v>54313</v>
          </cell>
          <cell r="B801">
            <v>4616</v>
          </cell>
          <cell r="C801">
            <v>4612</v>
          </cell>
          <cell r="D801">
            <v>4637</v>
          </cell>
          <cell r="E801">
            <v>4633</v>
          </cell>
          <cell r="F801">
            <v>4606</v>
          </cell>
          <cell r="G801">
            <v>4606</v>
          </cell>
          <cell r="H801">
            <v>4588</v>
          </cell>
          <cell r="I801">
            <v>4576</v>
          </cell>
          <cell r="J801">
            <v>4637</v>
          </cell>
        </row>
        <row r="802">
          <cell r="A802" t="str">
            <v>54344</v>
          </cell>
          <cell r="B802">
            <v>8913</v>
          </cell>
          <cell r="C802">
            <v>8905</v>
          </cell>
          <cell r="D802">
            <v>8881</v>
          </cell>
          <cell r="E802">
            <v>8896</v>
          </cell>
          <cell r="F802">
            <v>8862</v>
          </cell>
          <cell r="G802">
            <v>8811</v>
          </cell>
          <cell r="H802">
            <v>9415</v>
          </cell>
          <cell r="I802">
            <v>8937</v>
          </cell>
          <cell r="J802">
            <v>9415</v>
          </cell>
        </row>
        <row r="803">
          <cell r="A803" t="str">
            <v>54347</v>
          </cell>
          <cell r="B803">
            <v>2940</v>
          </cell>
          <cell r="C803">
            <v>2940</v>
          </cell>
          <cell r="D803">
            <v>2954</v>
          </cell>
          <cell r="E803">
            <v>2966</v>
          </cell>
          <cell r="F803">
            <v>2951</v>
          </cell>
          <cell r="G803">
            <v>2953</v>
          </cell>
          <cell r="H803">
            <v>2950</v>
          </cell>
          <cell r="I803">
            <v>2942</v>
          </cell>
          <cell r="J803">
            <v>2966</v>
          </cell>
        </row>
        <row r="804">
          <cell r="A804" t="str">
            <v>54377</v>
          </cell>
          <cell r="B804">
            <v>4530</v>
          </cell>
          <cell r="C804">
            <v>4512</v>
          </cell>
          <cell r="D804">
            <v>4499</v>
          </cell>
          <cell r="E804">
            <v>4543</v>
          </cell>
          <cell r="F804">
            <v>4541</v>
          </cell>
          <cell r="G804">
            <v>4592</v>
          </cell>
          <cell r="H804">
            <v>4576</v>
          </cell>
          <cell r="I804">
            <v>4563</v>
          </cell>
          <cell r="J804">
            <v>4592</v>
          </cell>
        </row>
        <row r="805">
          <cell r="A805" t="str">
            <v>54385</v>
          </cell>
          <cell r="B805">
            <v>7768</v>
          </cell>
          <cell r="C805">
            <v>7757</v>
          </cell>
          <cell r="D805">
            <v>7713</v>
          </cell>
          <cell r="E805">
            <v>7810</v>
          </cell>
          <cell r="F805">
            <v>8380</v>
          </cell>
          <cell r="G805">
            <v>8567</v>
          </cell>
          <cell r="H805">
            <v>8706</v>
          </cell>
          <cell r="I805">
            <v>8273</v>
          </cell>
          <cell r="J805">
            <v>8706</v>
          </cell>
        </row>
        <row r="806">
          <cell r="A806" t="str">
            <v>54398</v>
          </cell>
          <cell r="B806">
            <v>7123</v>
          </cell>
          <cell r="C806">
            <v>7127</v>
          </cell>
          <cell r="D806">
            <v>7121</v>
          </cell>
          <cell r="E806">
            <v>7141</v>
          </cell>
          <cell r="F806">
            <v>7118</v>
          </cell>
          <cell r="G806">
            <v>7104</v>
          </cell>
          <cell r="H806">
            <v>7361</v>
          </cell>
          <cell r="I806">
            <v>7114</v>
          </cell>
          <cell r="J806">
            <v>7361</v>
          </cell>
        </row>
        <row r="807">
          <cell r="A807" t="str">
            <v>54405</v>
          </cell>
          <cell r="B807">
            <v>30293</v>
          </cell>
          <cell r="C807">
            <v>30055</v>
          </cell>
          <cell r="D807">
            <v>29949</v>
          </cell>
          <cell r="E807">
            <v>29747</v>
          </cell>
          <cell r="F807">
            <v>29633</v>
          </cell>
          <cell r="G807">
            <v>29829</v>
          </cell>
          <cell r="H807">
            <v>23008</v>
          </cell>
          <cell r="I807">
            <v>29193</v>
          </cell>
          <cell r="J807">
            <v>30293</v>
          </cell>
        </row>
        <row r="808">
          <cell r="A808" t="str">
            <v>54418</v>
          </cell>
          <cell r="B808">
            <v>3098</v>
          </cell>
          <cell r="C808">
            <v>3123</v>
          </cell>
          <cell r="D808">
            <v>3128</v>
          </cell>
          <cell r="E808">
            <v>3050</v>
          </cell>
          <cell r="F808">
            <v>3088</v>
          </cell>
          <cell r="G808">
            <v>3147</v>
          </cell>
          <cell r="H808">
            <v>3182</v>
          </cell>
          <cell r="I808">
            <v>3141</v>
          </cell>
          <cell r="J808">
            <v>3182</v>
          </cell>
        </row>
        <row r="809">
          <cell r="A809" t="str">
            <v>54480</v>
          </cell>
          <cell r="B809">
            <v>3055</v>
          </cell>
          <cell r="C809">
            <v>3055</v>
          </cell>
          <cell r="D809">
            <v>3062</v>
          </cell>
          <cell r="E809">
            <v>3063</v>
          </cell>
          <cell r="F809">
            <v>3076</v>
          </cell>
          <cell r="G809">
            <v>3067</v>
          </cell>
          <cell r="H809">
            <v>3059</v>
          </cell>
          <cell r="I809">
            <v>3029</v>
          </cell>
          <cell r="J809">
            <v>3076</v>
          </cell>
        </row>
        <row r="810">
          <cell r="A810" t="str">
            <v>54498</v>
          </cell>
          <cell r="B810">
            <v>61451</v>
          </cell>
          <cell r="C810">
            <v>61467</v>
          </cell>
          <cell r="D810">
            <v>61936</v>
          </cell>
          <cell r="E810">
            <v>63087</v>
          </cell>
          <cell r="F810">
            <v>63616</v>
          </cell>
          <cell r="G810">
            <v>63795</v>
          </cell>
          <cell r="H810">
            <v>66742</v>
          </cell>
          <cell r="I810">
            <v>66078</v>
          </cell>
          <cell r="J810">
            <v>66742</v>
          </cell>
        </row>
        <row r="811">
          <cell r="A811" t="str">
            <v>54518</v>
          </cell>
          <cell r="B811">
            <v>21576</v>
          </cell>
          <cell r="C811">
            <v>21580</v>
          </cell>
          <cell r="D811">
            <v>21544</v>
          </cell>
          <cell r="E811">
            <v>21931</v>
          </cell>
          <cell r="F811">
            <v>21721</v>
          </cell>
          <cell r="G811">
            <v>21820</v>
          </cell>
          <cell r="H811">
            <v>19531</v>
          </cell>
          <cell r="I811">
            <v>21523</v>
          </cell>
          <cell r="J811">
            <v>21931</v>
          </cell>
        </row>
        <row r="812">
          <cell r="A812" t="str">
            <v>54520</v>
          </cell>
          <cell r="B812">
            <v>3858</v>
          </cell>
          <cell r="C812">
            <v>3878</v>
          </cell>
          <cell r="D812">
            <v>3868</v>
          </cell>
          <cell r="E812">
            <v>3955</v>
          </cell>
          <cell r="F812">
            <v>3933</v>
          </cell>
          <cell r="G812">
            <v>3912</v>
          </cell>
          <cell r="H812">
            <v>3854</v>
          </cell>
          <cell r="I812">
            <v>3779</v>
          </cell>
          <cell r="J812">
            <v>3955</v>
          </cell>
        </row>
        <row r="813">
          <cell r="A813" t="str">
            <v>54553</v>
          </cell>
          <cell r="B813">
            <v>9149</v>
          </cell>
          <cell r="C813">
            <v>9157</v>
          </cell>
          <cell r="D813">
            <v>9126</v>
          </cell>
          <cell r="E813">
            <v>9255</v>
          </cell>
          <cell r="F813">
            <v>9214</v>
          </cell>
          <cell r="G813">
            <v>9193</v>
          </cell>
          <cell r="H813">
            <v>9217</v>
          </cell>
          <cell r="I813">
            <v>9174</v>
          </cell>
          <cell r="J813">
            <v>9255</v>
          </cell>
        </row>
        <row r="814">
          <cell r="A814" t="str">
            <v>54599</v>
          </cell>
          <cell r="B814">
            <v>4634</v>
          </cell>
          <cell r="C814">
            <v>4635</v>
          </cell>
          <cell r="D814">
            <v>4619</v>
          </cell>
          <cell r="E814">
            <v>4683</v>
          </cell>
          <cell r="F814">
            <v>4665</v>
          </cell>
          <cell r="G814">
            <v>4675</v>
          </cell>
          <cell r="H814">
            <v>4677</v>
          </cell>
          <cell r="I814">
            <v>4658</v>
          </cell>
          <cell r="J814">
            <v>4683</v>
          </cell>
        </row>
        <row r="815">
          <cell r="A815" t="str">
            <v>54660</v>
          </cell>
          <cell r="B815">
            <v>7812</v>
          </cell>
          <cell r="C815">
            <v>7841</v>
          </cell>
          <cell r="D815">
            <v>7820</v>
          </cell>
          <cell r="E815">
            <v>7853</v>
          </cell>
          <cell r="F815">
            <v>7805</v>
          </cell>
          <cell r="G815">
            <v>7779</v>
          </cell>
          <cell r="H815">
            <v>7777</v>
          </cell>
          <cell r="I815">
            <v>7701</v>
          </cell>
          <cell r="J815">
            <v>7853</v>
          </cell>
        </row>
        <row r="816">
          <cell r="A816" t="str">
            <v>54670</v>
          </cell>
          <cell r="B816">
            <v>9098</v>
          </cell>
          <cell r="C816">
            <v>9118</v>
          </cell>
          <cell r="D816">
            <v>9148</v>
          </cell>
          <cell r="E816">
            <v>9274</v>
          </cell>
          <cell r="F816">
            <v>9341</v>
          </cell>
          <cell r="G816">
            <v>9364</v>
          </cell>
          <cell r="H816">
            <v>9265</v>
          </cell>
          <cell r="I816">
            <v>9913</v>
          </cell>
          <cell r="J816">
            <v>9913</v>
          </cell>
        </row>
        <row r="817">
          <cell r="A817" t="str">
            <v>54673</v>
          </cell>
          <cell r="B817">
            <v>2819</v>
          </cell>
          <cell r="C817">
            <v>2805</v>
          </cell>
          <cell r="D817">
            <v>2772</v>
          </cell>
          <cell r="E817">
            <v>2816</v>
          </cell>
          <cell r="F817">
            <v>2773</v>
          </cell>
          <cell r="G817">
            <v>2756</v>
          </cell>
          <cell r="H817">
            <v>2742</v>
          </cell>
          <cell r="I817">
            <v>2724</v>
          </cell>
          <cell r="J817">
            <v>2819</v>
          </cell>
        </row>
        <row r="818">
          <cell r="A818" t="str">
            <v>54680</v>
          </cell>
          <cell r="B818">
            <v>2265</v>
          </cell>
          <cell r="C818">
            <v>2274</v>
          </cell>
          <cell r="D818">
            <v>2315</v>
          </cell>
          <cell r="E818">
            <v>2294</v>
          </cell>
          <cell r="F818">
            <v>2289</v>
          </cell>
          <cell r="G818">
            <v>2290</v>
          </cell>
          <cell r="H818">
            <v>2288</v>
          </cell>
          <cell r="I818">
            <v>2270</v>
          </cell>
          <cell r="J818">
            <v>2315</v>
          </cell>
        </row>
        <row r="819">
          <cell r="A819" t="str">
            <v>54720</v>
          </cell>
          <cell r="B819">
            <v>17452</v>
          </cell>
          <cell r="C819">
            <v>17445</v>
          </cell>
          <cell r="D819">
            <v>17512</v>
          </cell>
          <cell r="E819">
            <v>17639</v>
          </cell>
          <cell r="F819">
            <v>17614</v>
          </cell>
          <cell r="G819">
            <v>17645</v>
          </cell>
          <cell r="H819">
            <v>17632</v>
          </cell>
          <cell r="I819">
            <v>17615</v>
          </cell>
          <cell r="J819">
            <v>17645</v>
          </cell>
        </row>
        <row r="820">
          <cell r="A820" t="str">
            <v>54743</v>
          </cell>
          <cell r="B820">
            <v>4308</v>
          </cell>
          <cell r="C820">
            <v>4314</v>
          </cell>
          <cell r="D820">
            <v>4291</v>
          </cell>
          <cell r="E820">
            <v>4338</v>
          </cell>
          <cell r="F820">
            <v>4322</v>
          </cell>
          <cell r="G820">
            <v>4307</v>
          </cell>
          <cell r="H820">
            <v>4276</v>
          </cell>
          <cell r="I820">
            <v>4305</v>
          </cell>
          <cell r="J820">
            <v>4338</v>
          </cell>
        </row>
        <row r="821">
          <cell r="A821" t="str">
            <v>54800</v>
          </cell>
          <cell r="B821">
            <v>12912</v>
          </cell>
          <cell r="C821">
            <v>12924</v>
          </cell>
          <cell r="D821">
            <v>12936</v>
          </cell>
          <cell r="E821">
            <v>12913</v>
          </cell>
          <cell r="F821">
            <v>12897</v>
          </cell>
          <cell r="G821">
            <v>12912</v>
          </cell>
          <cell r="H821">
            <v>12952</v>
          </cell>
          <cell r="I821">
            <v>12933</v>
          </cell>
          <cell r="J821">
            <v>12952</v>
          </cell>
        </row>
        <row r="822">
          <cell r="A822" t="str">
            <v>54810</v>
          </cell>
          <cell r="B822">
            <v>26596</v>
          </cell>
          <cell r="C822">
            <v>26685</v>
          </cell>
          <cell r="D822">
            <v>26680</v>
          </cell>
          <cell r="E822">
            <v>26926</v>
          </cell>
          <cell r="F822">
            <v>26728</v>
          </cell>
          <cell r="G822">
            <v>26560</v>
          </cell>
          <cell r="H822">
            <v>19538</v>
          </cell>
          <cell r="I822">
            <v>25798</v>
          </cell>
          <cell r="J822">
            <v>26926</v>
          </cell>
        </row>
        <row r="823">
          <cell r="A823" t="str">
            <v>54820</v>
          </cell>
          <cell r="B823">
            <v>11868</v>
          </cell>
          <cell r="C823">
            <v>11870</v>
          </cell>
          <cell r="D823">
            <v>11854</v>
          </cell>
          <cell r="E823">
            <v>12118</v>
          </cell>
          <cell r="F823">
            <v>11993</v>
          </cell>
          <cell r="G823">
            <v>11956</v>
          </cell>
          <cell r="H823">
            <v>11881</v>
          </cell>
          <cell r="I823">
            <v>11594</v>
          </cell>
          <cell r="J823">
            <v>12118</v>
          </cell>
        </row>
        <row r="824">
          <cell r="A824" t="str">
            <v>54871</v>
          </cell>
          <cell r="B824">
            <v>4183</v>
          </cell>
          <cell r="C824">
            <v>4220</v>
          </cell>
          <cell r="D824">
            <v>4205</v>
          </cell>
          <cell r="E824">
            <v>4187</v>
          </cell>
          <cell r="F824">
            <v>4173</v>
          </cell>
          <cell r="G824">
            <v>4173</v>
          </cell>
          <cell r="H824">
            <v>4167</v>
          </cell>
          <cell r="I824">
            <v>4231</v>
          </cell>
          <cell r="J824">
            <v>4231</v>
          </cell>
        </row>
        <row r="825">
          <cell r="A825" t="str">
            <v>54874</v>
          </cell>
          <cell r="B825">
            <v>59342</v>
          </cell>
          <cell r="C825">
            <v>59316</v>
          </cell>
          <cell r="D825">
            <v>59049</v>
          </cell>
          <cell r="E825">
            <v>59560</v>
          </cell>
          <cell r="F825">
            <v>59720</v>
          </cell>
          <cell r="G825">
            <v>59630</v>
          </cell>
          <cell r="H825">
            <v>59658</v>
          </cell>
          <cell r="I825">
            <v>58688</v>
          </cell>
          <cell r="J825">
            <v>59720</v>
          </cell>
        </row>
        <row r="826">
          <cell r="A826" t="str">
            <v>63001</v>
          </cell>
          <cell r="B826">
            <v>97453</v>
          </cell>
          <cell r="C826">
            <v>97423</v>
          </cell>
          <cell r="D826">
            <v>97142</v>
          </cell>
          <cell r="E826">
            <v>96768</v>
          </cell>
          <cell r="F826">
            <v>96260</v>
          </cell>
          <cell r="G826">
            <v>96300</v>
          </cell>
          <cell r="H826">
            <v>96096</v>
          </cell>
          <cell r="I826">
            <v>96178</v>
          </cell>
          <cell r="J826">
            <v>97453</v>
          </cell>
        </row>
        <row r="827">
          <cell r="A827" t="str">
            <v>63111</v>
          </cell>
          <cell r="B827">
            <v>1991</v>
          </cell>
          <cell r="C827">
            <v>1999</v>
          </cell>
          <cell r="D827">
            <v>1975</v>
          </cell>
          <cell r="E827">
            <v>1974</v>
          </cell>
          <cell r="F827">
            <v>1962</v>
          </cell>
          <cell r="G827">
            <v>2009</v>
          </cell>
          <cell r="H827">
            <v>1977</v>
          </cell>
          <cell r="I827">
            <v>1946</v>
          </cell>
          <cell r="J827">
            <v>2009</v>
          </cell>
        </row>
        <row r="828">
          <cell r="A828" t="str">
            <v>63130</v>
          </cell>
          <cell r="B828">
            <v>35265</v>
          </cell>
          <cell r="C828">
            <v>35216</v>
          </cell>
          <cell r="D828">
            <v>34955</v>
          </cell>
          <cell r="E828">
            <v>34869</v>
          </cell>
          <cell r="F828">
            <v>34706</v>
          </cell>
          <cell r="G828">
            <v>34748</v>
          </cell>
          <cell r="H828">
            <v>34511</v>
          </cell>
          <cell r="I828">
            <v>34250</v>
          </cell>
          <cell r="J828">
            <v>35265</v>
          </cell>
        </row>
        <row r="829">
          <cell r="A829" t="str">
            <v>63190</v>
          </cell>
          <cell r="B829">
            <v>14891</v>
          </cell>
          <cell r="C829">
            <v>14896</v>
          </cell>
          <cell r="D829">
            <v>14997</v>
          </cell>
          <cell r="E829">
            <v>14907</v>
          </cell>
          <cell r="F829">
            <v>14802</v>
          </cell>
          <cell r="G829">
            <v>14886</v>
          </cell>
          <cell r="H829">
            <v>14960</v>
          </cell>
          <cell r="I829">
            <v>14826</v>
          </cell>
          <cell r="J829">
            <v>14997</v>
          </cell>
        </row>
        <row r="830">
          <cell r="A830" t="str">
            <v>63212</v>
          </cell>
          <cell r="B830">
            <v>4166</v>
          </cell>
          <cell r="C830">
            <v>4168</v>
          </cell>
          <cell r="D830">
            <v>4113</v>
          </cell>
          <cell r="E830">
            <v>4069</v>
          </cell>
          <cell r="F830">
            <v>4092</v>
          </cell>
          <cell r="G830">
            <v>4157</v>
          </cell>
          <cell r="H830">
            <v>4064</v>
          </cell>
          <cell r="I830">
            <v>4114</v>
          </cell>
          <cell r="J830">
            <v>4168</v>
          </cell>
        </row>
        <row r="831">
          <cell r="A831" t="str">
            <v>63272</v>
          </cell>
          <cell r="B831">
            <v>7705</v>
          </cell>
          <cell r="C831">
            <v>7727</v>
          </cell>
          <cell r="D831">
            <v>7732</v>
          </cell>
          <cell r="E831">
            <v>7701</v>
          </cell>
          <cell r="F831">
            <v>7651</v>
          </cell>
          <cell r="G831">
            <v>7678</v>
          </cell>
          <cell r="H831">
            <v>7660</v>
          </cell>
          <cell r="I831">
            <v>7607</v>
          </cell>
          <cell r="J831">
            <v>7732</v>
          </cell>
        </row>
        <row r="832">
          <cell r="A832" t="str">
            <v>63302</v>
          </cell>
          <cell r="B832">
            <v>6976</v>
          </cell>
          <cell r="C832">
            <v>7005</v>
          </cell>
          <cell r="D832">
            <v>7074</v>
          </cell>
          <cell r="E832">
            <v>7022</v>
          </cell>
          <cell r="F832">
            <v>6969</v>
          </cell>
          <cell r="G832">
            <v>7003</v>
          </cell>
          <cell r="H832">
            <v>6991</v>
          </cell>
          <cell r="I832">
            <v>6955</v>
          </cell>
          <cell r="J832">
            <v>7074</v>
          </cell>
        </row>
        <row r="833">
          <cell r="A833" t="str">
            <v>63401</v>
          </cell>
          <cell r="B833">
            <v>22495</v>
          </cell>
          <cell r="C833">
            <v>22565</v>
          </cell>
          <cell r="D833">
            <v>22632</v>
          </cell>
          <cell r="E833">
            <v>22575</v>
          </cell>
          <cell r="F833">
            <v>22485</v>
          </cell>
          <cell r="G833">
            <v>22532</v>
          </cell>
          <cell r="H833">
            <v>22400</v>
          </cell>
          <cell r="I833">
            <v>22312</v>
          </cell>
          <cell r="J833">
            <v>22632</v>
          </cell>
        </row>
        <row r="834">
          <cell r="A834" t="str">
            <v>63470</v>
          </cell>
          <cell r="B834">
            <v>28569</v>
          </cell>
          <cell r="C834">
            <v>28552</v>
          </cell>
          <cell r="D834">
            <v>28310</v>
          </cell>
          <cell r="E834">
            <v>28053</v>
          </cell>
          <cell r="F834">
            <v>27966</v>
          </cell>
          <cell r="G834">
            <v>28008</v>
          </cell>
          <cell r="H834">
            <v>27924</v>
          </cell>
          <cell r="I834">
            <v>27682</v>
          </cell>
          <cell r="J834">
            <v>28569</v>
          </cell>
        </row>
        <row r="835">
          <cell r="A835" t="str">
            <v>63548</v>
          </cell>
          <cell r="B835">
            <v>4818</v>
          </cell>
          <cell r="C835">
            <v>4823</v>
          </cell>
          <cell r="D835">
            <v>4821</v>
          </cell>
          <cell r="E835">
            <v>4782</v>
          </cell>
          <cell r="F835">
            <v>4729</v>
          </cell>
          <cell r="G835">
            <v>4743</v>
          </cell>
          <cell r="H835">
            <v>4707</v>
          </cell>
          <cell r="I835">
            <v>4728</v>
          </cell>
          <cell r="J835">
            <v>4823</v>
          </cell>
        </row>
        <row r="836">
          <cell r="A836" t="str">
            <v>63594</v>
          </cell>
          <cell r="B836">
            <v>22823</v>
          </cell>
          <cell r="C836">
            <v>22798</v>
          </cell>
          <cell r="D836">
            <v>22602</v>
          </cell>
          <cell r="E836">
            <v>22420</v>
          </cell>
          <cell r="F836">
            <v>22303</v>
          </cell>
          <cell r="G836">
            <v>22274</v>
          </cell>
          <cell r="H836">
            <v>22215</v>
          </cell>
          <cell r="I836">
            <v>21952</v>
          </cell>
          <cell r="J836">
            <v>22823</v>
          </cell>
        </row>
        <row r="837">
          <cell r="A837" t="str">
            <v>63690</v>
          </cell>
          <cell r="B837">
            <v>3776</v>
          </cell>
          <cell r="C837">
            <v>3739</v>
          </cell>
          <cell r="D837">
            <v>3730</v>
          </cell>
          <cell r="E837">
            <v>3734</v>
          </cell>
          <cell r="F837">
            <v>3707</v>
          </cell>
          <cell r="G837">
            <v>3728</v>
          </cell>
          <cell r="H837">
            <v>3683</v>
          </cell>
          <cell r="I837">
            <v>3686</v>
          </cell>
          <cell r="J837">
            <v>3776</v>
          </cell>
        </row>
        <row r="838">
          <cell r="A838" t="str">
            <v>66001</v>
          </cell>
          <cell r="B838">
            <v>138708</v>
          </cell>
          <cell r="C838">
            <v>139378</v>
          </cell>
          <cell r="D838">
            <v>139256</v>
          </cell>
          <cell r="E838">
            <v>139079</v>
          </cell>
          <cell r="F838">
            <v>138604</v>
          </cell>
          <cell r="G838">
            <v>138640</v>
          </cell>
          <cell r="H838">
            <v>138245</v>
          </cell>
          <cell r="I838">
            <v>136635</v>
          </cell>
          <cell r="J838">
            <v>139378</v>
          </cell>
        </row>
        <row r="839">
          <cell r="A839" t="str">
            <v>66045</v>
          </cell>
          <cell r="B839">
            <v>8891</v>
          </cell>
          <cell r="C839">
            <v>8893</v>
          </cell>
          <cell r="D839">
            <v>8918</v>
          </cell>
          <cell r="E839">
            <v>8941</v>
          </cell>
          <cell r="F839">
            <v>8963</v>
          </cell>
          <cell r="G839">
            <v>8991</v>
          </cell>
          <cell r="H839">
            <v>9024</v>
          </cell>
          <cell r="I839">
            <v>9017</v>
          </cell>
          <cell r="J839">
            <v>9024</v>
          </cell>
        </row>
        <row r="840">
          <cell r="A840" t="str">
            <v>66075</v>
          </cell>
          <cell r="B840">
            <v>4707</v>
          </cell>
          <cell r="C840">
            <v>4744</v>
          </cell>
          <cell r="D840">
            <v>4774</v>
          </cell>
          <cell r="E840">
            <v>4773</v>
          </cell>
          <cell r="F840">
            <v>4768</v>
          </cell>
          <cell r="G840">
            <v>4791</v>
          </cell>
          <cell r="H840">
            <v>4826</v>
          </cell>
          <cell r="I840">
            <v>4802</v>
          </cell>
          <cell r="J840">
            <v>4826</v>
          </cell>
        </row>
        <row r="841">
          <cell r="A841" t="str">
            <v>66088</v>
          </cell>
          <cell r="B841">
            <v>19204</v>
          </cell>
          <cell r="C841">
            <v>19271</v>
          </cell>
          <cell r="D841">
            <v>19371</v>
          </cell>
          <cell r="E841">
            <v>19379</v>
          </cell>
          <cell r="F841">
            <v>19326</v>
          </cell>
          <cell r="G841">
            <v>19318</v>
          </cell>
          <cell r="H841">
            <v>19399</v>
          </cell>
          <cell r="I841">
            <v>19294</v>
          </cell>
          <cell r="J841">
            <v>19399</v>
          </cell>
        </row>
        <row r="842">
          <cell r="A842" t="str">
            <v>66170</v>
          </cell>
          <cell r="B842">
            <v>59210</v>
          </cell>
          <cell r="C842">
            <v>59533</v>
          </cell>
          <cell r="D842">
            <v>59576</v>
          </cell>
          <cell r="E842">
            <v>59987</v>
          </cell>
          <cell r="F842">
            <v>60102</v>
          </cell>
          <cell r="G842">
            <v>60410</v>
          </cell>
          <cell r="H842">
            <v>60692</v>
          </cell>
          <cell r="I842">
            <v>60346</v>
          </cell>
          <cell r="J842">
            <v>60692</v>
          </cell>
        </row>
        <row r="843">
          <cell r="A843" t="str">
            <v>66318</v>
          </cell>
          <cell r="B843">
            <v>9941</v>
          </cell>
          <cell r="C843">
            <v>9961</v>
          </cell>
          <cell r="D843">
            <v>10004</v>
          </cell>
          <cell r="E843">
            <v>9992</v>
          </cell>
          <cell r="F843">
            <v>9991</v>
          </cell>
          <cell r="G843">
            <v>10005</v>
          </cell>
          <cell r="H843">
            <v>9997</v>
          </cell>
          <cell r="I843">
            <v>9917</v>
          </cell>
          <cell r="J843">
            <v>10005</v>
          </cell>
        </row>
        <row r="844">
          <cell r="A844" t="str">
            <v>66383</v>
          </cell>
          <cell r="B844">
            <v>6080</v>
          </cell>
          <cell r="C844">
            <v>6127</v>
          </cell>
          <cell r="D844">
            <v>6153</v>
          </cell>
          <cell r="E844">
            <v>6143</v>
          </cell>
          <cell r="F844">
            <v>6157</v>
          </cell>
          <cell r="G844">
            <v>6158</v>
          </cell>
          <cell r="H844">
            <v>6159</v>
          </cell>
          <cell r="I844">
            <v>6178</v>
          </cell>
          <cell r="J844">
            <v>6178</v>
          </cell>
        </row>
        <row r="845">
          <cell r="A845" t="str">
            <v>66400</v>
          </cell>
          <cell r="B845">
            <v>15065</v>
          </cell>
          <cell r="C845">
            <v>15233</v>
          </cell>
          <cell r="D845">
            <v>15319</v>
          </cell>
          <cell r="E845">
            <v>15397</v>
          </cell>
          <cell r="F845">
            <v>15376</v>
          </cell>
          <cell r="G845">
            <v>15481</v>
          </cell>
          <cell r="H845">
            <v>15568</v>
          </cell>
          <cell r="I845">
            <v>15544</v>
          </cell>
          <cell r="J845">
            <v>15568</v>
          </cell>
        </row>
        <row r="846">
          <cell r="A846" t="str">
            <v>66440</v>
          </cell>
          <cell r="B846">
            <v>12372</v>
          </cell>
          <cell r="C846">
            <v>12622</v>
          </cell>
          <cell r="D846">
            <v>12653</v>
          </cell>
          <cell r="E846">
            <v>12705</v>
          </cell>
          <cell r="F846">
            <v>12674</v>
          </cell>
          <cell r="G846">
            <v>12693</v>
          </cell>
          <cell r="H846">
            <v>12735</v>
          </cell>
          <cell r="I846">
            <v>12717</v>
          </cell>
          <cell r="J846">
            <v>12735</v>
          </cell>
        </row>
        <row r="847">
          <cell r="A847" t="str">
            <v>66456</v>
          </cell>
          <cell r="B847">
            <v>13601</v>
          </cell>
          <cell r="C847">
            <v>13687</v>
          </cell>
          <cell r="D847">
            <v>13790</v>
          </cell>
          <cell r="E847">
            <v>13890</v>
          </cell>
          <cell r="F847">
            <v>13881</v>
          </cell>
          <cell r="G847">
            <v>13876</v>
          </cell>
          <cell r="H847">
            <v>13900</v>
          </cell>
          <cell r="I847">
            <v>13913</v>
          </cell>
          <cell r="J847">
            <v>13913</v>
          </cell>
        </row>
        <row r="848">
          <cell r="A848" t="str">
            <v>66572</v>
          </cell>
          <cell r="B848">
            <v>12952</v>
          </cell>
          <cell r="C848">
            <v>13030</v>
          </cell>
          <cell r="D848">
            <v>13140</v>
          </cell>
          <cell r="E848">
            <v>13150</v>
          </cell>
          <cell r="F848">
            <v>13246</v>
          </cell>
          <cell r="G848">
            <v>13311</v>
          </cell>
          <cell r="H848">
            <v>13345</v>
          </cell>
          <cell r="I848">
            <v>13324</v>
          </cell>
          <cell r="J848">
            <v>13345</v>
          </cell>
        </row>
        <row r="849">
          <cell r="A849" t="str">
            <v>66594</v>
          </cell>
          <cell r="B849">
            <v>22867</v>
          </cell>
          <cell r="C849">
            <v>22910</v>
          </cell>
          <cell r="D849">
            <v>23029</v>
          </cell>
          <cell r="E849">
            <v>23030</v>
          </cell>
          <cell r="F849">
            <v>22995</v>
          </cell>
          <cell r="G849">
            <v>23012</v>
          </cell>
          <cell r="H849">
            <v>23156</v>
          </cell>
          <cell r="I849">
            <v>23075</v>
          </cell>
          <cell r="J849">
            <v>23156</v>
          </cell>
        </row>
        <row r="850">
          <cell r="A850" t="str">
            <v>66682</v>
          </cell>
          <cell r="B850">
            <v>32840</v>
          </cell>
          <cell r="C850">
            <v>33157</v>
          </cell>
          <cell r="D850">
            <v>33268</v>
          </cell>
          <cell r="E850">
            <v>33266</v>
          </cell>
          <cell r="F850">
            <v>33161</v>
          </cell>
          <cell r="G850">
            <v>33214</v>
          </cell>
          <cell r="H850">
            <v>33444</v>
          </cell>
          <cell r="I850">
            <v>33386</v>
          </cell>
          <cell r="J850">
            <v>33444</v>
          </cell>
        </row>
        <row r="851">
          <cell r="A851" t="str">
            <v>66687</v>
          </cell>
          <cell r="B851">
            <v>9609</v>
          </cell>
          <cell r="C851">
            <v>9593</v>
          </cell>
          <cell r="D851">
            <v>9575</v>
          </cell>
          <cell r="E851">
            <v>9529</v>
          </cell>
          <cell r="F851">
            <v>9497</v>
          </cell>
          <cell r="G851">
            <v>9518</v>
          </cell>
          <cell r="H851">
            <v>9552</v>
          </cell>
          <cell r="I851">
            <v>9538</v>
          </cell>
          <cell r="J851">
            <v>9609</v>
          </cell>
        </row>
        <row r="852">
          <cell r="A852" t="str">
            <v>68001</v>
          </cell>
          <cell r="B852">
            <v>155803</v>
          </cell>
          <cell r="C852">
            <v>154827</v>
          </cell>
          <cell r="D852">
            <v>153320</v>
          </cell>
          <cell r="E852">
            <v>153153</v>
          </cell>
          <cell r="F852">
            <v>151907</v>
          </cell>
          <cell r="G852">
            <v>96333</v>
          </cell>
          <cell r="H852">
            <v>147749</v>
          </cell>
          <cell r="I852">
            <v>144848</v>
          </cell>
          <cell r="J852">
            <v>155803</v>
          </cell>
        </row>
        <row r="853">
          <cell r="A853" t="str">
            <v>68013</v>
          </cell>
          <cell r="B853">
            <v>1516</v>
          </cell>
          <cell r="C853">
            <v>1506</v>
          </cell>
          <cell r="D853">
            <v>1491</v>
          </cell>
          <cell r="E853">
            <v>1484</v>
          </cell>
          <cell r="F853">
            <v>1476</v>
          </cell>
          <cell r="G853">
            <v>1490</v>
          </cell>
          <cell r="H853">
            <v>5</v>
          </cell>
          <cell r="I853">
            <v>1424</v>
          </cell>
          <cell r="J853">
            <v>1516</v>
          </cell>
        </row>
        <row r="854">
          <cell r="A854" t="str">
            <v>68020</v>
          </cell>
          <cell r="B854">
            <v>2595</v>
          </cell>
          <cell r="C854">
            <v>2595</v>
          </cell>
          <cell r="D854">
            <v>2589</v>
          </cell>
          <cell r="E854">
            <v>2594</v>
          </cell>
          <cell r="F854">
            <v>2560</v>
          </cell>
          <cell r="G854">
            <v>2559</v>
          </cell>
          <cell r="H854">
            <v>2</v>
          </cell>
          <cell r="I854">
            <v>2204</v>
          </cell>
          <cell r="J854">
            <v>2595</v>
          </cell>
        </row>
        <row r="855">
          <cell r="A855" t="str">
            <v>68051</v>
          </cell>
          <cell r="B855">
            <v>6498</v>
          </cell>
          <cell r="C855">
            <v>6481</v>
          </cell>
          <cell r="D855">
            <v>6436</v>
          </cell>
          <cell r="E855">
            <v>6410</v>
          </cell>
          <cell r="F855">
            <v>6382</v>
          </cell>
          <cell r="G855">
            <v>6358</v>
          </cell>
          <cell r="H855">
            <v>4706</v>
          </cell>
          <cell r="I855">
            <v>6145</v>
          </cell>
          <cell r="J855">
            <v>6498</v>
          </cell>
        </row>
        <row r="856">
          <cell r="A856" t="str">
            <v>68077</v>
          </cell>
          <cell r="B856">
            <v>14479</v>
          </cell>
          <cell r="C856">
            <v>14549</v>
          </cell>
          <cell r="D856">
            <v>14587</v>
          </cell>
          <cell r="E856">
            <v>14613</v>
          </cell>
          <cell r="F856">
            <v>14641</v>
          </cell>
          <cell r="G856">
            <v>14635</v>
          </cell>
          <cell r="H856">
            <v>14663</v>
          </cell>
          <cell r="I856">
            <v>14378</v>
          </cell>
          <cell r="J856">
            <v>14663</v>
          </cell>
        </row>
        <row r="857">
          <cell r="A857" t="str">
            <v>68079</v>
          </cell>
          <cell r="B857">
            <v>4451</v>
          </cell>
          <cell r="C857">
            <v>4427</v>
          </cell>
          <cell r="D857">
            <v>4414</v>
          </cell>
          <cell r="E857">
            <v>4429</v>
          </cell>
          <cell r="F857">
            <v>4395</v>
          </cell>
          <cell r="G857">
            <v>4396</v>
          </cell>
          <cell r="H857">
            <v>4407</v>
          </cell>
          <cell r="I857">
            <v>2989</v>
          </cell>
          <cell r="J857">
            <v>4451</v>
          </cell>
        </row>
        <row r="858">
          <cell r="A858" t="str">
            <v>68081</v>
          </cell>
          <cell r="B858">
            <v>78120</v>
          </cell>
          <cell r="C858">
            <v>78199</v>
          </cell>
          <cell r="D858">
            <v>78249</v>
          </cell>
          <cell r="E858">
            <v>79802</v>
          </cell>
          <cell r="F858">
            <v>79926</v>
          </cell>
          <cell r="G858">
            <v>79912</v>
          </cell>
          <cell r="H858">
            <v>57476</v>
          </cell>
          <cell r="I858">
            <v>76767</v>
          </cell>
          <cell r="J858">
            <v>79926</v>
          </cell>
        </row>
        <row r="859">
          <cell r="A859" t="str">
            <v>68092</v>
          </cell>
          <cell r="B859">
            <v>2966</v>
          </cell>
          <cell r="C859">
            <v>2971</v>
          </cell>
          <cell r="D859">
            <v>2974</v>
          </cell>
          <cell r="E859">
            <v>2956</v>
          </cell>
          <cell r="F859">
            <v>2913</v>
          </cell>
          <cell r="G859">
            <v>2913</v>
          </cell>
          <cell r="H859">
            <v>0</v>
          </cell>
          <cell r="I859">
            <v>2700</v>
          </cell>
          <cell r="J859">
            <v>2974</v>
          </cell>
        </row>
        <row r="860">
          <cell r="A860" t="str">
            <v>68101</v>
          </cell>
          <cell r="B860">
            <v>8273</v>
          </cell>
          <cell r="C860">
            <v>8242</v>
          </cell>
          <cell r="D860">
            <v>8222</v>
          </cell>
          <cell r="E860">
            <v>8182</v>
          </cell>
          <cell r="F860">
            <v>8225</v>
          </cell>
          <cell r="G860">
            <v>8227</v>
          </cell>
          <cell r="H860">
            <v>8188</v>
          </cell>
          <cell r="I860">
            <v>8140</v>
          </cell>
          <cell r="J860">
            <v>8273</v>
          </cell>
        </row>
        <row r="861">
          <cell r="A861" t="str">
            <v>68121</v>
          </cell>
          <cell r="B861">
            <v>1529</v>
          </cell>
          <cell r="C861">
            <v>1520</v>
          </cell>
          <cell r="D861">
            <v>1531</v>
          </cell>
          <cell r="E861">
            <v>1531</v>
          </cell>
          <cell r="F861">
            <v>1522</v>
          </cell>
          <cell r="G861">
            <v>1533</v>
          </cell>
          <cell r="H861">
            <v>1026</v>
          </cell>
          <cell r="I861">
            <v>1493</v>
          </cell>
          <cell r="J861">
            <v>1533</v>
          </cell>
        </row>
        <row r="862">
          <cell r="A862" t="str">
            <v>68132</v>
          </cell>
          <cell r="B862">
            <v>570</v>
          </cell>
          <cell r="C862">
            <v>581</v>
          </cell>
          <cell r="D862">
            <v>590</v>
          </cell>
          <cell r="E862">
            <v>578</v>
          </cell>
          <cell r="F862">
            <v>580</v>
          </cell>
          <cell r="G862">
            <v>606</v>
          </cell>
          <cell r="H862">
            <v>0</v>
          </cell>
          <cell r="I862">
            <v>529</v>
          </cell>
          <cell r="J862">
            <v>606</v>
          </cell>
        </row>
        <row r="863">
          <cell r="A863" t="str">
            <v>68147</v>
          </cell>
          <cell r="B863">
            <v>4798</v>
          </cell>
          <cell r="C863">
            <v>4833</v>
          </cell>
          <cell r="D863">
            <v>4822</v>
          </cell>
          <cell r="E863">
            <v>4825</v>
          </cell>
          <cell r="F863">
            <v>4823</v>
          </cell>
          <cell r="G863">
            <v>4878</v>
          </cell>
          <cell r="H863">
            <v>4883</v>
          </cell>
          <cell r="I863">
            <v>4882</v>
          </cell>
          <cell r="J863">
            <v>4883</v>
          </cell>
        </row>
        <row r="864">
          <cell r="A864" t="str">
            <v>68152</v>
          </cell>
          <cell r="B864">
            <v>4358</v>
          </cell>
          <cell r="C864">
            <v>4374</v>
          </cell>
          <cell r="D864">
            <v>4380</v>
          </cell>
          <cell r="E864">
            <v>4356</v>
          </cell>
          <cell r="F864">
            <v>4375</v>
          </cell>
          <cell r="G864">
            <v>4404</v>
          </cell>
          <cell r="H864">
            <v>4370</v>
          </cell>
          <cell r="I864">
            <v>4368</v>
          </cell>
          <cell r="J864">
            <v>4404</v>
          </cell>
        </row>
        <row r="865">
          <cell r="A865" t="str">
            <v>68160</v>
          </cell>
          <cell r="B865">
            <v>1529</v>
          </cell>
          <cell r="C865">
            <v>1540</v>
          </cell>
          <cell r="D865">
            <v>1562</v>
          </cell>
          <cell r="E865">
            <v>1566</v>
          </cell>
          <cell r="F865">
            <v>1565</v>
          </cell>
          <cell r="G865">
            <v>1567</v>
          </cell>
          <cell r="H865">
            <v>1566</v>
          </cell>
          <cell r="I865">
            <v>1547</v>
          </cell>
          <cell r="J865">
            <v>1567</v>
          </cell>
        </row>
        <row r="866">
          <cell r="A866" t="str">
            <v>68162</v>
          </cell>
          <cell r="B866">
            <v>5428</v>
          </cell>
          <cell r="C866">
            <v>5609</v>
          </cell>
          <cell r="D866">
            <v>5620</v>
          </cell>
          <cell r="E866">
            <v>5606</v>
          </cell>
          <cell r="F866">
            <v>5626</v>
          </cell>
          <cell r="G866">
            <v>5670</v>
          </cell>
          <cell r="H866">
            <v>5657</v>
          </cell>
          <cell r="I866">
            <v>5664</v>
          </cell>
          <cell r="J866">
            <v>5670</v>
          </cell>
        </row>
        <row r="867">
          <cell r="A867" t="str">
            <v>68167</v>
          </cell>
          <cell r="B867">
            <v>7923</v>
          </cell>
          <cell r="C867">
            <v>7927</v>
          </cell>
          <cell r="D867">
            <v>7883</v>
          </cell>
          <cell r="E867">
            <v>7880</v>
          </cell>
          <cell r="F867">
            <v>7843</v>
          </cell>
          <cell r="G867">
            <v>7825</v>
          </cell>
          <cell r="H867">
            <v>7829</v>
          </cell>
          <cell r="I867">
            <v>7728</v>
          </cell>
          <cell r="J867">
            <v>7927</v>
          </cell>
        </row>
        <row r="868">
          <cell r="A868" t="str">
            <v>68169</v>
          </cell>
          <cell r="B868">
            <v>2170</v>
          </cell>
          <cell r="C868">
            <v>2172</v>
          </cell>
          <cell r="D868">
            <v>2176</v>
          </cell>
          <cell r="E868">
            <v>2163</v>
          </cell>
          <cell r="F868">
            <v>2137</v>
          </cell>
          <cell r="G868">
            <v>2135</v>
          </cell>
          <cell r="H868">
            <v>562</v>
          </cell>
          <cell r="I868">
            <v>2054</v>
          </cell>
          <cell r="J868">
            <v>2176</v>
          </cell>
        </row>
        <row r="869">
          <cell r="A869" t="str">
            <v>68176</v>
          </cell>
          <cell r="B869">
            <v>2258</v>
          </cell>
          <cell r="C869">
            <v>2257</v>
          </cell>
          <cell r="D869">
            <v>2229</v>
          </cell>
          <cell r="E869">
            <v>2224</v>
          </cell>
          <cell r="F869">
            <v>2215</v>
          </cell>
          <cell r="G869">
            <v>2235</v>
          </cell>
          <cell r="H869">
            <v>2235</v>
          </cell>
          <cell r="I869">
            <v>2226</v>
          </cell>
          <cell r="J869">
            <v>2258</v>
          </cell>
        </row>
        <row r="870">
          <cell r="A870" t="str">
            <v>68179</v>
          </cell>
          <cell r="B870">
            <v>3637</v>
          </cell>
          <cell r="C870">
            <v>3634</v>
          </cell>
          <cell r="D870">
            <v>3619</v>
          </cell>
          <cell r="E870">
            <v>3609</v>
          </cell>
          <cell r="F870">
            <v>3607</v>
          </cell>
          <cell r="G870">
            <v>3618</v>
          </cell>
          <cell r="H870">
            <v>1247</v>
          </cell>
          <cell r="I870">
            <v>3478</v>
          </cell>
          <cell r="J870">
            <v>3637</v>
          </cell>
        </row>
        <row r="871">
          <cell r="A871" t="str">
            <v>68190</v>
          </cell>
          <cell r="B871">
            <v>23655</v>
          </cell>
          <cell r="C871">
            <v>23492</v>
          </cell>
          <cell r="D871">
            <v>23372</v>
          </cell>
          <cell r="E871">
            <v>23478</v>
          </cell>
          <cell r="F871">
            <v>23126</v>
          </cell>
          <cell r="G871">
            <v>23406</v>
          </cell>
          <cell r="H871">
            <v>23325</v>
          </cell>
          <cell r="I871">
            <v>22207</v>
          </cell>
          <cell r="J871">
            <v>23655</v>
          </cell>
        </row>
        <row r="872">
          <cell r="A872" t="str">
            <v>68207</v>
          </cell>
          <cell r="B872">
            <v>5410</v>
          </cell>
          <cell r="C872">
            <v>5554</v>
          </cell>
          <cell r="D872">
            <v>5533</v>
          </cell>
          <cell r="E872">
            <v>5521</v>
          </cell>
          <cell r="F872">
            <v>5555</v>
          </cell>
          <cell r="G872">
            <v>5574</v>
          </cell>
          <cell r="H872">
            <v>5569</v>
          </cell>
          <cell r="I872">
            <v>5555</v>
          </cell>
          <cell r="J872">
            <v>5574</v>
          </cell>
        </row>
        <row r="873">
          <cell r="A873" t="str">
            <v>68209</v>
          </cell>
          <cell r="B873">
            <v>2014</v>
          </cell>
          <cell r="C873">
            <v>2017</v>
          </cell>
          <cell r="D873">
            <v>2029</v>
          </cell>
          <cell r="E873">
            <v>2037</v>
          </cell>
          <cell r="F873">
            <v>2029</v>
          </cell>
          <cell r="G873">
            <v>2025</v>
          </cell>
          <cell r="H873">
            <v>2002</v>
          </cell>
          <cell r="I873">
            <v>1428</v>
          </cell>
          <cell r="J873">
            <v>2037</v>
          </cell>
        </row>
        <row r="874">
          <cell r="A874" t="str">
            <v>68211</v>
          </cell>
          <cell r="B874">
            <v>2611</v>
          </cell>
          <cell r="C874">
            <v>2602</v>
          </cell>
          <cell r="D874">
            <v>2555</v>
          </cell>
          <cell r="E874">
            <v>2542</v>
          </cell>
          <cell r="F874">
            <v>2532</v>
          </cell>
          <cell r="G874">
            <v>2539</v>
          </cell>
          <cell r="H874">
            <v>2582</v>
          </cell>
          <cell r="I874">
            <v>1449</v>
          </cell>
          <cell r="J874">
            <v>2611</v>
          </cell>
        </row>
        <row r="875">
          <cell r="A875" t="str">
            <v>68217</v>
          </cell>
          <cell r="B875">
            <v>5108</v>
          </cell>
          <cell r="C875">
            <v>5087</v>
          </cell>
          <cell r="D875">
            <v>5079</v>
          </cell>
          <cell r="E875">
            <v>5102</v>
          </cell>
          <cell r="F875">
            <v>5062</v>
          </cell>
          <cell r="G875">
            <v>5068</v>
          </cell>
          <cell r="H875">
            <v>3501</v>
          </cell>
          <cell r="I875">
            <v>4783</v>
          </cell>
          <cell r="J875">
            <v>5108</v>
          </cell>
        </row>
        <row r="876">
          <cell r="A876" t="str">
            <v>68229</v>
          </cell>
          <cell r="B876">
            <v>7019</v>
          </cell>
          <cell r="C876">
            <v>7031</v>
          </cell>
          <cell r="D876">
            <v>6935</v>
          </cell>
          <cell r="E876">
            <v>6989</v>
          </cell>
          <cell r="F876">
            <v>6915</v>
          </cell>
          <cell r="G876">
            <v>6952</v>
          </cell>
          <cell r="H876">
            <v>6875</v>
          </cell>
          <cell r="I876">
            <v>2998</v>
          </cell>
          <cell r="J876">
            <v>7031</v>
          </cell>
        </row>
        <row r="877">
          <cell r="A877" t="str">
            <v>68235</v>
          </cell>
          <cell r="B877">
            <v>11924</v>
          </cell>
          <cell r="C877">
            <v>11909</v>
          </cell>
          <cell r="D877">
            <v>11909</v>
          </cell>
          <cell r="E877">
            <v>11900</v>
          </cell>
          <cell r="F877">
            <v>11899</v>
          </cell>
          <cell r="G877">
            <v>11937</v>
          </cell>
          <cell r="H877">
            <v>7864</v>
          </cell>
          <cell r="I877">
            <v>11647</v>
          </cell>
          <cell r="J877">
            <v>11937</v>
          </cell>
        </row>
        <row r="878">
          <cell r="A878" t="str">
            <v>68245</v>
          </cell>
          <cell r="B878">
            <v>1645</v>
          </cell>
          <cell r="C878">
            <v>1643</v>
          </cell>
          <cell r="D878">
            <v>1638</v>
          </cell>
          <cell r="E878">
            <v>1641</v>
          </cell>
          <cell r="F878">
            <v>1632</v>
          </cell>
          <cell r="G878">
            <v>1635</v>
          </cell>
          <cell r="H878">
            <v>1612</v>
          </cell>
          <cell r="I878">
            <v>1602</v>
          </cell>
          <cell r="J878">
            <v>1645</v>
          </cell>
        </row>
        <row r="879">
          <cell r="A879" t="str">
            <v>68250</v>
          </cell>
          <cell r="B879">
            <v>3933</v>
          </cell>
          <cell r="C879">
            <v>3926</v>
          </cell>
          <cell r="D879">
            <v>3894</v>
          </cell>
          <cell r="E879">
            <v>3863</v>
          </cell>
          <cell r="F879">
            <v>3835</v>
          </cell>
          <cell r="G879">
            <v>3807</v>
          </cell>
          <cell r="H879">
            <v>1194</v>
          </cell>
          <cell r="I879">
            <v>3697</v>
          </cell>
          <cell r="J879">
            <v>3933</v>
          </cell>
        </row>
        <row r="880">
          <cell r="A880" t="str">
            <v>68255</v>
          </cell>
          <cell r="B880">
            <v>10547</v>
          </cell>
          <cell r="C880">
            <v>10548</v>
          </cell>
          <cell r="D880">
            <v>10581</v>
          </cell>
          <cell r="E880">
            <v>10597</v>
          </cell>
          <cell r="F880">
            <v>10602</v>
          </cell>
          <cell r="G880">
            <v>10641</v>
          </cell>
          <cell r="H880">
            <v>1162</v>
          </cell>
          <cell r="I880">
            <v>10071</v>
          </cell>
          <cell r="J880">
            <v>10641</v>
          </cell>
        </row>
        <row r="881">
          <cell r="A881" t="str">
            <v>68264</v>
          </cell>
          <cell r="B881">
            <v>2251</v>
          </cell>
          <cell r="C881">
            <v>2233</v>
          </cell>
          <cell r="D881">
            <v>2204</v>
          </cell>
          <cell r="E881">
            <v>2193</v>
          </cell>
          <cell r="F881">
            <v>2178</v>
          </cell>
          <cell r="G881">
            <v>2191</v>
          </cell>
          <cell r="H881">
            <v>2187</v>
          </cell>
          <cell r="I881">
            <v>2170</v>
          </cell>
          <cell r="J881">
            <v>2251</v>
          </cell>
        </row>
        <row r="882">
          <cell r="A882" t="str">
            <v>68266</v>
          </cell>
          <cell r="B882">
            <v>3141</v>
          </cell>
          <cell r="C882">
            <v>3311</v>
          </cell>
          <cell r="D882">
            <v>3307</v>
          </cell>
          <cell r="E882">
            <v>3291</v>
          </cell>
          <cell r="F882">
            <v>3321</v>
          </cell>
          <cell r="G882">
            <v>3361</v>
          </cell>
          <cell r="H882">
            <v>3355</v>
          </cell>
          <cell r="I882">
            <v>3333</v>
          </cell>
          <cell r="J882">
            <v>3361</v>
          </cell>
        </row>
        <row r="883">
          <cell r="A883" t="str">
            <v>68271</v>
          </cell>
          <cell r="B883">
            <v>4893</v>
          </cell>
          <cell r="C883">
            <v>4843</v>
          </cell>
          <cell r="D883">
            <v>4824</v>
          </cell>
          <cell r="E883">
            <v>4832</v>
          </cell>
          <cell r="F883">
            <v>4768</v>
          </cell>
          <cell r="G883">
            <v>4770</v>
          </cell>
          <cell r="H883">
            <v>93</v>
          </cell>
          <cell r="I883">
            <v>4420</v>
          </cell>
          <cell r="J883">
            <v>4893</v>
          </cell>
        </row>
        <row r="884">
          <cell r="A884" t="str">
            <v>68276</v>
          </cell>
          <cell r="B884">
            <v>64891</v>
          </cell>
          <cell r="C884">
            <v>65352</v>
          </cell>
          <cell r="D884">
            <v>64603</v>
          </cell>
          <cell r="E884">
            <v>64819</v>
          </cell>
          <cell r="F884">
            <v>64555</v>
          </cell>
          <cell r="G884">
            <v>65131</v>
          </cell>
          <cell r="H884">
            <v>48321</v>
          </cell>
          <cell r="I884">
            <v>62049</v>
          </cell>
          <cell r="J884">
            <v>65352</v>
          </cell>
        </row>
        <row r="885">
          <cell r="A885" t="str">
            <v>68296</v>
          </cell>
          <cell r="B885">
            <v>2859</v>
          </cell>
          <cell r="C885">
            <v>2834</v>
          </cell>
          <cell r="D885">
            <v>2817</v>
          </cell>
          <cell r="E885">
            <v>2821</v>
          </cell>
          <cell r="F885">
            <v>2815</v>
          </cell>
          <cell r="G885">
            <v>2835</v>
          </cell>
          <cell r="H885">
            <v>2820</v>
          </cell>
          <cell r="I885">
            <v>2113</v>
          </cell>
          <cell r="J885">
            <v>2859</v>
          </cell>
        </row>
        <row r="886">
          <cell r="A886" t="str">
            <v>68298</v>
          </cell>
          <cell r="B886">
            <v>2977</v>
          </cell>
          <cell r="C886">
            <v>2969</v>
          </cell>
          <cell r="D886">
            <v>2943</v>
          </cell>
          <cell r="E886">
            <v>2932</v>
          </cell>
          <cell r="F886">
            <v>2904</v>
          </cell>
          <cell r="G886">
            <v>2900</v>
          </cell>
          <cell r="H886">
            <v>603</v>
          </cell>
          <cell r="I886">
            <v>2752</v>
          </cell>
          <cell r="J886">
            <v>2977</v>
          </cell>
        </row>
        <row r="887">
          <cell r="A887" t="str">
            <v>68307</v>
          </cell>
          <cell r="B887">
            <v>45720</v>
          </cell>
          <cell r="C887">
            <v>45857</v>
          </cell>
          <cell r="D887">
            <v>45388</v>
          </cell>
          <cell r="E887">
            <v>45540</v>
          </cell>
          <cell r="F887">
            <v>45537</v>
          </cell>
          <cell r="G887">
            <v>46165</v>
          </cell>
          <cell r="H887">
            <v>37973</v>
          </cell>
          <cell r="I887">
            <v>45075</v>
          </cell>
          <cell r="J887">
            <v>46165</v>
          </cell>
        </row>
        <row r="888">
          <cell r="A888" t="str">
            <v>68318</v>
          </cell>
          <cell r="B888">
            <v>5807</v>
          </cell>
          <cell r="C888">
            <v>5809</v>
          </cell>
          <cell r="D888">
            <v>5788</v>
          </cell>
          <cell r="E888">
            <v>5756</v>
          </cell>
          <cell r="F888">
            <v>5759</v>
          </cell>
          <cell r="G888">
            <v>5805</v>
          </cell>
          <cell r="H888">
            <v>5454</v>
          </cell>
          <cell r="I888">
            <v>5708</v>
          </cell>
          <cell r="J888">
            <v>5809</v>
          </cell>
        </row>
        <row r="889">
          <cell r="A889" t="str">
            <v>68320</v>
          </cell>
          <cell r="B889">
            <v>3710</v>
          </cell>
          <cell r="C889">
            <v>3685</v>
          </cell>
          <cell r="D889">
            <v>3718</v>
          </cell>
          <cell r="E889">
            <v>3688</v>
          </cell>
          <cell r="F889">
            <v>3681</v>
          </cell>
          <cell r="G889">
            <v>3670</v>
          </cell>
          <cell r="H889">
            <v>3696</v>
          </cell>
          <cell r="I889">
            <v>3669</v>
          </cell>
          <cell r="J889">
            <v>3718</v>
          </cell>
        </row>
        <row r="890">
          <cell r="A890" t="str">
            <v>68322</v>
          </cell>
          <cell r="B890">
            <v>1441</v>
          </cell>
          <cell r="C890">
            <v>1442</v>
          </cell>
          <cell r="D890">
            <v>1439</v>
          </cell>
          <cell r="E890">
            <v>1430</v>
          </cell>
          <cell r="F890">
            <v>1427</v>
          </cell>
          <cell r="G890">
            <v>1433</v>
          </cell>
          <cell r="H890">
            <v>1416</v>
          </cell>
          <cell r="I890">
            <v>1416</v>
          </cell>
          <cell r="J890">
            <v>1442</v>
          </cell>
        </row>
        <row r="891">
          <cell r="A891" t="str">
            <v>68324</v>
          </cell>
          <cell r="B891">
            <v>3125</v>
          </cell>
          <cell r="C891">
            <v>3125</v>
          </cell>
          <cell r="D891">
            <v>3105</v>
          </cell>
          <cell r="E891">
            <v>3123</v>
          </cell>
          <cell r="F891">
            <v>3079</v>
          </cell>
          <cell r="G891">
            <v>3067</v>
          </cell>
          <cell r="H891">
            <v>3050</v>
          </cell>
          <cell r="I891">
            <v>3045</v>
          </cell>
          <cell r="J891">
            <v>3125</v>
          </cell>
        </row>
        <row r="892">
          <cell r="A892" t="str">
            <v>68327</v>
          </cell>
          <cell r="B892">
            <v>3328</v>
          </cell>
          <cell r="C892">
            <v>3339</v>
          </cell>
          <cell r="D892">
            <v>3341</v>
          </cell>
          <cell r="E892">
            <v>3335</v>
          </cell>
          <cell r="F892">
            <v>3361</v>
          </cell>
          <cell r="G892">
            <v>3364</v>
          </cell>
          <cell r="H892">
            <v>3363</v>
          </cell>
          <cell r="I892">
            <v>3377</v>
          </cell>
          <cell r="J892">
            <v>3377</v>
          </cell>
        </row>
        <row r="893">
          <cell r="A893" t="str">
            <v>68344</v>
          </cell>
          <cell r="B893">
            <v>1812</v>
          </cell>
          <cell r="C893">
            <v>1811</v>
          </cell>
          <cell r="D893">
            <v>1810</v>
          </cell>
          <cell r="E893">
            <v>1831</v>
          </cell>
          <cell r="F893">
            <v>1833</v>
          </cell>
          <cell r="G893">
            <v>1834</v>
          </cell>
          <cell r="H893">
            <v>1833</v>
          </cell>
          <cell r="I893">
            <v>1808</v>
          </cell>
          <cell r="J893">
            <v>1834</v>
          </cell>
        </row>
        <row r="894">
          <cell r="A894" t="str">
            <v>68368</v>
          </cell>
          <cell r="B894">
            <v>2888</v>
          </cell>
          <cell r="C894">
            <v>2864</v>
          </cell>
          <cell r="D894">
            <v>2859</v>
          </cell>
          <cell r="E894">
            <v>2878</v>
          </cell>
          <cell r="F894">
            <v>2887</v>
          </cell>
          <cell r="G894">
            <v>2846</v>
          </cell>
          <cell r="H894">
            <v>2855</v>
          </cell>
          <cell r="I894">
            <v>2833</v>
          </cell>
          <cell r="J894">
            <v>2888</v>
          </cell>
        </row>
        <row r="895">
          <cell r="A895" t="str">
            <v>68370</v>
          </cell>
          <cell r="B895">
            <v>1176</v>
          </cell>
          <cell r="C895">
            <v>1169</v>
          </cell>
          <cell r="D895">
            <v>1171</v>
          </cell>
          <cell r="E895">
            <v>1174</v>
          </cell>
          <cell r="F895">
            <v>1181</v>
          </cell>
          <cell r="G895">
            <v>1182</v>
          </cell>
          <cell r="H895">
            <v>1180</v>
          </cell>
          <cell r="I895">
            <v>1180</v>
          </cell>
          <cell r="J895">
            <v>1182</v>
          </cell>
        </row>
        <row r="896">
          <cell r="A896" t="str">
            <v>68377</v>
          </cell>
          <cell r="B896">
            <v>5415</v>
          </cell>
          <cell r="C896">
            <v>5405</v>
          </cell>
          <cell r="D896">
            <v>5413</v>
          </cell>
          <cell r="E896">
            <v>5389</v>
          </cell>
          <cell r="F896">
            <v>5354</v>
          </cell>
          <cell r="G896">
            <v>5352</v>
          </cell>
          <cell r="H896">
            <v>5386</v>
          </cell>
          <cell r="I896">
            <v>5000</v>
          </cell>
          <cell r="J896">
            <v>5415</v>
          </cell>
        </row>
        <row r="897">
          <cell r="A897" t="str">
            <v>68385</v>
          </cell>
          <cell r="B897">
            <v>9557</v>
          </cell>
          <cell r="C897">
            <v>9540</v>
          </cell>
          <cell r="D897">
            <v>9460</v>
          </cell>
          <cell r="E897">
            <v>9437</v>
          </cell>
          <cell r="F897">
            <v>9347</v>
          </cell>
          <cell r="G897">
            <v>9366</v>
          </cell>
          <cell r="H897">
            <v>4093</v>
          </cell>
          <cell r="I897">
            <v>8984</v>
          </cell>
          <cell r="J897">
            <v>9557</v>
          </cell>
        </row>
        <row r="898">
          <cell r="A898" t="str">
            <v>68397</v>
          </cell>
          <cell r="B898">
            <v>4678</v>
          </cell>
          <cell r="C898">
            <v>4647</v>
          </cell>
          <cell r="D898">
            <v>4631</v>
          </cell>
          <cell r="E898">
            <v>4631</v>
          </cell>
          <cell r="F898">
            <v>4576</v>
          </cell>
          <cell r="G898">
            <v>4610</v>
          </cell>
          <cell r="H898">
            <v>3187</v>
          </cell>
          <cell r="I898">
            <v>4275</v>
          </cell>
          <cell r="J898">
            <v>4678</v>
          </cell>
        </row>
        <row r="899">
          <cell r="A899" t="str">
            <v>68406</v>
          </cell>
          <cell r="B899">
            <v>18400</v>
          </cell>
          <cell r="C899">
            <v>18558</v>
          </cell>
          <cell r="D899">
            <v>18513</v>
          </cell>
          <cell r="E899">
            <v>18564</v>
          </cell>
          <cell r="F899">
            <v>18559</v>
          </cell>
          <cell r="G899">
            <v>18827</v>
          </cell>
          <cell r="H899">
            <v>13537</v>
          </cell>
          <cell r="I899">
            <v>18628</v>
          </cell>
          <cell r="J899">
            <v>18827</v>
          </cell>
        </row>
        <row r="900">
          <cell r="A900" t="str">
            <v>68418</v>
          </cell>
          <cell r="B900">
            <v>7441</v>
          </cell>
          <cell r="C900">
            <v>7468</v>
          </cell>
          <cell r="D900">
            <v>7473</v>
          </cell>
          <cell r="E900">
            <v>7449</v>
          </cell>
          <cell r="F900">
            <v>7443</v>
          </cell>
          <cell r="G900">
            <v>7467</v>
          </cell>
          <cell r="H900">
            <v>4433</v>
          </cell>
          <cell r="I900">
            <v>7270</v>
          </cell>
          <cell r="J900">
            <v>7473</v>
          </cell>
        </row>
        <row r="901">
          <cell r="A901" t="str">
            <v>68425</v>
          </cell>
          <cell r="B901">
            <v>2105</v>
          </cell>
          <cell r="C901">
            <v>2102</v>
          </cell>
          <cell r="D901">
            <v>2100</v>
          </cell>
          <cell r="E901">
            <v>2096</v>
          </cell>
          <cell r="F901">
            <v>2108</v>
          </cell>
          <cell r="G901">
            <v>2155</v>
          </cell>
          <cell r="H901">
            <v>2132</v>
          </cell>
          <cell r="I901">
            <v>2119</v>
          </cell>
          <cell r="J901">
            <v>2155</v>
          </cell>
        </row>
        <row r="902">
          <cell r="A902" t="str">
            <v>68432</v>
          </cell>
          <cell r="B902">
            <v>11525</v>
          </cell>
          <cell r="C902">
            <v>11649</v>
          </cell>
          <cell r="D902">
            <v>11617</v>
          </cell>
          <cell r="E902">
            <v>11585</v>
          </cell>
          <cell r="F902">
            <v>11636</v>
          </cell>
          <cell r="G902">
            <v>11820</v>
          </cell>
          <cell r="H902">
            <v>11766</v>
          </cell>
          <cell r="I902">
            <v>11630</v>
          </cell>
          <cell r="J902">
            <v>11820</v>
          </cell>
        </row>
        <row r="903">
          <cell r="A903" t="str">
            <v>68444</v>
          </cell>
          <cell r="B903">
            <v>3802</v>
          </cell>
          <cell r="C903">
            <v>3824</v>
          </cell>
          <cell r="D903">
            <v>3820</v>
          </cell>
          <cell r="E903">
            <v>3811</v>
          </cell>
          <cell r="F903">
            <v>3806</v>
          </cell>
          <cell r="G903">
            <v>3838</v>
          </cell>
          <cell r="H903">
            <v>2540</v>
          </cell>
          <cell r="I903">
            <v>3730</v>
          </cell>
          <cell r="J903">
            <v>3838</v>
          </cell>
        </row>
        <row r="904">
          <cell r="A904" t="str">
            <v>68464</v>
          </cell>
          <cell r="B904">
            <v>8274</v>
          </cell>
          <cell r="C904">
            <v>8270</v>
          </cell>
          <cell r="D904">
            <v>8275</v>
          </cell>
          <cell r="E904">
            <v>8290</v>
          </cell>
          <cell r="F904">
            <v>8270</v>
          </cell>
          <cell r="G904">
            <v>8303</v>
          </cell>
          <cell r="H904">
            <v>3900</v>
          </cell>
          <cell r="I904">
            <v>8121</v>
          </cell>
          <cell r="J904">
            <v>8303</v>
          </cell>
        </row>
        <row r="905">
          <cell r="A905" t="str">
            <v>68468</v>
          </cell>
          <cell r="B905">
            <v>4323</v>
          </cell>
          <cell r="C905">
            <v>4452</v>
          </cell>
          <cell r="D905">
            <v>4445</v>
          </cell>
          <cell r="E905">
            <v>4409</v>
          </cell>
          <cell r="F905">
            <v>4418</v>
          </cell>
          <cell r="G905">
            <v>4440</v>
          </cell>
          <cell r="H905">
            <v>4448</v>
          </cell>
          <cell r="I905">
            <v>4426</v>
          </cell>
          <cell r="J905">
            <v>4452</v>
          </cell>
        </row>
        <row r="906">
          <cell r="A906" t="str">
            <v>68498</v>
          </cell>
          <cell r="B906">
            <v>4064</v>
          </cell>
          <cell r="C906">
            <v>4026</v>
          </cell>
          <cell r="D906">
            <v>4002</v>
          </cell>
          <cell r="E906">
            <v>4011</v>
          </cell>
          <cell r="F906">
            <v>4083</v>
          </cell>
          <cell r="G906">
            <v>3996</v>
          </cell>
          <cell r="H906">
            <v>4008</v>
          </cell>
          <cell r="I906">
            <v>3968</v>
          </cell>
          <cell r="J906">
            <v>4083</v>
          </cell>
        </row>
        <row r="907">
          <cell r="A907" t="str">
            <v>68500</v>
          </cell>
          <cell r="B907">
            <v>7201</v>
          </cell>
          <cell r="C907">
            <v>7228</v>
          </cell>
          <cell r="D907">
            <v>7204</v>
          </cell>
          <cell r="E907">
            <v>7183</v>
          </cell>
          <cell r="F907">
            <v>7213</v>
          </cell>
          <cell r="G907">
            <v>7287</v>
          </cell>
          <cell r="H907">
            <v>7277</v>
          </cell>
          <cell r="I907">
            <v>7257</v>
          </cell>
          <cell r="J907">
            <v>7287</v>
          </cell>
        </row>
        <row r="908">
          <cell r="A908" t="str">
            <v>68502</v>
          </cell>
          <cell r="B908">
            <v>4124</v>
          </cell>
          <cell r="C908">
            <v>4101</v>
          </cell>
          <cell r="D908">
            <v>4065</v>
          </cell>
          <cell r="E908">
            <v>4049</v>
          </cell>
          <cell r="F908">
            <v>4032</v>
          </cell>
          <cell r="G908">
            <v>4042</v>
          </cell>
          <cell r="H908">
            <v>4021</v>
          </cell>
          <cell r="I908">
            <v>4013</v>
          </cell>
          <cell r="J908">
            <v>4124</v>
          </cell>
        </row>
        <row r="909">
          <cell r="A909" t="str">
            <v>68522</v>
          </cell>
          <cell r="B909">
            <v>1059</v>
          </cell>
          <cell r="C909">
            <v>1059</v>
          </cell>
          <cell r="D909">
            <v>1054</v>
          </cell>
          <cell r="E909">
            <v>1050</v>
          </cell>
          <cell r="F909">
            <v>1059</v>
          </cell>
          <cell r="G909">
            <v>1054</v>
          </cell>
          <cell r="H909">
            <v>1054</v>
          </cell>
          <cell r="I909">
            <v>1042</v>
          </cell>
          <cell r="J909">
            <v>1059</v>
          </cell>
        </row>
        <row r="910">
          <cell r="A910" t="str">
            <v>68524</v>
          </cell>
          <cell r="B910">
            <v>1834</v>
          </cell>
          <cell r="C910">
            <v>1852</v>
          </cell>
          <cell r="D910">
            <v>1868</v>
          </cell>
          <cell r="E910">
            <v>1868</v>
          </cell>
          <cell r="F910">
            <v>1864</v>
          </cell>
          <cell r="G910">
            <v>1903</v>
          </cell>
          <cell r="H910">
            <v>1921</v>
          </cell>
          <cell r="I910">
            <v>1912</v>
          </cell>
          <cell r="J910">
            <v>1921</v>
          </cell>
        </row>
        <row r="911">
          <cell r="A911" t="str">
            <v>68533</v>
          </cell>
          <cell r="B911">
            <v>3043</v>
          </cell>
          <cell r="C911">
            <v>3023</v>
          </cell>
          <cell r="D911">
            <v>3004</v>
          </cell>
          <cell r="E911">
            <v>2985</v>
          </cell>
          <cell r="F911">
            <v>2966</v>
          </cell>
          <cell r="G911">
            <v>2963</v>
          </cell>
          <cell r="H911">
            <v>2975</v>
          </cell>
          <cell r="I911">
            <v>2946</v>
          </cell>
          <cell r="J911">
            <v>3043</v>
          </cell>
        </row>
        <row r="912">
          <cell r="A912" t="str">
            <v>68547</v>
          </cell>
          <cell r="B912">
            <v>39909</v>
          </cell>
          <cell r="C912">
            <v>40064</v>
          </cell>
          <cell r="D912">
            <v>39631</v>
          </cell>
          <cell r="E912">
            <v>39909</v>
          </cell>
          <cell r="F912">
            <v>39774</v>
          </cell>
          <cell r="G912">
            <v>39881</v>
          </cell>
          <cell r="H912">
            <v>28588</v>
          </cell>
          <cell r="I912">
            <v>38854</v>
          </cell>
          <cell r="J912">
            <v>40064</v>
          </cell>
        </row>
        <row r="913">
          <cell r="A913" t="str">
            <v>68549</v>
          </cell>
          <cell r="B913">
            <v>2270</v>
          </cell>
          <cell r="C913">
            <v>2260</v>
          </cell>
          <cell r="D913">
            <v>2263</v>
          </cell>
          <cell r="E913">
            <v>2256</v>
          </cell>
          <cell r="F913">
            <v>2268</v>
          </cell>
          <cell r="G913">
            <v>2309</v>
          </cell>
          <cell r="H913">
            <v>2297</v>
          </cell>
          <cell r="I913">
            <v>2280</v>
          </cell>
          <cell r="J913">
            <v>2309</v>
          </cell>
        </row>
        <row r="914">
          <cell r="A914" t="str">
            <v>68572</v>
          </cell>
          <cell r="B914">
            <v>8448</v>
          </cell>
          <cell r="C914">
            <v>8409</v>
          </cell>
          <cell r="D914">
            <v>8353</v>
          </cell>
          <cell r="E914">
            <v>8409</v>
          </cell>
          <cell r="F914">
            <v>8316</v>
          </cell>
          <cell r="G914">
            <v>8388</v>
          </cell>
          <cell r="H914">
            <v>6636</v>
          </cell>
          <cell r="I914">
            <v>7938</v>
          </cell>
          <cell r="J914">
            <v>8448</v>
          </cell>
        </row>
        <row r="915">
          <cell r="A915" t="str">
            <v>68573</v>
          </cell>
          <cell r="B915">
            <v>3849</v>
          </cell>
          <cell r="C915">
            <v>3894</v>
          </cell>
          <cell r="D915">
            <v>3871</v>
          </cell>
          <cell r="E915">
            <v>3871</v>
          </cell>
          <cell r="F915">
            <v>3853</v>
          </cell>
          <cell r="G915">
            <v>3857</v>
          </cell>
          <cell r="H915">
            <v>3808</v>
          </cell>
          <cell r="I915">
            <v>391</v>
          </cell>
          <cell r="J915">
            <v>3894</v>
          </cell>
        </row>
        <row r="916">
          <cell r="A916" t="str">
            <v>68575</v>
          </cell>
          <cell r="B916">
            <v>16174</v>
          </cell>
          <cell r="C916">
            <v>16422</v>
          </cell>
          <cell r="D916">
            <v>16319</v>
          </cell>
          <cell r="E916">
            <v>16300</v>
          </cell>
          <cell r="F916">
            <v>16366</v>
          </cell>
          <cell r="G916">
            <v>16587</v>
          </cell>
          <cell r="H916">
            <v>10252</v>
          </cell>
          <cell r="I916">
            <v>16032</v>
          </cell>
          <cell r="J916">
            <v>16587</v>
          </cell>
        </row>
        <row r="917">
          <cell r="A917" t="str">
            <v>68615</v>
          </cell>
          <cell r="B917">
            <v>17452</v>
          </cell>
          <cell r="C917">
            <v>17550</v>
          </cell>
          <cell r="D917">
            <v>17456</v>
          </cell>
          <cell r="E917">
            <v>17621</v>
          </cell>
          <cell r="F917">
            <v>17503</v>
          </cell>
          <cell r="G917">
            <v>17741</v>
          </cell>
          <cell r="H917">
            <v>14852</v>
          </cell>
          <cell r="I917">
            <v>17432</v>
          </cell>
          <cell r="J917">
            <v>17741</v>
          </cell>
        </row>
        <row r="918">
          <cell r="A918" t="str">
            <v>68655</v>
          </cell>
          <cell r="B918">
            <v>16383</v>
          </cell>
          <cell r="C918">
            <v>16500</v>
          </cell>
          <cell r="D918">
            <v>16435</v>
          </cell>
          <cell r="E918">
            <v>16327</v>
          </cell>
          <cell r="F918">
            <v>16335</v>
          </cell>
          <cell r="G918">
            <v>16451</v>
          </cell>
          <cell r="H918">
            <v>10825</v>
          </cell>
          <cell r="I918">
            <v>16005</v>
          </cell>
          <cell r="J918">
            <v>16500</v>
          </cell>
        </row>
        <row r="919">
          <cell r="A919" t="str">
            <v>68669</v>
          </cell>
          <cell r="B919">
            <v>7780</v>
          </cell>
          <cell r="C919">
            <v>7855</v>
          </cell>
          <cell r="D919">
            <v>7843</v>
          </cell>
          <cell r="E919">
            <v>7816</v>
          </cell>
          <cell r="F919">
            <v>7825</v>
          </cell>
          <cell r="G919">
            <v>7894</v>
          </cell>
          <cell r="H919">
            <v>7812</v>
          </cell>
          <cell r="I919">
            <v>7753</v>
          </cell>
          <cell r="J919">
            <v>7894</v>
          </cell>
        </row>
        <row r="920">
          <cell r="A920" t="str">
            <v>68673</v>
          </cell>
          <cell r="B920">
            <v>2349</v>
          </cell>
          <cell r="C920">
            <v>2342</v>
          </cell>
          <cell r="D920">
            <v>2334</v>
          </cell>
          <cell r="E920">
            <v>2338</v>
          </cell>
          <cell r="F920">
            <v>2334</v>
          </cell>
          <cell r="G920">
            <v>2336</v>
          </cell>
          <cell r="H920">
            <v>947</v>
          </cell>
          <cell r="I920">
            <v>2209</v>
          </cell>
          <cell r="J920">
            <v>2349</v>
          </cell>
        </row>
        <row r="921">
          <cell r="A921" t="str">
            <v>68679</v>
          </cell>
          <cell r="B921">
            <v>15625</v>
          </cell>
          <cell r="C921">
            <v>15699</v>
          </cell>
          <cell r="D921">
            <v>15586</v>
          </cell>
          <cell r="E921">
            <v>15704</v>
          </cell>
          <cell r="F921">
            <v>15695</v>
          </cell>
          <cell r="G921">
            <v>15784</v>
          </cell>
          <cell r="H921">
            <v>12299</v>
          </cell>
          <cell r="I921">
            <v>15378</v>
          </cell>
          <cell r="J921">
            <v>15784</v>
          </cell>
        </row>
        <row r="922">
          <cell r="A922" t="str">
            <v>68682</v>
          </cell>
          <cell r="B922">
            <v>2037</v>
          </cell>
          <cell r="C922">
            <v>2020</v>
          </cell>
          <cell r="D922">
            <v>2007</v>
          </cell>
          <cell r="E922">
            <v>2007</v>
          </cell>
          <cell r="F922">
            <v>1986</v>
          </cell>
          <cell r="G922">
            <v>1973</v>
          </cell>
          <cell r="H922">
            <v>0</v>
          </cell>
          <cell r="I922">
            <v>1888</v>
          </cell>
          <cell r="J922">
            <v>2037</v>
          </cell>
        </row>
        <row r="923">
          <cell r="A923" t="str">
            <v>68684</v>
          </cell>
          <cell r="B923">
            <v>3979</v>
          </cell>
          <cell r="C923">
            <v>4045</v>
          </cell>
          <cell r="D923">
            <v>4025</v>
          </cell>
          <cell r="E923">
            <v>3999</v>
          </cell>
          <cell r="F923">
            <v>4000</v>
          </cell>
          <cell r="G923">
            <v>4031</v>
          </cell>
          <cell r="H923">
            <v>3992</v>
          </cell>
          <cell r="I923">
            <v>3971</v>
          </cell>
          <cell r="J923">
            <v>4045</v>
          </cell>
        </row>
        <row r="924">
          <cell r="A924" t="str">
            <v>68686</v>
          </cell>
          <cell r="B924">
            <v>2159</v>
          </cell>
          <cell r="C924">
            <v>2180</v>
          </cell>
          <cell r="D924">
            <v>2173</v>
          </cell>
          <cell r="E924">
            <v>2157</v>
          </cell>
          <cell r="F924">
            <v>2217</v>
          </cell>
          <cell r="G924">
            <v>2218</v>
          </cell>
          <cell r="H924">
            <v>2207</v>
          </cell>
          <cell r="I924">
            <v>2202</v>
          </cell>
          <cell r="J924">
            <v>2218</v>
          </cell>
        </row>
        <row r="925">
          <cell r="A925" t="str">
            <v>68689</v>
          </cell>
          <cell r="B925">
            <v>21048</v>
          </cell>
          <cell r="C925">
            <v>21106</v>
          </cell>
          <cell r="D925">
            <v>21027</v>
          </cell>
          <cell r="E925">
            <v>21014</v>
          </cell>
          <cell r="F925">
            <v>20882</v>
          </cell>
          <cell r="G925">
            <v>20974</v>
          </cell>
          <cell r="H925">
            <v>21046</v>
          </cell>
          <cell r="I925">
            <v>20782</v>
          </cell>
          <cell r="J925">
            <v>21106</v>
          </cell>
        </row>
        <row r="926">
          <cell r="A926" t="str">
            <v>68705</v>
          </cell>
          <cell r="B926">
            <v>1685</v>
          </cell>
          <cell r="C926">
            <v>1654</v>
          </cell>
          <cell r="D926">
            <v>1645</v>
          </cell>
          <cell r="E926">
            <v>1636</v>
          </cell>
          <cell r="F926">
            <v>1628</v>
          </cell>
          <cell r="G926">
            <v>1625</v>
          </cell>
          <cell r="H926">
            <v>1632</v>
          </cell>
          <cell r="I926">
            <v>1663</v>
          </cell>
          <cell r="J926">
            <v>1685</v>
          </cell>
        </row>
        <row r="927">
          <cell r="A927" t="str">
            <v>68720</v>
          </cell>
          <cell r="B927">
            <v>3522</v>
          </cell>
          <cell r="C927">
            <v>3508</v>
          </cell>
          <cell r="D927">
            <v>3460</v>
          </cell>
          <cell r="E927">
            <v>3369</v>
          </cell>
          <cell r="F927">
            <v>3424</v>
          </cell>
          <cell r="G927">
            <v>3458</v>
          </cell>
          <cell r="H927">
            <v>3473</v>
          </cell>
          <cell r="I927">
            <v>3440</v>
          </cell>
          <cell r="J927">
            <v>3522</v>
          </cell>
        </row>
        <row r="928">
          <cell r="A928" t="str">
            <v>68745</v>
          </cell>
          <cell r="B928">
            <v>6833</v>
          </cell>
          <cell r="C928">
            <v>6831</v>
          </cell>
          <cell r="D928">
            <v>6844</v>
          </cell>
          <cell r="E928">
            <v>6860</v>
          </cell>
          <cell r="F928">
            <v>6820</v>
          </cell>
          <cell r="G928">
            <v>6881</v>
          </cell>
          <cell r="H928">
            <v>3537</v>
          </cell>
          <cell r="I928">
            <v>6347</v>
          </cell>
          <cell r="J928">
            <v>6881</v>
          </cell>
        </row>
        <row r="929">
          <cell r="A929" t="str">
            <v>68755</v>
          </cell>
          <cell r="B929">
            <v>13229</v>
          </cell>
          <cell r="C929">
            <v>13243</v>
          </cell>
          <cell r="D929">
            <v>13267</v>
          </cell>
          <cell r="E929">
            <v>13528</v>
          </cell>
          <cell r="F929">
            <v>13598</v>
          </cell>
          <cell r="G929">
            <v>13734</v>
          </cell>
          <cell r="H929">
            <v>13818</v>
          </cell>
          <cell r="I929">
            <v>13694</v>
          </cell>
          <cell r="J929">
            <v>13818</v>
          </cell>
        </row>
        <row r="930">
          <cell r="A930" t="str">
            <v>68770</v>
          </cell>
          <cell r="B930">
            <v>7565</v>
          </cell>
          <cell r="C930">
            <v>7573</v>
          </cell>
          <cell r="D930">
            <v>7521</v>
          </cell>
          <cell r="E930">
            <v>7486</v>
          </cell>
          <cell r="F930">
            <v>7501</v>
          </cell>
          <cell r="G930">
            <v>7546</v>
          </cell>
          <cell r="H930">
            <v>7527</v>
          </cell>
          <cell r="I930">
            <v>7484</v>
          </cell>
          <cell r="J930">
            <v>7573</v>
          </cell>
        </row>
        <row r="931">
          <cell r="A931" t="str">
            <v>68773</v>
          </cell>
          <cell r="B931">
            <v>6354</v>
          </cell>
          <cell r="C931">
            <v>6310</v>
          </cell>
          <cell r="D931">
            <v>6290</v>
          </cell>
          <cell r="E931">
            <v>6290</v>
          </cell>
          <cell r="F931">
            <v>6217</v>
          </cell>
          <cell r="G931">
            <v>6217</v>
          </cell>
          <cell r="H931">
            <v>2478</v>
          </cell>
          <cell r="I931">
            <v>5715</v>
          </cell>
          <cell r="J931">
            <v>6354</v>
          </cell>
        </row>
        <row r="932">
          <cell r="A932" t="str">
            <v>68780</v>
          </cell>
          <cell r="B932">
            <v>2636</v>
          </cell>
          <cell r="C932">
            <v>2636</v>
          </cell>
          <cell r="D932">
            <v>2649</v>
          </cell>
          <cell r="E932">
            <v>2649</v>
          </cell>
          <cell r="F932">
            <v>2780</v>
          </cell>
          <cell r="G932">
            <v>2755</v>
          </cell>
          <cell r="H932">
            <v>2779</v>
          </cell>
          <cell r="I932">
            <v>2771</v>
          </cell>
          <cell r="J932">
            <v>2780</v>
          </cell>
        </row>
        <row r="933">
          <cell r="A933" t="str">
            <v>68820</v>
          </cell>
          <cell r="B933">
            <v>4466</v>
          </cell>
          <cell r="C933">
            <v>4483</v>
          </cell>
          <cell r="D933">
            <v>4509</v>
          </cell>
          <cell r="E933">
            <v>4524</v>
          </cell>
          <cell r="F933">
            <v>4521</v>
          </cell>
          <cell r="G933">
            <v>4525</v>
          </cell>
          <cell r="H933">
            <v>2172</v>
          </cell>
          <cell r="I933">
            <v>4430</v>
          </cell>
          <cell r="J933">
            <v>4525</v>
          </cell>
        </row>
        <row r="934">
          <cell r="A934" t="str">
            <v>68855</v>
          </cell>
          <cell r="B934">
            <v>4122</v>
          </cell>
          <cell r="C934">
            <v>4149</v>
          </cell>
          <cell r="D934">
            <v>4129</v>
          </cell>
          <cell r="E934">
            <v>4128</v>
          </cell>
          <cell r="F934">
            <v>4131</v>
          </cell>
          <cell r="G934">
            <v>4170</v>
          </cell>
          <cell r="H934">
            <v>4166</v>
          </cell>
          <cell r="I934">
            <v>3958</v>
          </cell>
          <cell r="J934">
            <v>4170</v>
          </cell>
        </row>
        <row r="935">
          <cell r="A935" t="str">
            <v>68861</v>
          </cell>
          <cell r="B935">
            <v>11199</v>
          </cell>
          <cell r="C935">
            <v>11282</v>
          </cell>
          <cell r="D935">
            <v>11262</v>
          </cell>
          <cell r="E935">
            <v>11288</v>
          </cell>
          <cell r="F935">
            <v>11310</v>
          </cell>
          <cell r="G935">
            <v>11349</v>
          </cell>
          <cell r="H935">
            <v>4965</v>
          </cell>
          <cell r="I935">
            <v>10642</v>
          </cell>
          <cell r="J935">
            <v>11349</v>
          </cell>
        </row>
        <row r="936">
          <cell r="A936" t="str">
            <v>68867</v>
          </cell>
          <cell r="B936">
            <v>648</v>
          </cell>
          <cell r="C936">
            <v>633</v>
          </cell>
          <cell r="D936">
            <v>636</v>
          </cell>
          <cell r="E936">
            <v>640</v>
          </cell>
          <cell r="F936">
            <v>656</v>
          </cell>
          <cell r="G936">
            <v>697</v>
          </cell>
          <cell r="H936">
            <v>52</v>
          </cell>
          <cell r="I936">
            <v>754</v>
          </cell>
          <cell r="J936">
            <v>754</v>
          </cell>
        </row>
        <row r="937">
          <cell r="A937" t="str">
            <v>68872</v>
          </cell>
          <cell r="B937">
            <v>5607</v>
          </cell>
          <cell r="C937">
            <v>5606</v>
          </cell>
          <cell r="D937">
            <v>5577</v>
          </cell>
          <cell r="E937">
            <v>5568</v>
          </cell>
          <cell r="F937">
            <v>5572</v>
          </cell>
          <cell r="G937">
            <v>5591</v>
          </cell>
          <cell r="H937">
            <v>5607</v>
          </cell>
          <cell r="I937">
            <v>5615</v>
          </cell>
          <cell r="J937">
            <v>5615</v>
          </cell>
        </row>
        <row r="938">
          <cell r="A938" t="str">
            <v>68895</v>
          </cell>
          <cell r="B938">
            <v>5600</v>
          </cell>
          <cell r="C938">
            <v>5614</v>
          </cell>
          <cell r="D938">
            <v>5587</v>
          </cell>
          <cell r="E938">
            <v>5615</v>
          </cell>
          <cell r="F938">
            <v>5606</v>
          </cell>
          <cell r="G938">
            <v>5592</v>
          </cell>
          <cell r="H938">
            <v>5588</v>
          </cell>
          <cell r="I938">
            <v>5588</v>
          </cell>
          <cell r="J938">
            <v>5615</v>
          </cell>
        </row>
        <row r="939">
          <cell r="A939" t="str">
            <v>70001</v>
          </cell>
          <cell r="B939">
            <v>263000</v>
          </cell>
          <cell r="C939">
            <v>261069</v>
          </cell>
          <cell r="D939">
            <v>260921</v>
          </cell>
          <cell r="E939">
            <v>265551</v>
          </cell>
          <cell r="F939">
            <v>266245</v>
          </cell>
          <cell r="G939">
            <v>267563</v>
          </cell>
          <cell r="H939">
            <v>262930</v>
          </cell>
          <cell r="I939">
            <v>259181</v>
          </cell>
          <cell r="J939">
            <v>267563</v>
          </cell>
        </row>
        <row r="940">
          <cell r="A940" t="str">
            <v>70110</v>
          </cell>
          <cell r="B940">
            <v>8543</v>
          </cell>
          <cell r="C940">
            <v>8521</v>
          </cell>
          <cell r="D940">
            <v>8471</v>
          </cell>
          <cell r="E940">
            <v>8505</v>
          </cell>
          <cell r="F940">
            <v>8512</v>
          </cell>
          <cell r="G940">
            <v>8524</v>
          </cell>
          <cell r="H940">
            <v>8544</v>
          </cell>
          <cell r="I940">
            <v>8508</v>
          </cell>
          <cell r="J940">
            <v>8544</v>
          </cell>
        </row>
        <row r="941">
          <cell r="A941" t="str">
            <v>70124</v>
          </cell>
          <cell r="B941">
            <v>11416</v>
          </cell>
          <cell r="C941">
            <v>11396</v>
          </cell>
          <cell r="D941">
            <v>11370</v>
          </cell>
          <cell r="E941">
            <v>11369</v>
          </cell>
          <cell r="F941">
            <v>11277</v>
          </cell>
          <cell r="G941">
            <v>11301</v>
          </cell>
          <cell r="H941">
            <v>11281</v>
          </cell>
          <cell r="I941">
            <v>11185</v>
          </cell>
          <cell r="J941">
            <v>11416</v>
          </cell>
        </row>
        <row r="942">
          <cell r="A942" t="str">
            <v>70204</v>
          </cell>
          <cell r="B942">
            <v>6127</v>
          </cell>
          <cell r="C942">
            <v>6097</v>
          </cell>
          <cell r="D942">
            <v>6116</v>
          </cell>
          <cell r="E942">
            <v>6113</v>
          </cell>
          <cell r="F942">
            <v>6136</v>
          </cell>
          <cell r="G942">
            <v>6171</v>
          </cell>
          <cell r="H942">
            <v>6202</v>
          </cell>
          <cell r="I942">
            <v>6187</v>
          </cell>
          <cell r="J942">
            <v>6202</v>
          </cell>
        </row>
        <row r="943">
          <cell r="A943" t="str">
            <v>70215</v>
          </cell>
          <cell r="B943">
            <v>46004</v>
          </cell>
          <cell r="C943">
            <v>46103</v>
          </cell>
          <cell r="D943">
            <v>46449</v>
          </cell>
          <cell r="E943">
            <v>47231</v>
          </cell>
          <cell r="F943">
            <v>46930</v>
          </cell>
          <cell r="G943">
            <v>47106</v>
          </cell>
          <cell r="H943">
            <v>42292</v>
          </cell>
          <cell r="I943">
            <v>45336</v>
          </cell>
          <cell r="J943">
            <v>47231</v>
          </cell>
        </row>
        <row r="944">
          <cell r="A944" t="str">
            <v>70221</v>
          </cell>
          <cell r="B944">
            <v>8762</v>
          </cell>
          <cell r="C944">
            <v>8698</v>
          </cell>
          <cell r="D944">
            <v>8661</v>
          </cell>
          <cell r="E944">
            <v>8671</v>
          </cell>
          <cell r="F944">
            <v>8637</v>
          </cell>
          <cell r="G944">
            <v>8632</v>
          </cell>
          <cell r="H944">
            <v>8735</v>
          </cell>
          <cell r="I944">
            <v>8651</v>
          </cell>
          <cell r="J944">
            <v>8762</v>
          </cell>
        </row>
        <row r="945">
          <cell r="A945" t="str">
            <v>70230</v>
          </cell>
          <cell r="B945">
            <v>4244</v>
          </cell>
          <cell r="C945">
            <v>4249</v>
          </cell>
          <cell r="D945">
            <v>4254</v>
          </cell>
          <cell r="E945">
            <v>4258</v>
          </cell>
          <cell r="F945">
            <v>4271</v>
          </cell>
          <cell r="G945">
            <v>4291</v>
          </cell>
          <cell r="H945">
            <v>4281</v>
          </cell>
          <cell r="I945">
            <v>4257</v>
          </cell>
          <cell r="J945">
            <v>4291</v>
          </cell>
        </row>
        <row r="946">
          <cell r="A946" t="str">
            <v>70233</v>
          </cell>
          <cell r="B946">
            <v>8890</v>
          </cell>
          <cell r="C946">
            <v>8858</v>
          </cell>
          <cell r="D946">
            <v>8875</v>
          </cell>
          <cell r="E946">
            <v>8891</v>
          </cell>
          <cell r="F946">
            <v>8883</v>
          </cell>
          <cell r="G946">
            <v>8883</v>
          </cell>
          <cell r="H946">
            <v>7809</v>
          </cell>
          <cell r="I946">
            <v>8919</v>
          </cell>
          <cell r="J946">
            <v>8919</v>
          </cell>
        </row>
        <row r="947">
          <cell r="A947" t="str">
            <v>70235</v>
          </cell>
          <cell r="B947">
            <v>17873</v>
          </cell>
          <cell r="C947">
            <v>17834</v>
          </cell>
          <cell r="D947">
            <v>17799</v>
          </cell>
          <cell r="E947">
            <v>17785</v>
          </cell>
          <cell r="F947">
            <v>17788</v>
          </cell>
          <cell r="G947">
            <v>17759</v>
          </cell>
          <cell r="H947">
            <v>17847</v>
          </cell>
          <cell r="I947">
            <v>17704</v>
          </cell>
          <cell r="J947">
            <v>17873</v>
          </cell>
        </row>
        <row r="948">
          <cell r="A948" t="str">
            <v>70265</v>
          </cell>
          <cell r="B948">
            <v>16069</v>
          </cell>
          <cell r="C948">
            <v>16051</v>
          </cell>
          <cell r="D948">
            <v>16210</v>
          </cell>
          <cell r="E948">
            <v>16213</v>
          </cell>
          <cell r="F948">
            <v>16213</v>
          </cell>
          <cell r="G948">
            <v>16216</v>
          </cell>
          <cell r="H948">
            <v>11264</v>
          </cell>
          <cell r="I948">
            <v>15908</v>
          </cell>
          <cell r="J948">
            <v>16216</v>
          </cell>
        </row>
        <row r="949">
          <cell r="A949" t="str">
            <v>70400</v>
          </cell>
          <cell r="B949">
            <v>10671</v>
          </cell>
          <cell r="C949">
            <v>10693</v>
          </cell>
          <cell r="D949">
            <v>10704</v>
          </cell>
          <cell r="E949">
            <v>10683</v>
          </cell>
          <cell r="F949">
            <v>10685</v>
          </cell>
          <cell r="G949">
            <v>10698</v>
          </cell>
          <cell r="H949">
            <v>10976</v>
          </cell>
          <cell r="I949">
            <v>10836</v>
          </cell>
          <cell r="J949">
            <v>10976</v>
          </cell>
        </row>
        <row r="950">
          <cell r="A950" t="str">
            <v>70418</v>
          </cell>
          <cell r="B950">
            <v>20229</v>
          </cell>
          <cell r="C950">
            <v>20245</v>
          </cell>
          <cell r="D950">
            <v>20314</v>
          </cell>
          <cell r="E950">
            <v>20344</v>
          </cell>
          <cell r="F950">
            <v>20479</v>
          </cell>
          <cell r="G950">
            <v>20466</v>
          </cell>
          <cell r="H950">
            <v>20380</v>
          </cell>
          <cell r="I950">
            <v>19692</v>
          </cell>
          <cell r="J950">
            <v>20479</v>
          </cell>
        </row>
        <row r="951">
          <cell r="A951" t="str">
            <v>70429</v>
          </cell>
          <cell r="B951">
            <v>35823</v>
          </cell>
          <cell r="C951">
            <v>36055</v>
          </cell>
          <cell r="D951">
            <v>36151</v>
          </cell>
          <cell r="E951">
            <v>36120</v>
          </cell>
          <cell r="F951">
            <v>36234</v>
          </cell>
          <cell r="G951">
            <v>36295</v>
          </cell>
          <cell r="H951">
            <v>36323</v>
          </cell>
          <cell r="I951">
            <v>35002</v>
          </cell>
          <cell r="J951">
            <v>36323</v>
          </cell>
        </row>
        <row r="952">
          <cell r="A952" t="str">
            <v>70473</v>
          </cell>
          <cell r="B952">
            <v>13209</v>
          </cell>
          <cell r="C952">
            <v>13089</v>
          </cell>
          <cell r="D952">
            <v>13363</v>
          </cell>
          <cell r="E952">
            <v>13397</v>
          </cell>
          <cell r="F952">
            <v>13401</v>
          </cell>
          <cell r="G952">
            <v>13406</v>
          </cell>
          <cell r="H952">
            <v>13371</v>
          </cell>
          <cell r="I952">
            <v>13201</v>
          </cell>
          <cell r="J952">
            <v>13406</v>
          </cell>
        </row>
        <row r="953">
          <cell r="A953" t="str">
            <v>70508</v>
          </cell>
          <cell r="B953">
            <v>23389</v>
          </cell>
          <cell r="C953">
            <v>23737</v>
          </cell>
          <cell r="D953">
            <v>23786</v>
          </cell>
          <cell r="E953">
            <v>23784</v>
          </cell>
          <cell r="F953">
            <v>23796</v>
          </cell>
          <cell r="G953">
            <v>23781</v>
          </cell>
          <cell r="H953">
            <v>23750</v>
          </cell>
          <cell r="I953">
            <v>23556</v>
          </cell>
          <cell r="J953">
            <v>23796</v>
          </cell>
        </row>
        <row r="954">
          <cell r="A954" t="str">
            <v>70523</v>
          </cell>
          <cell r="B954">
            <v>12159</v>
          </cell>
          <cell r="C954">
            <v>12169</v>
          </cell>
          <cell r="D954">
            <v>12120</v>
          </cell>
          <cell r="E954">
            <v>12130</v>
          </cell>
          <cell r="F954">
            <v>12089</v>
          </cell>
          <cell r="G954">
            <v>12125</v>
          </cell>
          <cell r="H954">
            <v>12133</v>
          </cell>
          <cell r="I954">
            <v>12207</v>
          </cell>
          <cell r="J954">
            <v>12207</v>
          </cell>
        </row>
        <row r="955">
          <cell r="A955" t="str">
            <v>70670</v>
          </cell>
          <cell r="B955">
            <v>40342</v>
          </cell>
          <cell r="C955">
            <v>39962</v>
          </cell>
          <cell r="D955">
            <v>39686</v>
          </cell>
          <cell r="E955">
            <v>39631</v>
          </cell>
          <cell r="F955">
            <v>39633</v>
          </cell>
          <cell r="G955">
            <v>39585</v>
          </cell>
          <cell r="H955">
            <v>39601</v>
          </cell>
          <cell r="I955">
            <v>39034</v>
          </cell>
          <cell r="J955">
            <v>40342</v>
          </cell>
        </row>
        <row r="956">
          <cell r="A956" t="str">
            <v>70678</v>
          </cell>
          <cell r="B956">
            <v>23541</v>
          </cell>
          <cell r="C956">
            <v>23755</v>
          </cell>
          <cell r="D956">
            <v>23687</v>
          </cell>
          <cell r="E956">
            <v>23781</v>
          </cell>
          <cell r="F956">
            <v>23994</v>
          </cell>
          <cell r="G956">
            <v>23997</v>
          </cell>
          <cell r="H956">
            <v>23786</v>
          </cell>
          <cell r="I956">
            <v>21112</v>
          </cell>
          <cell r="J956">
            <v>23997</v>
          </cell>
        </row>
        <row r="957">
          <cell r="A957" t="str">
            <v>70702</v>
          </cell>
          <cell r="B957">
            <v>11327</v>
          </cell>
          <cell r="C957">
            <v>11497</v>
          </cell>
          <cell r="D957">
            <v>11535</v>
          </cell>
          <cell r="E957">
            <v>11567</v>
          </cell>
          <cell r="F957">
            <v>11607</v>
          </cell>
          <cell r="G957">
            <v>11641</v>
          </cell>
          <cell r="H957">
            <v>11587</v>
          </cell>
          <cell r="I957">
            <v>11675</v>
          </cell>
          <cell r="J957">
            <v>11675</v>
          </cell>
        </row>
        <row r="958">
          <cell r="A958" t="str">
            <v>70708</v>
          </cell>
          <cell r="B958">
            <v>57430</v>
          </cell>
          <cell r="C958">
            <v>57957</v>
          </cell>
          <cell r="D958">
            <v>58064</v>
          </cell>
          <cell r="E958">
            <v>58616</v>
          </cell>
          <cell r="F958">
            <v>58063</v>
          </cell>
          <cell r="G958">
            <v>58238</v>
          </cell>
          <cell r="H958">
            <v>58022</v>
          </cell>
          <cell r="I958">
            <v>57549</v>
          </cell>
          <cell r="J958">
            <v>58616</v>
          </cell>
        </row>
        <row r="959">
          <cell r="A959" t="str">
            <v>70713</v>
          </cell>
          <cell r="B959">
            <v>49360</v>
          </cell>
          <cell r="C959">
            <v>49499</v>
          </cell>
          <cell r="D959">
            <v>49414</v>
          </cell>
          <cell r="E959">
            <v>49398</v>
          </cell>
          <cell r="F959">
            <v>49394</v>
          </cell>
          <cell r="G959">
            <v>49439</v>
          </cell>
          <cell r="H959">
            <v>49523</v>
          </cell>
          <cell r="I959">
            <v>49206</v>
          </cell>
          <cell r="J959">
            <v>49523</v>
          </cell>
        </row>
        <row r="960">
          <cell r="A960" t="str">
            <v>70717</v>
          </cell>
          <cell r="B960">
            <v>16202</v>
          </cell>
          <cell r="C960">
            <v>16319</v>
          </cell>
          <cell r="D960">
            <v>16417</v>
          </cell>
          <cell r="E960">
            <v>16401</v>
          </cell>
          <cell r="F960">
            <v>16344</v>
          </cell>
          <cell r="G960">
            <v>16325</v>
          </cell>
          <cell r="H960">
            <v>15966</v>
          </cell>
          <cell r="I960">
            <v>15918</v>
          </cell>
          <cell r="J960">
            <v>16417</v>
          </cell>
        </row>
        <row r="961">
          <cell r="A961" t="str">
            <v>70742</v>
          </cell>
          <cell r="B961">
            <v>27509</v>
          </cell>
          <cell r="C961">
            <v>27541</v>
          </cell>
          <cell r="D961">
            <v>27895</v>
          </cell>
          <cell r="E961">
            <v>27877</v>
          </cell>
          <cell r="F961">
            <v>27698</v>
          </cell>
          <cell r="G961">
            <v>27840</v>
          </cell>
          <cell r="H961">
            <v>28103</v>
          </cell>
          <cell r="I961">
            <v>27768</v>
          </cell>
          <cell r="J961">
            <v>28103</v>
          </cell>
        </row>
        <row r="962">
          <cell r="A962" t="str">
            <v>70771</v>
          </cell>
          <cell r="B962">
            <v>23945</v>
          </cell>
          <cell r="C962">
            <v>24144</v>
          </cell>
          <cell r="D962">
            <v>24215</v>
          </cell>
          <cell r="E962">
            <v>24253</v>
          </cell>
          <cell r="F962">
            <v>24239</v>
          </cell>
          <cell r="G962">
            <v>24285</v>
          </cell>
          <cell r="H962">
            <v>24220</v>
          </cell>
          <cell r="I962">
            <v>23931</v>
          </cell>
          <cell r="J962">
            <v>24285</v>
          </cell>
        </row>
        <row r="963">
          <cell r="A963" t="str">
            <v>70820</v>
          </cell>
          <cell r="B963">
            <v>23227</v>
          </cell>
          <cell r="C963">
            <v>23895</v>
          </cell>
          <cell r="D963">
            <v>23785</v>
          </cell>
          <cell r="E963">
            <v>23462</v>
          </cell>
          <cell r="F963">
            <v>23824</v>
          </cell>
          <cell r="G963">
            <v>23788</v>
          </cell>
          <cell r="H963">
            <v>23742</v>
          </cell>
          <cell r="I963">
            <v>23365</v>
          </cell>
          <cell r="J963">
            <v>23895</v>
          </cell>
        </row>
        <row r="964">
          <cell r="A964" t="str">
            <v>70823</v>
          </cell>
          <cell r="B964">
            <v>17588</v>
          </cell>
          <cell r="C964">
            <v>17727</v>
          </cell>
          <cell r="D964">
            <v>18726</v>
          </cell>
          <cell r="E964">
            <v>18855</v>
          </cell>
          <cell r="F964">
            <v>18828</v>
          </cell>
          <cell r="G964">
            <v>18848</v>
          </cell>
          <cell r="H964">
            <v>18929</v>
          </cell>
          <cell r="I964">
            <v>18721</v>
          </cell>
          <cell r="J964">
            <v>18929</v>
          </cell>
        </row>
        <row r="965">
          <cell r="A965" t="str">
            <v>73001</v>
          </cell>
          <cell r="B965">
            <v>175264</v>
          </cell>
          <cell r="C965">
            <v>175167</v>
          </cell>
          <cell r="D965">
            <v>174813</v>
          </cell>
          <cell r="E965">
            <v>175175</v>
          </cell>
          <cell r="F965">
            <v>173299</v>
          </cell>
          <cell r="G965">
            <v>168830</v>
          </cell>
          <cell r="H965">
            <v>134897</v>
          </cell>
          <cell r="I965">
            <v>167524</v>
          </cell>
          <cell r="J965">
            <v>175264</v>
          </cell>
        </row>
        <row r="966">
          <cell r="A966" t="str">
            <v>73024</v>
          </cell>
          <cell r="B966">
            <v>3133</v>
          </cell>
          <cell r="C966">
            <v>3176</v>
          </cell>
          <cell r="D966">
            <v>3128</v>
          </cell>
          <cell r="E966">
            <v>3144</v>
          </cell>
          <cell r="F966">
            <v>3182</v>
          </cell>
          <cell r="G966">
            <v>3199</v>
          </cell>
          <cell r="H966">
            <v>3203</v>
          </cell>
          <cell r="I966">
            <v>3239</v>
          </cell>
          <cell r="J966">
            <v>3239</v>
          </cell>
        </row>
        <row r="967">
          <cell r="A967" t="str">
            <v>73026</v>
          </cell>
          <cell r="B967">
            <v>5705</v>
          </cell>
          <cell r="C967">
            <v>5692</v>
          </cell>
          <cell r="D967">
            <v>5673</v>
          </cell>
          <cell r="E967">
            <v>5839</v>
          </cell>
          <cell r="F967">
            <v>5829</v>
          </cell>
          <cell r="G967">
            <v>5798</v>
          </cell>
          <cell r="H967">
            <v>5106</v>
          </cell>
          <cell r="I967">
            <v>5252</v>
          </cell>
          <cell r="J967">
            <v>5839</v>
          </cell>
        </row>
        <row r="968">
          <cell r="A968" t="str">
            <v>73030</v>
          </cell>
          <cell r="B968">
            <v>4189</v>
          </cell>
          <cell r="C968">
            <v>4236</v>
          </cell>
          <cell r="D968">
            <v>4283</v>
          </cell>
          <cell r="E968">
            <v>4219</v>
          </cell>
          <cell r="F968">
            <v>4216</v>
          </cell>
          <cell r="G968">
            <v>4254</v>
          </cell>
          <cell r="H968">
            <v>4300</v>
          </cell>
          <cell r="I968">
            <v>4219</v>
          </cell>
          <cell r="J968">
            <v>4300</v>
          </cell>
        </row>
        <row r="969">
          <cell r="A969" t="str">
            <v>73043</v>
          </cell>
          <cell r="B969">
            <v>8515</v>
          </cell>
          <cell r="C969">
            <v>8557</v>
          </cell>
          <cell r="D969">
            <v>8466</v>
          </cell>
          <cell r="E969">
            <v>8435</v>
          </cell>
          <cell r="F969">
            <v>8410</v>
          </cell>
          <cell r="G969">
            <v>8464</v>
          </cell>
          <cell r="H969">
            <v>8517</v>
          </cell>
          <cell r="I969">
            <v>8414</v>
          </cell>
          <cell r="J969">
            <v>8557</v>
          </cell>
        </row>
        <row r="970">
          <cell r="A970" t="str">
            <v>73055</v>
          </cell>
          <cell r="B970">
            <v>7591</v>
          </cell>
          <cell r="C970">
            <v>7576</v>
          </cell>
          <cell r="D970">
            <v>7628</v>
          </cell>
          <cell r="E970">
            <v>7624</v>
          </cell>
          <cell r="F970">
            <v>7617</v>
          </cell>
          <cell r="G970">
            <v>7615</v>
          </cell>
          <cell r="H970">
            <v>7574</v>
          </cell>
          <cell r="I970">
            <v>7506</v>
          </cell>
          <cell r="J970">
            <v>7628</v>
          </cell>
        </row>
        <row r="971">
          <cell r="A971" t="str">
            <v>73067</v>
          </cell>
          <cell r="B971">
            <v>17490</v>
          </cell>
          <cell r="C971">
            <v>17532</v>
          </cell>
          <cell r="D971">
            <v>17517</v>
          </cell>
          <cell r="E971">
            <v>17578</v>
          </cell>
          <cell r="F971">
            <v>17607</v>
          </cell>
          <cell r="G971">
            <v>17616</v>
          </cell>
          <cell r="H971">
            <v>17650</v>
          </cell>
          <cell r="I971">
            <v>17547</v>
          </cell>
          <cell r="J971">
            <v>17650</v>
          </cell>
        </row>
        <row r="972">
          <cell r="A972" t="str">
            <v>73124</v>
          </cell>
          <cell r="B972">
            <v>13748</v>
          </cell>
          <cell r="C972">
            <v>13894</v>
          </cell>
          <cell r="D972">
            <v>13828</v>
          </cell>
          <cell r="E972">
            <v>13727</v>
          </cell>
          <cell r="F972">
            <v>13520</v>
          </cell>
          <cell r="G972">
            <v>13465</v>
          </cell>
          <cell r="H972">
            <v>13427</v>
          </cell>
          <cell r="I972">
            <v>12731</v>
          </cell>
          <cell r="J972">
            <v>13894</v>
          </cell>
        </row>
        <row r="973">
          <cell r="A973" t="str">
            <v>73148</v>
          </cell>
          <cell r="B973">
            <v>4530</v>
          </cell>
          <cell r="C973">
            <v>4582</v>
          </cell>
          <cell r="D973">
            <v>4524</v>
          </cell>
          <cell r="E973">
            <v>4989</v>
          </cell>
          <cell r="F973">
            <v>4935</v>
          </cell>
          <cell r="G973">
            <v>4915</v>
          </cell>
          <cell r="H973">
            <v>4934</v>
          </cell>
          <cell r="I973">
            <v>4837</v>
          </cell>
          <cell r="J973">
            <v>4989</v>
          </cell>
        </row>
        <row r="974">
          <cell r="A974" t="str">
            <v>73152</v>
          </cell>
          <cell r="B974">
            <v>4987</v>
          </cell>
          <cell r="C974">
            <v>5080</v>
          </cell>
          <cell r="D974">
            <v>5067</v>
          </cell>
          <cell r="E974">
            <v>5078</v>
          </cell>
          <cell r="F974">
            <v>5141</v>
          </cell>
          <cell r="G974">
            <v>5148</v>
          </cell>
          <cell r="H974">
            <v>5126</v>
          </cell>
          <cell r="I974">
            <v>5062</v>
          </cell>
          <cell r="J974">
            <v>5148</v>
          </cell>
        </row>
        <row r="975">
          <cell r="A975" t="str">
            <v>73168</v>
          </cell>
          <cell r="B975">
            <v>40516</v>
          </cell>
          <cell r="C975">
            <v>40412</v>
          </cell>
          <cell r="D975">
            <v>40370</v>
          </cell>
          <cell r="E975">
            <v>40455</v>
          </cell>
          <cell r="F975">
            <v>40380</v>
          </cell>
          <cell r="G975">
            <v>40197</v>
          </cell>
          <cell r="H975">
            <v>40162</v>
          </cell>
          <cell r="I975">
            <v>39404</v>
          </cell>
          <cell r="J975">
            <v>40516</v>
          </cell>
        </row>
        <row r="976">
          <cell r="A976" t="str">
            <v>73200</v>
          </cell>
          <cell r="B976">
            <v>5233</v>
          </cell>
          <cell r="C976">
            <v>5270</v>
          </cell>
          <cell r="D976">
            <v>5238</v>
          </cell>
          <cell r="E976">
            <v>5393</v>
          </cell>
          <cell r="F976">
            <v>5395</v>
          </cell>
          <cell r="G976">
            <v>5420</v>
          </cell>
          <cell r="H976">
            <v>5395</v>
          </cell>
          <cell r="I976">
            <v>5285</v>
          </cell>
          <cell r="J976">
            <v>5420</v>
          </cell>
        </row>
        <row r="977">
          <cell r="A977" t="str">
            <v>73217</v>
          </cell>
          <cell r="B977">
            <v>24423</v>
          </cell>
          <cell r="C977">
            <v>24572</v>
          </cell>
          <cell r="D977">
            <v>24788</v>
          </cell>
          <cell r="E977">
            <v>24971</v>
          </cell>
          <cell r="F977">
            <v>25031</v>
          </cell>
          <cell r="G977">
            <v>24988</v>
          </cell>
          <cell r="H977">
            <v>21655</v>
          </cell>
          <cell r="I977">
            <v>23992</v>
          </cell>
          <cell r="J977">
            <v>25031</v>
          </cell>
        </row>
        <row r="978">
          <cell r="A978" t="str">
            <v>73226</v>
          </cell>
          <cell r="B978">
            <v>6780</v>
          </cell>
          <cell r="C978">
            <v>6898</v>
          </cell>
          <cell r="D978">
            <v>6862</v>
          </cell>
          <cell r="E978">
            <v>6852</v>
          </cell>
          <cell r="F978">
            <v>6859</v>
          </cell>
          <cell r="G978">
            <v>6950</v>
          </cell>
          <cell r="H978">
            <v>6913</v>
          </cell>
          <cell r="I978">
            <v>6844</v>
          </cell>
          <cell r="J978">
            <v>6950</v>
          </cell>
        </row>
        <row r="979">
          <cell r="A979" t="str">
            <v>73236</v>
          </cell>
          <cell r="B979">
            <v>6295</v>
          </cell>
          <cell r="C979">
            <v>6471</v>
          </cell>
          <cell r="D979">
            <v>6350</v>
          </cell>
          <cell r="E979">
            <v>6362</v>
          </cell>
          <cell r="F979">
            <v>6411</v>
          </cell>
          <cell r="G979">
            <v>6566</v>
          </cell>
          <cell r="H979">
            <v>6555</v>
          </cell>
          <cell r="I979">
            <v>6554</v>
          </cell>
          <cell r="J979">
            <v>6566</v>
          </cell>
        </row>
        <row r="980">
          <cell r="A980" t="str">
            <v>73268</v>
          </cell>
          <cell r="B980">
            <v>38317</v>
          </cell>
          <cell r="C980">
            <v>38306</v>
          </cell>
          <cell r="D980">
            <v>37788</v>
          </cell>
          <cell r="E980">
            <v>38044</v>
          </cell>
          <cell r="F980">
            <v>38537</v>
          </cell>
          <cell r="G980">
            <v>38256</v>
          </cell>
          <cell r="H980">
            <v>37988</v>
          </cell>
          <cell r="I980">
            <v>37398</v>
          </cell>
          <cell r="J980">
            <v>38537</v>
          </cell>
        </row>
        <row r="981">
          <cell r="A981" t="str">
            <v>73270</v>
          </cell>
          <cell r="B981">
            <v>5802</v>
          </cell>
          <cell r="C981">
            <v>5753</v>
          </cell>
          <cell r="D981">
            <v>5700</v>
          </cell>
          <cell r="E981">
            <v>5715</v>
          </cell>
          <cell r="F981">
            <v>5717</v>
          </cell>
          <cell r="G981">
            <v>5609</v>
          </cell>
          <cell r="H981">
            <v>5586</v>
          </cell>
          <cell r="I981">
            <v>5565</v>
          </cell>
          <cell r="J981">
            <v>5802</v>
          </cell>
        </row>
        <row r="982">
          <cell r="A982" t="str">
            <v>73275</v>
          </cell>
          <cell r="B982">
            <v>9344</v>
          </cell>
          <cell r="C982">
            <v>9365</v>
          </cell>
          <cell r="D982">
            <v>9266</v>
          </cell>
          <cell r="E982">
            <v>9752</v>
          </cell>
          <cell r="F982">
            <v>9783</v>
          </cell>
          <cell r="G982">
            <v>9776</v>
          </cell>
          <cell r="H982">
            <v>9779</v>
          </cell>
          <cell r="I982">
            <v>9462</v>
          </cell>
          <cell r="J982">
            <v>9783</v>
          </cell>
        </row>
        <row r="983">
          <cell r="A983" t="str">
            <v>73283</v>
          </cell>
          <cell r="B983">
            <v>23838</v>
          </cell>
          <cell r="C983">
            <v>23663</v>
          </cell>
          <cell r="D983">
            <v>23597</v>
          </cell>
          <cell r="E983">
            <v>23687</v>
          </cell>
          <cell r="F983">
            <v>23805</v>
          </cell>
          <cell r="G983">
            <v>23449</v>
          </cell>
          <cell r="H983">
            <v>23302</v>
          </cell>
          <cell r="I983">
            <v>21244</v>
          </cell>
          <cell r="J983">
            <v>23838</v>
          </cell>
        </row>
        <row r="984">
          <cell r="A984" t="str">
            <v>73319</v>
          </cell>
          <cell r="B984">
            <v>22293</v>
          </cell>
          <cell r="C984">
            <v>22236</v>
          </cell>
          <cell r="D984">
            <v>22250</v>
          </cell>
          <cell r="E984">
            <v>22362</v>
          </cell>
          <cell r="F984">
            <v>22370</v>
          </cell>
          <cell r="G984">
            <v>22177</v>
          </cell>
          <cell r="H984">
            <v>22234</v>
          </cell>
          <cell r="I984">
            <v>22185</v>
          </cell>
          <cell r="J984">
            <v>22370</v>
          </cell>
        </row>
        <row r="985">
          <cell r="A985" t="str">
            <v>73347</v>
          </cell>
          <cell r="B985">
            <v>4218</v>
          </cell>
          <cell r="C985">
            <v>4280</v>
          </cell>
          <cell r="D985">
            <v>4206</v>
          </cell>
          <cell r="E985">
            <v>4246</v>
          </cell>
          <cell r="F985">
            <v>4264</v>
          </cell>
          <cell r="G985">
            <v>4271</v>
          </cell>
          <cell r="H985">
            <v>4287</v>
          </cell>
          <cell r="I985">
            <v>4229</v>
          </cell>
          <cell r="J985">
            <v>4287</v>
          </cell>
        </row>
        <row r="986">
          <cell r="A986" t="str">
            <v>73349</v>
          </cell>
          <cell r="B986">
            <v>12061</v>
          </cell>
          <cell r="C986">
            <v>12126</v>
          </cell>
          <cell r="D986">
            <v>11927</v>
          </cell>
          <cell r="E986">
            <v>11967</v>
          </cell>
          <cell r="F986">
            <v>11993</v>
          </cell>
          <cell r="G986">
            <v>11911</v>
          </cell>
          <cell r="H986">
            <v>11895</v>
          </cell>
          <cell r="I986">
            <v>11711</v>
          </cell>
          <cell r="J986">
            <v>12126</v>
          </cell>
        </row>
        <row r="987">
          <cell r="A987" t="str">
            <v>73352</v>
          </cell>
          <cell r="B987">
            <v>6362</v>
          </cell>
          <cell r="C987">
            <v>6392</v>
          </cell>
          <cell r="D987">
            <v>6055</v>
          </cell>
          <cell r="E987">
            <v>6119</v>
          </cell>
          <cell r="F987">
            <v>6228</v>
          </cell>
          <cell r="G987">
            <v>6077</v>
          </cell>
          <cell r="H987">
            <v>3186</v>
          </cell>
          <cell r="I987">
            <v>5552</v>
          </cell>
          <cell r="J987">
            <v>6392</v>
          </cell>
        </row>
        <row r="988">
          <cell r="A988" t="str">
            <v>73408</v>
          </cell>
          <cell r="B988">
            <v>11605</v>
          </cell>
          <cell r="C988">
            <v>11639</v>
          </cell>
          <cell r="D988">
            <v>11592</v>
          </cell>
          <cell r="E988">
            <v>11569</v>
          </cell>
          <cell r="F988">
            <v>11498</v>
          </cell>
          <cell r="G988">
            <v>11491</v>
          </cell>
          <cell r="H988">
            <v>11500</v>
          </cell>
          <cell r="I988">
            <v>11495</v>
          </cell>
          <cell r="J988">
            <v>11639</v>
          </cell>
        </row>
        <row r="989">
          <cell r="A989" t="str">
            <v>73411</v>
          </cell>
          <cell r="B989">
            <v>26602</v>
          </cell>
          <cell r="C989">
            <v>26529</v>
          </cell>
          <cell r="D989">
            <v>26464</v>
          </cell>
          <cell r="E989">
            <v>26372</v>
          </cell>
          <cell r="F989">
            <v>26682</v>
          </cell>
          <cell r="G989">
            <v>26416</v>
          </cell>
          <cell r="H989">
            <v>26452</v>
          </cell>
          <cell r="I989">
            <v>26462</v>
          </cell>
          <cell r="J989">
            <v>26682</v>
          </cell>
        </row>
        <row r="990">
          <cell r="A990" t="str">
            <v>73443</v>
          </cell>
          <cell r="B990">
            <v>21765</v>
          </cell>
          <cell r="C990">
            <v>21859</v>
          </cell>
          <cell r="D990">
            <v>21640</v>
          </cell>
          <cell r="E990">
            <v>21681</v>
          </cell>
          <cell r="F990">
            <v>21852</v>
          </cell>
          <cell r="G990">
            <v>21684</v>
          </cell>
          <cell r="H990">
            <v>21530</v>
          </cell>
          <cell r="I990">
            <v>18838</v>
          </cell>
          <cell r="J990">
            <v>21859</v>
          </cell>
        </row>
        <row r="991">
          <cell r="A991" t="str">
            <v>73449</v>
          </cell>
          <cell r="B991">
            <v>13013</v>
          </cell>
          <cell r="C991">
            <v>13324</v>
          </cell>
          <cell r="D991">
            <v>13026</v>
          </cell>
          <cell r="E991">
            <v>12738</v>
          </cell>
          <cell r="F991">
            <v>12982</v>
          </cell>
          <cell r="G991">
            <v>13405</v>
          </cell>
          <cell r="H991">
            <v>6189</v>
          </cell>
          <cell r="I991">
            <v>12078</v>
          </cell>
          <cell r="J991">
            <v>13405</v>
          </cell>
        </row>
        <row r="992">
          <cell r="A992" t="str">
            <v>73461</v>
          </cell>
          <cell r="B992">
            <v>3608</v>
          </cell>
          <cell r="C992">
            <v>3649</v>
          </cell>
          <cell r="D992">
            <v>3628</v>
          </cell>
          <cell r="E992">
            <v>3622</v>
          </cell>
          <cell r="F992">
            <v>3631</v>
          </cell>
          <cell r="G992">
            <v>3630</v>
          </cell>
          <cell r="H992">
            <v>3639</v>
          </cell>
          <cell r="I992">
            <v>3593</v>
          </cell>
          <cell r="J992">
            <v>3649</v>
          </cell>
        </row>
        <row r="993">
          <cell r="A993" t="str">
            <v>73483</v>
          </cell>
          <cell r="B993">
            <v>14243</v>
          </cell>
          <cell r="C993">
            <v>14077</v>
          </cell>
          <cell r="D993">
            <v>13670</v>
          </cell>
          <cell r="E993">
            <v>13841</v>
          </cell>
          <cell r="F993">
            <v>13850</v>
          </cell>
          <cell r="G993">
            <v>13856</v>
          </cell>
          <cell r="H993">
            <v>13880</v>
          </cell>
          <cell r="I993">
            <v>13734</v>
          </cell>
          <cell r="J993">
            <v>14243</v>
          </cell>
        </row>
        <row r="994">
          <cell r="A994" t="str">
            <v>73504</v>
          </cell>
          <cell r="B994">
            <v>28803</v>
          </cell>
          <cell r="C994">
            <v>28870</v>
          </cell>
          <cell r="D994">
            <v>28901</v>
          </cell>
          <cell r="E994">
            <v>28157</v>
          </cell>
          <cell r="F994">
            <v>28413</v>
          </cell>
          <cell r="G994">
            <v>28266</v>
          </cell>
          <cell r="H994">
            <v>25161</v>
          </cell>
          <cell r="I994">
            <v>27197</v>
          </cell>
          <cell r="J994">
            <v>28901</v>
          </cell>
        </row>
        <row r="995">
          <cell r="A995" t="str">
            <v>73520</v>
          </cell>
          <cell r="B995">
            <v>7776</v>
          </cell>
          <cell r="C995">
            <v>7877</v>
          </cell>
          <cell r="D995">
            <v>7893</v>
          </cell>
          <cell r="E995">
            <v>7902</v>
          </cell>
          <cell r="F995">
            <v>7919</v>
          </cell>
          <cell r="G995">
            <v>7952</v>
          </cell>
          <cell r="H995">
            <v>7986</v>
          </cell>
          <cell r="I995">
            <v>7933</v>
          </cell>
          <cell r="J995">
            <v>7986</v>
          </cell>
        </row>
        <row r="996">
          <cell r="A996" t="str">
            <v>73547</v>
          </cell>
          <cell r="B996">
            <v>2605</v>
          </cell>
          <cell r="C996">
            <v>2613</v>
          </cell>
          <cell r="D996">
            <v>2586</v>
          </cell>
          <cell r="E996">
            <v>2566</v>
          </cell>
          <cell r="F996">
            <v>2571</v>
          </cell>
          <cell r="G996">
            <v>2529</v>
          </cell>
          <cell r="H996">
            <v>2481</v>
          </cell>
          <cell r="I996">
            <v>2447</v>
          </cell>
          <cell r="J996">
            <v>2613</v>
          </cell>
        </row>
        <row r="997">
          <cell r="A997" t="str">
            <v>73555</v>
          </cell>
          <cell r="B997">
            <v>26752</v>
          </cell>
          <cell r="C997">
            <v>26793</v>
          </cell>
          <cell r="D997">
            <v>26679</v>
          </cell>
          <cell r="E997">
            <v>26690</v>
          </cell>
          <cell r="F997">
            <v>26707</v>
          </cell>
          <cell r="G997">
            <v>26682</v>
          </cell>
          <cell r="H997">
            <v>17041</v>
          </cell>
          <cell r="I997">
            <v>25465</v>
          </cell>
          <cell r="J997">
            <v>26793</v>
          </cell>
        </row>
        <row r="998">
          <cell r="A998" t="str">
            <v>73563</v>
          </cell>
          <cell r="B998">
            <v>6434</v>
          </cell>
          <cell r="C998">
            <v>6471</v>
          </cell>
          <cell r="D998">
            <v>6422</v>
          </cell>
          <cell r="E998">
            <v>6433</v>
          </cell>
          <cell r="F998">
            <v>6404</v>
          </cell>
          <cell r="G998">
            <v>6420</v>
          </cell>
          <cell r="H998">
            <v>3410</v>
          </cell>
          <cell r="I998">
            <v>5912</v>
          </cell>
          <cell r="J998">
            <v>6471</v>
          </cell>
        </row>
        <row r="999">
          <cell r="A999" t="str">
            <v>73585</v>
          </cell>
          <cell r="B999">
            <v>18180</v>
          </cell>
          <cell r="C999">
            <v>18244</v>
          </cell>
          <cell r="D999">
            <v>18125</v>
          </cell>
          <cell r="E999">
            <v>18080</v>
          </cell>
          <cell r="F999">
            <v>18006</v>
          </cell>
          <cell r="G999">
            <v>14707</v>
          </cell>
          <cell r="H999">
            <v>16187</v>
          </cell>
          <cell r="I999">
            <v>16983</v>
          </cell>
          <cell r="J999">
            <v>18244</v>
          </cell>
        </row>
        <row r="1000">
          <cell r="A1000" t="str">
            <v>73616</v>
          </cell>
          <cell r="B1000">
            <v>21504</v>
          </cell>
          <cell r="C1000">
            <v>21589</v>
          </cell>
          <cell r="D1000">
            <v>21432</v>
          </cell>
          <cell r="E1000">
            <v>21361</v>
          </cell>
          <cell r="F1000">
            <v>21405</v>
          </cell>
          <cell r="G1000">
            <v>21436</v>
          </cell>
          <cell r="H1000">
            <v>21438</v>
          </cell>
          <cell r="I1000">
            <v>21195</v>
          </cell>
          <cell r="J1000">
            <v>21589</v>
          </cell>
        </row>
        <row r="1001">
          <cell r="A1001" t="str">
            <v>73622</v>
          </cell>
          <cell r="B1001">
            <v>4197</v>
          </cell>
          <cell r="C1001">
            <v>4206</v>
          </cell>
          <cell r="D1001">
            <v>4177</v>
          </cell>
          <cell r="E1001">
            <v>4144</v>
          </cell>
          <cell r="F1001">
            <v>4140</v>
          </cell>
          <cell r="G1001">
            <v>4142</v>
          </cell>
          <cell r="H1001">
            <v>4114</v>
          </cell>
          <cell r="I1001">
            <v>4017</v>
          </cell>
          <cell r="J1001">
            <v>4206</v>
          </cell>
        </row>
        <row r="1002">
          <cell r="A1002" t="str">
            <v>73624</v>
          </cell>
          <cell r="B1002">
            <v>22348</v>
          </cell>
          <cell r="C1002">
            <v>22394</v>
          </cell>
          <cell r="D1002">
            <v>22365</v>
          </cell>
          <cell r="E1002">
            <v>22443</v>
          </cell>
          <cell r="F1002">
            <v>22455</v>
          </cell>
          <cell r="G1002">
            <v>22332</v>
          </cell>
          <cell r="H1002">
            <v>18253</v>
          </cell>
          <cell r="I1002">
            <v>21590</v>
          </cell>
          <cell r="J1002">
            <v>22455</v>
          </cell>
        </row>
        <row r="1003">
          <cell r="A1003" t="str">
            <v>73671</v>
          </cell>
          <cell r="B1003">
            <v>9453</v>
          </cell>
          <cell r="C1003">
            <v>9487</v>
          </cell>
          <cell r="D1003">
            <v>9430</v>
          </cell>
          <cell r="E1003">
            <v>9404</v>
          </cell>
          <cell r="F1003">
            <v>9398</v>
          </cell>
          <cell r="G1003">
            <v>9525</v>
          </cell>
          <cell r="H1003">
            <v>9581</v>
          </cell>
          <cell r="I1003">
            <v>7923</v>
          </cell>
          <cell r="J1003">
            <v>9581</v>
          </cell>
        </row>
        <row r="1004">
          <cell r="A1004" t="str">
            <v>73675</v>
          </cell>
          <cell r="B1004">
            <v>12177</v>
          </cell>
          <cell r="C1004">
            <v>12193</v>
          </cell>
          <cell r="D1004">
            <v>12167</v>
          </cell>
          <cell r="E1004">
            <v>12171</v>
          </cell>
          <cell r="F1004">
            <v>12175</v>
          </cell>
          <cell r="G1004">
            <v>12213</v>
          </cell>
          <cell r="H1004">
            <v>12275</v>
          </cell>
          <cell r="I1004">
            <v>12161</v>
          </cell>
          <cell r="J1004">
            <v>12275</v>
          </cell>
        </row>
        <row r="1005">
          <cell r="A1005" t="str">
            <v>73678</v>
          </cell>
          <cell r="B1005">
            <v>9082</v>
          </cell>
          <cell r="C1005">
            <v>9095</v>
          </cell>
          <cell r="D1005">
            <v>9000</v>
          </cell>
          <cell r="E1005">
            <v>8959</v>
          </cell>
          <cell r="F1005">
            <v>8931</v>
          </cell>
          <cell r="G1005">
            <v>8931</v>
          </cell>
          <cell r="H1005">
            <v>6510</v>
          </cell>
          <cell r="I1005">
            <v>6649</v>
          </cell>
          <cell r="J1005">
            <v>9095</v>
          </cell>
        </row>
        <row r="1006">
          <cell r="A1006" t="str">
            <v>73686</v>
          </cell>
          <cell r="B1006">
            <v>4917</v>
          </cell>
          <cell r="C1006">
            <v>4923</v>
          </cell>
          <cell r="D1006">
            <v>4859</v>
          </cell>
          <cell r="E1006">
            <v>4819</v>
          </cell>
          <cell r="F1006">
            <v>4821</v>
          </cell>
          <cell r="G1006">
            <v>4838</v>
          </cell>
          <cell r="H1006">
            <v>4836</v>
          </cell>
          <cell r="I1006">
            <v>4833</v>
          </cell>
          <cell r="J1006">
            <v>4923</v>
          </cell>
        </row>
        <row r="1007">
          <cell r="A1007" t="str">
            <v>73770</v>
          </cell>
          <cell r="B1007">
            <v>2729</v>
          </cell>
          <cell r="C1007">
            <v>2731</v>
          </cell>
          <cell r="D1007">
            <v>2694</v>
          </cell>
          <cell r="E1007">
            <v>2681</v>
          </cell>
          <cell r="F1007">
            <v>2688</v>
          </cell>
          <cell r="G1007">
            <v>2683</v>
          </cell>
          <cell r="H1007">
            <v>2679</v>
          </cell>
          <cell r="I1007">
            <v>2638</v>
          </cell>
          <cell r="J1007">
            <v>2731</v>
          </cell>
        </row>
        <row r="1008">
          <cell r="A1008" t="str">
            <v>73854</v>
          </cell>
          <cell r="B1008">
            <v>4332</v>
          </cell>
          <cell r="C1008">
            <v>4311</v>
          </cell>
          <cell r="D1008">
            <v>4281</v>
          </cell>
          <cell r="E1008">
            <v>4260</v>
          </cell>
          <cell r="F1008">
            <v>4236</v>
          </cell>
          <cell r="G1008">
            <v>4219</v>
          </cell>
          <cell r="H1008">
            <v>4224</v>
          </cell>
          <cell r="I1008">
            <v>2586</v>
          </cell>
          <cell r="J1008">
            <v>4332</v>
          </cell>
        </row>
        <row r="1009">
          <cell r="A1009" t="str">
            <v>73861</v>
          </cell>
          <cell r="B1009">
            <v>8337</v>
          </cell>
          <cell r="C1009">
            <v>8427</v>
          </cell>
          <cell r="D1009">
            <v>8289</v>
          </cell>
          <cell r="E1009">
            <v>8337</v>
          </cell>
          <cell r="F1009">
            <v>8344</v>
          </cell>
          <cell r="G1009">
            <v>8260</v>
          </cell>
          <cell r="H1009">
            <v>8219</v>
          </cell>
          <cell r="I1009">
            <v>8267</v>
          </cell>
          <cell r="J1009">
            <v>8427</v>
          </cell>
        </row>
        <row r="1010">
          <cell r="A1010" t="str">
            <v>73870</v>
          </cell>
          <cell r="B1010">
            <v>8200</v>
          </cell>
          <cell r="C1010">
            <v>8201</v>
          </cell>
          <cell r="D1010">
            <v>8182</v>
          </cell>
          <cell r="E1010">
            <v>8209</v>
          </cell>
          <cell r="F1010">
            <v>8165</v>
          </cell>
          <cell r="G1010">
            <v>8187</v>
          </cell>
          <cell r="H1010">
            <v>8143</v>
          </cell>
          <cell r="I1010">
            <v>8075</v>
          </cell>
          <cell r="J1010">
            <v>8209</v>
          </cell>
        </row>
        <row r="1011">
          <cell r="A1011" t="str">
            <v>73873</v>
          </cell>
          <cell r="B1011">
            <v>4144</v>
          </cell>
          <cell r="C1011">
            <v>4129</v>
          </cell>
          <cell r="D1011">
            <v>4094</v>
          </cell>
          <cell r="E1011">
            <v>4210</v>
          </cell>
          <cell r="F1011">
            <v>4200</v>
          </cell>
          <cell r="G1011">
            <v>4193</v>
          </cell>
          <cell r="H1011">
            <v>4209</v>
          </cell>
          <cell r="I1011">
            <v>2850</v>
          </cell>
          <cell r="J1011">
            <v>4210</v>
          </cell>
        </row>
        <row r="1012">
          <cell r="A1012" t="str">
            <v>76000</v>
          </cell>
          <cell r="B1012">
            <v>1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1</v>
          </cell>
        </row>
        <row r="1013">
          <cell r="A1013" t="str">
            <v>76001</v>
          </cell>
          <cell r="B1013">
            <v>630771</v>
          </cell>
          <cell r="C1013">
            <v>679276</v>
          </cell>
          <cell r="D1013">
            <v>681360</v>
          </cell>
          <cell r="E1013">
            <v>662516</v>
          </cell>
          <cell r="F1013">
            <v>686763</v>
          </cell>
          <cell r="G1013">
            <v>685420</v>
          </cell>
          <cell r="H1013">
            <v>682302</v>
          </cell>
          <cell r="I1013">
            <v>677378</v>
          </cell>
          <cell r="J1013">
            <v>686763</v>
          </cell>
        </row>
        <row r="1014">
          <cell r="A1014" t="str">
            <v>76020</v>
          </cell>
          <cell r="B1014">
            <v>9700</v>
          </cell>
          <cell r="C1014">
            <v>9675</v>
          </cell>
          <cell r="D1014">
            <v>9580</v>
          </cell>
          <cell r="E1014">
            <v>9527</v>
          </cell>
          <cell r="F1014">
            <v>9520</v>
          </cell>
          <cell r="G1014">
            <v>9446</v>
          </cell>
          <cell r="H1014">
            <v>9464</v>
          </cell>
          <cell r="I1014">
            <v>9321</v>
          </cell>
          <cell r="J1014">
            <v>9700</v>
          </cell>
        </row>
        <row r="1015">
          <cell r="A1015" t="str">
            <v>76036</v>
          </cell>
          <cell r="B1015">
            <v>10182</v>
          </cell>
          <cell r="C1015">
            <v>10383</v>
          </cell>
          <cell r="D1015">
            <v>10369</v>
          </cell>
          <cell r="E1015">
            <v>10282</v>
          </cell>
          <cell r="F1015">
            <v>10408</v>
          </cell>
          <cell r="G1015">
            <v>10372</v>
          </cell>
          <cell r="H1015">
            <v>10272</v>
          </cell>
          <cell r="I1015">
            <v>10167</v>
          </cell>
          <cell r="J1015">
            <v>10408</v>
          </cell>
        </row>
        <row r="1016">
          <cell r="A1016" t="str">
            <v>76041</v>
          </cell>
          <cell r="B1016">
            <v>14717</v>
          </cell>
          <cell r="C1016">
            <v>14840</v>
          </cell>
          <cell r="D1016">
            <v>14825</v>
          </cell>
          <cell r="E1016">
            <v>14837</v>
          </cell>
          <cell r="F1016">
            <v>14760</v>
          </cell>
          <cell r="G1016">
            <v>14783</v>
          </cell>
          <cell r="H1016">
            <v>14771</v>
          </cell>
          <cell r="I1016">
            <v>14453</v>
          </cell>
          <cell r="J1016">
            <v>14840</v>
          </cell>
        </row>
        <row r="1017">
          <cell r="A1017" t="str">
            <v>76054</v>
          </cell>
          <cell r="B1017">
            <v>4758</v>
          </cell>
          <cell r="C1017">
            <v>4765</v>
          </cell>
          <cell r="D1017">
            <v>4763</v>
          </cell>
          <cell r="E1017">
            <v>4808</v>
          </cell>
          <cell r="F1017">
            <v>4808</v>
          </cell>
          <cell r="G1017">
            <v>4843</v>
          </cell>
          <cell r="H1017">
            <v>4800</v>
          </cell>
          <cell r="I1017">
            <v>4762</v>
          </cell>
          <cell r="J1017">
            <v>4843</v>
          </cell>
        </row>
        <row r="1018">
          <cell r="A1018" t="str">
            <v>76100</v>
          </cell>
          <cell r="B1018">
            <v>12345</v>
          </cell>
          <cell r="C1018">
            <v>12338</v>
          </cell>
          <cell r="D1018">
            <v>12252</v>
          </cell>
          <cell r="E1018">
            <v>12280</v>
          </cell>
          <cell r="F1018">
            <v>12218</v>
          </cell>
          <cell r="G1018">
            <v>12162</v>
          </cell>
          <cell r="H1018">
            <v>12210</v>
          </cell>
          <cell r="I1018">
            <v>11818</v>
          </cell>
          <cell r="J1018">
            <v>12345</v>
          </cell>
        </row>
        <row r="1019">
          <cell r="A1019" t="str">
            <v>76109</v>
          </cell>
          <cell r="B1019">
            <v>216481</v>
          </cell>
          <cell r="C1019">
            <v>217485</v>
          </cell>
          <cell r="D1019">
            <v>218679</v>
          </cell>
          <cell r="E1019">
            <v>216770</v>
          </cell>
          <cell r="F1019">
            <v>192395</v>
          </cell>
          <cell r="G1019">
            <v>212297</v>
          </cell>
          <cell r="H1019">
            <v>220256</v>
          </cell>
          <cell r="I1019">
            <v>217449</v>
          </cell>
          <cell r="J1019">
            <v>220256</v>
          </cell>
        </row>
        <row r="1020">
          <cell r="A1020" t="str">
            <v>76111</v>
          </cell>
          <cell r="B1020">
            <v>51256</v>
          </cell>
          <cell r="C1020">
            <v>51482</v>
          </cell>
          <cell r="D1020">
            <v>51204</v>
          </cell>
          <cell r="E1020">
            <v>50734</v>
          </cell>
          <cell r="F1020">
            <v>50778</v>
          </cell>
          <cell r="G1020">
            <v>50948</v>
          </cell>
          <cell r="H1020">
            <v>50739</v>
          </cell>
          <cell r="I1020">
            <v>50129</v>
          </cell>
          <cell r="J1020">
            <v>51482</v>
          </cell>
        </row>
        <row r="1021">
          <cell r="A1021" t="str">
            <v>76113</v>
          </cell>
          <cell r="B1021">
            <v>11854</v>
          </cell>
          <cell r="C1021">
            <v>11893</v>
          </cell>
          <cell r="D1021">
            <v>11932</v>
          </cell>
          <cell r="E1021">
            <v>11944</v>
          </cell>
          <cell r="F1021">
            <v>12001</v>
          </cell>
          <cell r="G1021">
            <v>11881</v>
          </cell>
          <cell r="H1021">
            <v>11877</v>
          </cell>
          <cell r="I1021">
            <v>11732</v>
          </cell>
          <cell r="J1021">
            <v>12001</v>
          </cell>
        </row>
        <row r="1022">
          <cell r="A1022" t="str">
            <v>76122</v>
          </cell>
          <cell r="B1022">
            <v>20494</v>
          </cell>
          <cell r="C1022">
            <v>20549</v>
          </cell>
          <cell r="D1022">
            <v>20573</v>
          </cell>
          <cell r="E1022">
            <v>20642</v>
          </cell>
          <cell r="F1022">
            <v>20637</v>
          </cell>
          <cell r="G1022">
            <v>20631</v>
          </cell>
          <cell r="H1022">
            <v>20633</v>
          </cell>
          <cell r="I1022">
            <v>20419</v>
          </cell>
          <cell r="J1022">
            <v>20642</v>
          </cell>
        </row>
        <row r="1023">
          <cell r="A1023" t="str">
            <v>76126</v>
          </cell>
          <cell r="B1023">
            <v>11329</v>
          </cell>
          <cell r="C1023">
            <v>11335</v>
          </cell>
          <cell r="D1023">
            <v>11351</v>
          </cell>
          <cell r="E1023">
            <v>11451</v>
          </cell>
          <cell r="F1023">
            <v>11424</v>
          </cell>
          <cell r="G1023">
            <v>11503</v>
          </cell>
          <cell r="H1023">
            <v>11513</v>
          </cell>
          <cell r="I1023">
            <v>11346</v>
          </cell>
          <cell r="J1023">
            <v>11513</v>
          </cell>
        </row>
        <row r="1024">
          <cell r="A1024" t="str">
            <v>76130</v>
          </cell>
          <cell r="B1024">
            <v>32122</v>
          </cell>
          <cell r="C1024">
            <v>33116</v>
          </cell>
          <cell r="D1024">
            <v>32191</v>
          </cell>
          <cell r="E1024">
            <v>32625</v>
          </cell>
          <cell r="F1024">
            <v>33290</v>
          </cell>
          <cell r="G1024">
            <v>22709</v>
          </cell>
          <cell r="H1024">
            <v>31237</v>
          </cell>
          <cell r="I1024">
            <v>31104</v>
          </cell>
          <cell r="J1024">
            <v>33290</v>
          </cell>
        </row>
        <row r="1025">
          <cell r="A1025" t="str">
            <v>76147</v>
          </cell>
          <cell r="B1025">
            <v>57327</v>
          </cell>
          <cell r="C1025">
            <v>57107</v>
          </cell>
          <cell r="D1025">
            <v>57363</v>
          </cell>
          <cell r="E1025">
            <v>57378</v>
          </cell>
          <cell r="F1025">
            <v>57941</v>
          </cell>
          <cell r="G1025">
            <v>57503</v>
          </cell>
          <cell r="H1025">
            <v>57337</v>
          </cell>
          <cell r="I1025">
            <v>57054</v>
          </cell>
          <cell r="J1025">
            <v>57941</v>
          </cell>
        </row>
        <row r="1026">
          <cell r="A1026" t="str">
            <v>76233</v>
          </cell>
          <cell r="B1026">
            <v>25955</v>
          </cell>
          <cell r="C1026">
            <v>25914</v>
          </cell>
          <cell r="D1026">
            <v>25953</v>
          </cell>
          <cell r="E1026">
            <v>26208</v>
          </cell>
          <cell r="F1026">
            <v>26325</v>
          </cell>
          <cell r="G1026">
            <v>26314</v>
          </cell>
          <cell r="H1026">
            <v>26421</v>
          </cell>
          <cell r="I1026">
            <v>26552</v>
          </cell>
          <cell r="J1026">
            <v>26552</v>
          </cell>
        </row>
        <row r="1027">
          <cell r="A1027" t="str">
            <v>76243</v>
          </cell>
          <cell r="B1027">
            <v>7510</v>
          </cell>
          <cell r="C1027">
            <v>7470</v>
          </cell>
          <cell r="D1027">
            <v>7498</v>
          </cell>
          <cell r="E1027">
            <v>7503</v>
          </cell>
          <cell r="F1027">
            <v>7506</v>
          </cell>
          <cell r="G1027">
            <v>7528</v>
          </cell>
          <cell r="H1027">
            <v>7499</v>
          </cell>
          <cell r="I1027">
            <v>7487</v>
          </cell>
          <cell r="J1027">
            <v>7528</v>
          </cell>
        </row>
        <row r="1028">
          <cell r="A1028" t="str">
            <v>76246</v>
          </cell>
          <cell r="B1028">
            <v>6239</v>
          </cell>
          <cell r="C1028">
            <v>6219</v>
          </cell>
          <cell r="D1028">
            <v>6201</v>
          </cell>
          <cell r="E1028">
            <v>6178</v>
          </cell>
          <cell r="F1028">
            <v>6174</v>
          </cell>
          <cell r="G1028">
            <v>6170</v>
          </cell>
          <cell r="H1028">
            <v>6181</v>
          </cell>
          <cell r="I1028">
            <v>6099</v>
          </cell>
          <cell r="J1028">
            <v>6239</v>
          </cell>
        </row>
        <row r="1029">
          <cell r="A1029" t="str">
            <v>76248</v>
          </cell>
          <cell r="B1029">
            <v>26876</v>
          </cell>
          <cell r="C1029">
            <v>27000</v>
          </cell>
          <cell r="D1029">
            <v>26943</v>
          </cell>
          <cell r="E1029">
            <v>26812</v>
          </cell>
          <cell r="F1029">
            <v>27108</v>
          </cell>
          <cell r="G1029">
            <v>27019</v>
          </cell>
          <cell r="H1029">
            <v>26856</v>
          </cell>
          <cell r="I1029">
            <v>26273</v>
          </cell>
          <cell r="J1029">
            <v>27108</v>
          </cell>
        </row>
        <row r="1030">
          <cell r="A1030" t="str">
            <v>76250</v>
          </cell>
          <cell r="B1030">
            <v>9503</v>
          </cell>
          <cell r="C1030">
            <v>9499</v>
          </cell>
          <cell r="D1030">
            <v>9448</v>
          </cell>
          <cell r="E1030">
            <v>9456</v>
          </cell>
          <cell r="F1030">
            <v>9468</v>
          </cell>
          <cell r="G1030">
            <v>9437</v>
          </cell>
          <cell r="H1030">
            <v>9478</v>
          </cell>
          <cell r="I1030">
            <v>9461</v>
          </cell>
          <cell r="J1030">
            <v>9503</v>
          </cell>
        </row>
        <row r="1031">
          <cell r="A1031" t="str">
            <v>76275</v>
          </cell>
          <cell r="B1031">
            <v>36400</v>
          </cell>
          <cell r="C1031">
            <v>36531</v>
          </cell>
          <cell r="D1031">
            <v>36806</v>
          </cell>
          <cell r="E1031">
            <v>36682</v>
          </cell>
          <cell r="F1031">
            <v>36650</v>
          </cell>
          <cell r="G1031">
            <v>36614</v>
          </cell>
          <cell r="H1031">
            <v>36581</v>
          </cell>
          <cell r="I1031">
            <v>23234</v>
          </cell>
          <cell r="J1031">
            <v>36806</v>
          </cell>
        </row>
        <row r="1032">
          <cell r="A1032" t="str">
            <v>76306</v>
          </cell>
          <cell r="B1032">
            <v>12415</v>
          </cell>
          <cell r="C1032">
            <v>12458</v>
          </cell>
          <cell r="D1032">
            <v>12427</v>
          </cell>
          <cell r="E1032">
            <v>12462</v>
          </cell>
          <cell r="F1032">
            <v>12575</v>
          </cell>
          <cell r="G1032">
            <v>12546</v>
          </cell>
          <cell r="H1032">
            <v>12420</v>
          </cell>
          <cell r="I1032">
            <v>12378</v>
          </cell>
          <cell r="J1032">
            <v>12575</v>
          </cell>
        </row>
        <row r="1033">
          <cell r="A1033" t="str">
            <v>76318</v>
          </cell>
          <cell r="B1033">
            <v>16114</v>
          </cell>
          <cell r="C1033">
            <v>16243</v>
          </cell>
          <cell r="D1033">
            <v>16260</v>
          </cell>
          <cell r="E1033">
            <v>16172</v>
          </cell>
          <cell r="F1033">
            <v>16378</v>
          </cell>
          <cell r="G1033">
            <v>16349</v>
          </cell>
          <cell r="H1033">
            <v>16272</v>
          </cell>
          <cell r="I1033">
            <v>15998</v>
          </cell>
          <cell r="J1033">
            <v>16378</v>
          </cell>
        </row>
        <row r="1034">
          <cell r="A1034" t="str">
            <v>76364</v>
          </cell>
          <cell r="B1034">
            <v>45637</v>
          </cell>
          <cell r="C1034">
            <v>45634</v>
          </cell>
          <cell r="D1034">
            <v>45993</v>
          </cell>
          <cell r="E1034">
            <v>46200</v>
          </cell>
          <cell r="F1034">
            <v>46248</v>
          </cell>
          <cell r="G1034">
            <v>46936</v>
          </cell>
          <cell r="H1034">
            <v>46922</v>
          </cell>
          <cell r="I1034">
            <v>46371</v>
          </cell>
          <cell r="J1034">
            <v>46936</v>
          </cell>
        </row>
        <row r="1035">
          <cell r="A1035" t="str">
            <v>76377</v>
          </cell>
          <cell r="B1035">
            <v>8443</v>
          </cell>
          <cell r="C1035">
            <v>8432</v>
          </cell>
          <cell r="D1035">
            <v>8458</v>
          </cell>
          <cell r="E1035">
            <v>8465</v>
          </cell>
          <cell r="F1035">
            <v>8462</v>
          </cell>
          <cell r="G1035">
            <v>8485</v>
          </cell>
          <cell r="H1035">
            <v>8486</v>
          </cell>
          <cell r="I1035">
            <v>8543</v>
          </cell>
          <cell r="J1035">
            <v>8543</v>
          </cell>
        </row>
        <row r="1036">
          <cell r="A1036" t="str">
            <v>76400</v>
          </cell>
          <cell r="B1036">
            <v>20731</v>
          </cell>
          <cell r="C1036">
            <v>20799</v>
          </cell>
          <cell r="D1036">
            <v>20817</v>
          </cell>
          <cell r="E1036">
            <v>21052</v>
          </cell>
          <cell r="F1036">
            <v>21039</v>
          </cell>
          <cell r="G1036">
            <v>20927</v>
          </cell>
          <cell r="H1036">
            <v>20951</v>
          </cell>
          <cell r="I1036">
            <v>20884</v>
          </cell>
          <cell r="J1036">
            <v>21052</v>
          </cell>
        </row>
        <row r="1037">
          <cell r="A1037" t="str">
            <v>76403</v>
          </cell>
          <cell r="B1037">
            <v>8482</v>
          </cell>
          <cell r="C1037">
            <v>8443</v>
          </cell>
          <cell r="D1037">
            <v>8484</v>
          </cell>
          <cell r="E1037">
            <v>8404</v>
          </cell>
          <cell r="F1037">
            <v>8352</v>
          </cell>
          <cell r="G1037">
            <v>8370</v>
          </cell>
          <cell r="H1037">
            <v>8386</v>
          </cell>
          <cell r="I1037">
            <v>8377</v>
          </cell>
          <cell r="J1037">
            <v>8484</v>
          </cell>
        </row>
        <row r="1038">
          <cell r="A1038" t="str">
            <v>76497</v>
          </cell>
          <cell r="B1038">
            <v>8116</v>
          </cell>
          <cell r="C1038">
            <v>8122</v>
          </cell>
          <cell r="D1038">
            <v>8140</v>
          </cell>
          <cell r="E1038">
            <v>8171</v>
          </cell>
          <cell r="F1038">
            <v>8110</v>
          </cell>
          <cell r="G1038">
            <v>8087</v>
          </cell>
          <cell r="H1038">
            <v>8078</v>
          </cell>
          <cell r="I1038">
            <v>8052</v>
          </cell>
          <cell r="J1038">
            <v>8171</v>
          </cell>
        </row>
        <row r="1039">
          <cell r="A1039" t="str">
            <v>76520</v>
          </cell>
          <cell r="B1039">
            <v>130616</v>
          </cell>
          <cell r="C1039">
            <v>131875</v>
          </cell>
          <cell r="D1039">
            <v>131741</v>
          </cell>
          <cell r="E1039">
            <v>130494</v>
          </cell>
          <cell r="F1039">
            <v>131480</v>
          </cell>
          <cell r="G1039">
            <v>131358</v>
          </cell>
          <cell r="H1039">
            <v>130360</v>
          </cell>
          <cell r="I1039">
            <v>127699</v>
          </cell>
          <cell r="J1039">
            <v>131875</v>
          </cell>
        </row>
        <row r="1040">
          <cell r="A1040" t="str">
            <v>76563</v>
          </cell>
          <cell r="B1040">
            <v>24540</v>
          </cell>
          <cell r="C1040">
            <v>24847</v>
          </cell>
          <cell r="D1040">
            <v>24700</v>
          </cell>
          <cell r="E1040">
            <v>24519</v>
          </cell>
          <cell r="F1040">
            <v>24827</v>
          </cell>
          <cell r="G1040">
            <v>24718</v>
          </cell>
          <cell r="H1040">
            <v>24574</v>
          </cell>
          <cell r="I1040">
            <v>24228</v>
          </cell>
          <cell r="J1040">
            <v>24847</v>
          </cell>
        </row>
        <row r="1041">
          <cell r="A1041" t="str">
            <v>76606</v>
          </cell>
          <cell r="B1041">
            <v>10620</v>
          </cell>
          <cell r="C1041">
            <v>10681</v>
          </cell>
          <cell r="D1041">
            <v>10818</v>
          </cell>
          <cell r="E1041">
            <v>10846</v>
          </cell>
          <cell r="F1041">
            <v>10860</v>
          </cell>
          <cell r="G1041">
            <v>10938</v>
          </cell>
          <cell r="H1041">
            <v>10977</v>
          </cell>
          <cell r="I1041">
            <v>10798</v>
          </cell>
          <cell r="J1041">
            <v>10977</v>
          </cell>
        </row>
        <row r="1042">
          <cell r="A1042" t="str">
            <v>76616</v>
          </cell>
          <cell r="B1042">
            <v>12643</v>
          </cell>
          <cell r="C1042">
            <v>12702</v>
          </cell>
          <cell r="D1042">
            <v>12726</v>
          </cell>
          <cell r="E1042">
            <v>12615</v>
          </cell>
          <cell r="F1042">
            <v>12624</v>
          </cell>
          <cell r="G1042">
            <v>12669</v>
          </cell>
          <cell r="H1042">
            <v>12627</v>
          </cell>
          <cell r="I1042">
            <v>12078</v>
          </cell>
          <cell r="J1042">
            <v>12726</v>
          </cell>
        </row>
        <row r="1043">
          <cell r="A1043" t="str">
            <v>76622</v>
          </cell>
          <cell r="B1043">
            <v>21932</v>
          </cell>
          <cell r="C1043">
            <v>21812</v>
          </cell>
          <cell r="D1043">
            <v>21955</v>
          </cell>
          <cell r="E1043">
            <v>21993</v>
          </cell>
          <cell r="F1043">
            <v>22042</v>
          </cell>
          <cell r="G1043">
            <v>21897</v>
          </cell>
          <cell r="H1043">
            <v>21854</v>
          </cell>
          <cell r="I1043">
            <v>21660</v>
          </cell>
          <cell r="J1043">
            <v>22042</v>
          </cell>
        </row>
        <row r="1044">
          <cell r="A1044" t="str">
            <v>76670</v>
          </cell>
          <cell r="B1044">
            <v>7416</v>
          </cell>
          <cell r="C1044">
            <v>7513</v>
          </cell>
          <cell r="D1044">
            <v>7508</v>
          </cell>
          <cell r="E1044">
            <v>7425</v>
          </cell>
          <cell r="F1044">
            <v>7530</v>
          </cell>
          <cell r="G1044">
            <v>7549</v>
          </cell>
          <cell r="H1044">
            <v>7459</v>
          </cell>
          <cell r="I1044">
            <v>7311</v>
          </cell>
          <cell r="J1044">
            <v>7549</v>
          </cell>
        </row>
        <row r="1045">
          <cell r="A1045" t="str">
            <v>76736</v>
          </cell>
          <cell r="B1045">
            <v>32763</v>
          </cell>
          <cell r="C1045">
            <v>33032</v>
          </cell>
          <cell r="D1045">
            <v>32918</v>
          </cell>
          <cell r="E1045">
            <v>32021</v>
          </cell>
          <cell r="F1045">
            <v>32827</v>
          </cell>
          <cell r="G1045">
            <v>32673</v>
          </cell>
          <cell r="H1045">
            <v>32594</v>
          </cell>
          <cell r="I1045">
            <v>32402</v>
          </cell>
          <cell r="J1045">
            <v>33032</v>
          </cell>
        </row>
        <row r="1046">
          <cell r="A1046" t="str">
            <v>76823</v>
          </cell>
          <cell r="B1046">
            <v>11222</v>
          </cell>
          <cell r="C1046">
            <v>11203</v>
          </cell>
          <cell r="D1046">
            <v>11150</v>
          </cell>
          <cell r="E1046">
            <v>11230</v>
          </cell>
          <cell r="F1046">
            <v>11285</v>
          </cell>
          <cell r="G1046">
            <v>11329</v>
          </cell>
          <cell r="H1046">
            <v>11371</v>
          </cell>
          <cell r="I1046">
            <v>11295</v>
          </cell>
          <cell r="J1046">
            <v>11371</v>
          </cell>
        </row>
        <row r="1047">
          <cell r="A1047" t="str">
            <v>76828</v>
          </cell>
          <cell r="B1047">
            <v>14098</v>
          </cell>
          <cell r="C1047">
            <v>14065</v>
          </cell>
          <cell r="D1047">
            <v>14179</v>
          </cell>
          <cell r="E1047">
            <v>14287</v>
          </cell>
          <cell r="F1047">
            <v>14330</v>
          </cell>
          <cell r="G1047">
            <v>14359</v>
          </cell>
          <cell r="H1047">
            <v>14345</v>
          </cell>
          <cell r="I1047">
            <v>14379</v>
          </cell>
          <cell r="J1047">
            <v>14379</v>
          </cell>
        </row>
        <row r="1048">
          <cell r="A1048" t="str">
            <v>76834</v>
          </cell>
          <cell r="B1048">
            <v>114443</v>
          </cell>
          <cell r="C1048">
            <v>114900</v>
          </cell>
          <cell r="D1048">
            <v>114801</v>
          </cell>
          <cell r="E1048">
            <v>114528</v>
          </cell>
          <cell r="F1048">
            <v>114764</v>
          </cell>
          <cell r="G1048">
            <v>114219</v>
          </cell>
          <cell r="H1048">
            <v>114028</v>
          </cell>
          <cell r="I1048">
            <v>109611</v>
          </cell>
          <cell r="J1048">
            <v>114900</v>
          </cell>
        </row>
        <row r="1049">
          <cell r="A1049" t="str">
            <v>76845</v>
          </cell>
          <cell r="B1049">
            <v>3191</v>
          </cell>
          <cell r="C1049">
            <v>3175</v>
          </cell>
          <cell r="D1049">
            <v>3193</v>
          </cell>
          <cell r="E1049">
            <v>3186</v>
          </cell>
          <cell r="F1049">
            <v>3172</v>
          </cell>
          <cell r="G1049">
            <v>3179</v>
          </cell>
          <cell r="H1049">
            <v>3175</v>
          </cell>
          <cell r="I1049">
            <v>3132</v>
          </cell>
          <cell r="J1049">
            <v>3193</v>
          </cell>
        </row>
        <row r="1050">
          <cell r="A1050" t="str">
            <v>76863</v>
          </cell>
          <cell r="B1050">
            <v>6831</v>
          </cell>
          <cell r="C1050">
            <v>6857</v>
          </cell>
          <cell r="D1050">
            <v>6841</v>
          </cell>
          <cell r="E1050">
            <v>6809</v>
          </cell>
          <cell r="F1050">
            <v>6883</v>
          </cell>
          <cell r="G1050">
            <v>6876</v>
          </cell>
          <cell r="H1050">
            <v>6851</v>
          </cell>
          <cell r="I1050">
            <v>6825</v>
          </cell>
          <cell r="J1050">
            <v>6883</v>
          </cell>
        </row>
        <row r="1051">
          <cell r="A1051" t="str">
            <v>76869</v>
          </cell>
          <cell r="B1051">
            <v>5231</v>
          </cell>
          <cell r="C1051">
            <v>5232</v>
          </cell>
          <cell r="D1051">
            <v>5292</v>
          </cell>
          <cell r="E1051">
            <v>5303</v>
          </cell>
          <cell r="F1051">
            <v>5364</v>
          </cell>
          <cell r="G1051">
            <v>5410</v>
          </cell>
          <cell r="H1051">
            <v>5423</v>
          </cell>
          <cell r="I1051">
            <v>5411</v>
          </cell>
          <cell r="J1051">
            <v>5423</v>
          </cell>
        </row>
        <row r="1052">
          <cell r="A1052" t="str">
            <v>76890</v>
          </cell>
          <cell r="B1052">
            <v>7879</v>
          </cell>
          <cell r="C1052">
            <v>7984</v>
          </cell>
          <cell r="D1052">
            <v>8008</v>
          </cell>
          <cell r="E1052">
            <v>7985</v>
          </cell>
          <cell r="F1052">
            <v>8076</v>
          </cell>
          <cell r="G1052">
            <v>8051</v>
          </cell>
          <cell r="H1052">
            <v>8037</v>
          </cell>
          <cell r="I1052">
            <v>7996</v>
          </cell>
          <cell r="J1052">
            <v>8076</v>
          </cell>
        </row>
        <row r="1053">
          <cell r="A1053" t="str">
            <v>76892</v>
          </cell>
          <cell r="B1053">
            <v>43398</v>
          </cell>
          <cell r="C1053">
            <v>43703</v>
          </cell>
          <cell r="D1053">
            <v>44077</v>
          </cell>
          <cell r="E1053">
            <v>43678</v>
          </cell>
          <cell r="F1053">
            <v>43728</v>
          </cell>
          <cell r="G1053">
            <v>44906</v>
          </cell>
          <cell r="H1053">
            <v>45340</v>
          </cell>
          <cell r="I1053">
            <v>44217</v>
          </cell>
          <cell r="J1053">
            <v>45340</v>
          </cell>
        </row>
        <row r="1054">
          <cell r="A1054" t="str">
            <v>76895</v>
          </cell>
          <cell r="B1054">
            <v>21094</v>
          </cell>
          <cell r="C1054">
            <v>21345</v>
          </cell>
          <cell r="D1054">
            <v>21331</v>
          </cell>
          <cell r="E1054">
            <v>21211</v>
          </cell>
          <cell r="F1054">
            <v>21466</v>
          </cell>
          <cell r="G1054">
            <v>21433</v>
          </cell>
          <cell r="H1054">
            <v>21440</v>
          </cell>
          <cell r="I1054">
            <v>21231</v>
          </cell>
          <cell r="J1054">
            <v>21466</v>
          </cell>
        </row>
        <row r="1055">
          <cell r="A1055" t="str">
            <v>81001</v>
          </cell>
          <cell r="B1055">
            <v>50202</v>
          </cell>
          <cell r="C1055">
            <v>50321</v>
          </cell>
          <cell r="D1055">
            <v>50581</v>
          </cell>
          <cell r="E1055">
            <v>50574</v>
          </cell>
          <cell r="F1055">
            <v>50644</v>
          </cell>
          <cell r="G1055">
            <v>50744</v>
          </cell>
          <cell r="H1055">
            <v>51118</v>
          </cell>
          <cell r="I1055">
            <v>51014</v>
          </cell>
          <cell r="J1055">
            <v>51118</v>
          </cell>
        </row>
        <row r="1056">
          <cell r="A1056" t="str">
            <v>81065</v>
          </cell>
          <cell r="B1056">
            <v>30089</v>
          </cell>
          <cell r="C1056">
            <v>30137</v>
          </cell>
          <cell r="D1056">
            <v>30111</v>
          </cell>
          <cell r="E1056">
            <v>30111</v>
          </cell>
          <cell r="F1056">
            <v>30225</v>
          </cell>
          <cell r="G1056">
            <v>30312</v>
          </cell>
          <cell r="H1056">
            <v>30490</v>
          </cell>
          <cell r="I1056">
            <v>30433</v>
          </cell>
          <cell r="J1056">
            <v>30490</v>
          </cell>
        </row>
        <row r="1057">
          <cell r="A1057" t="str">
            <v>81220</v>
          </cell>
          <cell r="B1057">
            <v>2998</v>
          </cell>
          <cell r="C1057">
            <v>2972</v>
          </cell>
          <cell r="D1057">
            <v>2966</v>
          </cell>
          <cell r="E1057">
            <v>2973</v>
          </cell>
          <cell r="F1057">
            <v>2961</v>
          </cell>
          <cell r="G1057">
            <v>2932</v>
          </cell>
          <cell r="H1057">
            <v>2941</v>
          </cell>
          <cell r="I1057">
            <v>2917</v>
          </cell>
          <cell r="J1057">
            <v>2998</v>
          </cell>
        </row>
        <row r="1058">
          <cell r="A1058" t="str">
            <v>81300</v>
          </cell>
          <cell r="B1058">
            <v>16182</v>
          </cell>
          <cell r="C1058">
            <v>16199</v>
          </cell>
          <cell r="D1058">
            <v>16146</v>
          </cell>
          <cell r="E1058">
            <v>15955</v>
          </cell>
          <cell r="F1058">
            <v>15937</v>
          </cell>
          <cell r="G1058">
            <v>15945</v>
          </cell>
          <cell r="H1058">
            <v>16068</v>
          </cell>
          <cell r="I1058">
            <v>15912</v>
          </cell>
          <cell r="J1058">
            <v>16199</v>
          </cell>
        </row>
        <row r="1059">
          <cell r="A1059" t="str">
            <v>81591</v>
          </cell>
          <cell r="B1059">
            <v>3525</v>
          </cell>
          <cell r="C1059">
            <v>3538</v>
          </cell>
          <cell r="D1059">
            <v>3515</v>
          </cell>
          <cell r="E1059">
            <v>3504</v>
          </cell>
          <cell r="F1059">
            <v>3511</v>
          </cell>
          <cell r="G1059">
            <v>3522</v>
          </cell>
          <cell r="H1059">
            <v>3534</v>
          </cell>
          <cell r="I1059">
            <v>3533</v>
          </cell>
          <cell r="J1059">
            <v>3538</v>
          </cell>
        </row>
        <row r="1060">
          <cell r="A1060" t="str">
            <v>81736</v>
          </cell>
          <cell r="B1060">
            <v>41683</v>
          </cell>
          <cell r="C1060">
            <v>41842</v>
          </cell>
          <cell r="D1060">
            <v>41612</v>
          </cell>
          <cell r="E1060">
            <v>41253</v>
          </cell>
          <cell r="F1060">
            <v>41284</v>
          </cell>
          <cell r="G1060">
            <v>41359</v>
          </cell>
          <cell r="H1060">
            <v>39038</v>
          </cell>
          <cell r="I1060">
            <v>40925</v>
          </cell>
          <cell r="J1060">
            <v>41842</v>
          </cell>
        </row>
        <row r="1061">
          <cell r="A1061" t="str">
            <v>81794</v>
          </cell>
          <cell r="B1061">
            <v>33979</v>
          </cell>
          <cell r="C1061">
            <v>34277</v>
          </cell>
          <cell r="D1061">
            <v>34317</v>
          </cell>
          <cell r="E1061">
            <v>34150</v>
          </cell>
          <cell r="F1061">
            <v>34731</v>
          </cell>
          <cell r="G1061">
            <v>34887</v>
          </cell>
          <cell r="H1061">
            <v>35016</v>
          </cell>
          <cell r="I1061">
            <v>34737</v>
          </cell>
          <cell r="J1061">
            <v>35016</v>
          </cell>
        </row>
        <row r="1062">
          <cell r="A1062" t="str">
            <v>85001</v>
          </cell>
          <cell r="B1062">
            <v>63594</v>
          </cell>
          <cell r="C1062">
            <v>63646</v>
          </cell>
          <cell r="D1062">
            <v>62859</v>
          </cell>
          <cell r="E1062">
            <v>62057</v>
          </cell>
          <cell r="F1062">
            <v>58087</v>
          </cell>
          <cell r="G1062">
            <v>61351</v>
          </cell>
          <cell r="H1062">
            <v>56341</v>
          </cell>
          <cell r="I1062">
            <v>60572</v>
          </cell>
          <cell r="J1062">
            <v>63646</v>
          </cell>
        </row>
        <row r="1063">
          <cell r="A1063" t="str">
            <v>85010</v>
          </cell>
          <cell r="B1063">
            <v>19999</v>
          </cell>
          <cell r="C1063">
            <v>19822</v>
          </cell>
          <cell r="D1063">
            <v>19761</v>
          </cell>
          <cell r="E1063">
            <v>19716</v>
          </cell>
          <cell r="F1063">
            <v>15547</v>
          </cell>
          <cell r="G1063">
            <v>19326</v>
          </cell>
          <cell r="H1063">
            <v>19119</v>
          </cell>
          <cell r="I1063">
            <v>18801</v>
          </cell>
          <cell r="J1063">
            <v>19999</v>
          </cell>
        </row>
        <row r="1064">
          <cell r="A1064" t="str">
            <v>85015</v>
          </cell>
          <cell r="B1064">
            <v>1339</v>
          </cell>
          <cell r="C1064">
            <v>1335</v>
          </cell>
          <cell r="D1064">
            <v>1345</v>
          </cell>
          <cell r="E1064">
            <v>1350</v>
          </cell>
          <cell r="F1064">
            <v>1347</v>
          </cell>
          <cell r="G1064">
            <v>1353</v>
          </cell>
          <cell r="H1064">
            <v>1355</v>
          </cell>
          <cell r="I1064">
            <v>1337</v>
          </cell>
          <cell r="J1064">
            <v>1355</v>
          </cell>
        </row>
        <row r="1065">
          <cell r="A1065" t="str">
            <v>85125</v>
          </cell>
          <cell r="B1065">
            <v>8578</v>
          </cell>
          <cell r="C1065">
            <v>8568</v>
          </cell>
          <cell r="D1065">
            <v>8567</v>
          </cell>
          <cell r="E1065">
            <v>8589</v>
          </cell>
          <cell r="F1065">
            <v>8557</v>
          </cell>
          <cell r="G1065">
            <v>8529</v>
          </cell>
          <cell r="H1065">
            <v>8688</v>
          </cell>
          <cell r="I1065">
            <v>8558</v>
          </cell>
          <cell r="J1065">
            <v>8688</v>
          </cell>
        </row>
        <row r="1066">
          <cell r="A1066" t="str">
            <v>85136</v>
          </cell>
          <cell r="B1066">
            <v>842</v>
          </cell>
          <cell r="C1066">
            <v>854</v>
          </cell>
          <cell r="D1066">
            <v>853</v>
          </cell>
          <cell r="E1066">
            <v>821</v>
          </cell>
          <cell r="F1066">
            <v>813</v>
          </cell>
          <cell r="G1066">
            <v>808</v>
          </cell>
          <cell r="H1066">
            <v>805</v>
          </cell>
          <cell r="I1066">
            <v>797</v>
          </cell>
          <cell r="J1066">
            <v>854</v>
          </cell>
        </row>
        <row r="1067">
          <cell r="A1067" t="str">
            <v>85139</v>
          </cell>
          <cell r="B1067">
            <v>8502</v>
          </cell>
          <cell r="C1067">
            <v>8371</v>
          </cell>
          <cell r="D1067">
            <v>8268</v>
          </cell>
          <cell r="E1067">
            <v>8241</v>
          </cell>
          <cell r="F1067">
            <v>7162</v>
          </cell>
          <cell r="G1067">
            <v>8124</v>
          </cell>
          <cell r="H1067">
            <v>8215</v>
          </cell>
          <cell r="I1067">
            <v>8158</v>
          </cell>
          <cell r="J1067">
            <v>8502</v>
          </cell>
        </row>
        <row r="1068">
          <cell r="A1068" t="str">
            <v>85162</v>
          </cell>
          <cell r="B1068">
            <v>9069</v>
          </cell>
          <cell r="C1068">
            <v>9067</v>
          </cell>
          <cell r="D1068">
            <v>9077</v>
          </cell>
          <cell r="E1068">
            <v>9123</v>
          </cell>
          <cell r="F1068">
            <v>9094</v>
          </cell>
          <cell r="G1068">
            <v>9197</v>
          </cell>
          <cell r="H1068">
            <v>9303</v>
          </cell>
          <cell r="I1068">
            <v>9120</v>
          </cell>
          <cell r="J1068">
            <v>9303</v>
          </cell>
        </row>
        <row r="1069">
          <cell r="A1069" t="str">
            <v>85225</v>
          </cell>
          <cell r="B1069">
            <v>7129</v>
          </cell>
          <cell r="C1069">
            <v>7115</v>
          </cell>
          <cell r="D1069">
            <v>6634</v>
          </cell>
          <cell r="E1069">
            <v>6336</v>
          </cell>
          <cell r="F1069">
            <v>5710</v>
          </cell>
          <cell r="G1069">
            <v>6263</v>
          </cell>
          <cell r="H1069">
            <v>6315</v>
          </cell>
          <cell r="I1069">
            <v>6346</v>
          </cell>
          <cell r="J1069">
            <v>7129</v>
          </cell>
        </row>
        <row r="1070">
          <cell r="A1070" t="str">
            <v>85230</v>
          </cell>
          <cell r="B1070">
            <v>7660</v>
          </cell>
          <cell r="C1070">
            <v>7662</v>
          </cell>
          <cell r="D1070">
            <v>7479</v>
          </cell>
          <cell r="E1070">
            <v>7452</v>
          </cell>
          <cell r="F1070">
            <v>7450</v>
          </cell>
          <cell r="G1070">
            <v>7496</v>
          </cell>
          <cell r="H1070">
            <v>7525</v>
          </cell>
          <cell r="I1070">
            <v>7375</v>
          </cell>
          <cell r="J1070">
            <v>7662</v>
          </cell>
        </row>
        <row r="1071">
          <cell r="A1071" t="str">
            <v>85250</v>
          </cell>
          <cell r="B1071">
            <v>27362</v>
          </cell>
          <cell r="C1071">
            <v>24783</v>
          </cell>
          <cell r="D1071">
            <v>26971</v>
          </cell>
          <cell r="E1071">
            <v>26997</v>
          </cell>
          <cell r="F1071">
            <v>26881</v>
          </cell>
          <cell r="G1071">
            <v>20429</v>
          </cell>
          <cell r="H1071">
            <v>26595</v>
          </cell>
          <cell r="I1071">
            <v>26565</v>
          </cell>
          <cell r="J1071">
            <v>27362</v>
          </cell>
        </row>
        <row r="1072">
          <cell r="A1072" t="str">
            <v>85263</v>
          </cell>
          <cell r="B1072">
            <v>7186</v>
          </cell>
          <cell r="C1072">
            <v>7147</v>
          </cell>
          <cell r="D1072">
            <v>7167</v>
          </cell>
          <cell r="E1072">
            <v>7150</v>
          </cell>
          <cell r="F1072">
            <v>7179</v>
          </cell>
          <cell r="G1072">
            <v>7217</v>
          </cell>
          <cell r="H1072">
            <v>7229</v>
          </cell>
          <cell r="I1072">
            <v>7216</v>
          </cell>
          <cell r="J1072">
            <v>7229</v>
          </cell>
        </row>
        <row r="1073">
          <cell r="A1073" t="str">
            <v>85279</v>
          </cell>
          <cell r="B1073">
            <v>1209</v>
          </cell>
          <cell r="C1073">
            <v>1203</v>
          </cell>
          <cell r="D1073">
            <v>1187</v>
          </cell>
          <cell r="E1073">
            <v>1181</v>
          </cell>
          <cell r="F1073">
            <v>1168</v>
          </cell>
          <cell r="G1073">
            <v>1166</v>
          </cell>
          <cell r="H1073">
            <v>1153</v>
          </cell>
          <cell r="I1073">
            <v>1108</v>
          </cell>
          <cell r="J1073">
            <v>1209</v>
          </cell>
        </row>
        <row r="1074">
          <cell r="A1074" t="str">
            <v>85300</v>
          </cell>
          <cell r="B1074">
            <v>2024</v>
          </cell>
          <cell r="C1074">
            <v>2083</v>
          </cell>
          <cell r="D1074">
            <v>2112</v>
          </cell>
          <cell r="E1074">
            <v>2117</v>
          </cell>
          <cell r="F1074">
            <v>2159</v>
          </cell>
          <cell r="G1074">
            <v>2162</v>
          </cell>
          <cell r="H1074">
            <v>2176</v>
          </cell>
          <cell r="I1074">
            <v>2108</v>
          </cell>
          <cell r="J1074">
            <v>2176</v>
          </cell>
        </row>
        <row r="1075">
          <cell r="A1075" t="str">
            <v>85315</v>
          </cell>
          <cell r="B1075">
            <v>1205</v>
          </cell>
          <cell r="C1075">
            <v>1208</v>
          </cell>
          <cell r="D1075">
            <v>1207</v>
          </cell>
          <cell r="E1075">
            <v>1203</v>
          </cell>
          <cell r="F1075">
            <v>1181</v>
          </cell>
          <cell r="G1075">
            <v>1208</v>
          </cell>
          <cell r="H1075">
            <v>1199</v>
          </cell>
          <cell r="I1075">
            <v>1166</v>
          </cell>
          <cell r="J1075">
            <v>1208</v>
          </cell>
        </row>
        <row r="1076">
          <cell r="A1076" t="str">
            <v>85325</v>
          </cell>
          <cell r="B1076">
            <v>5962</v>
          </cell>
          <cell r="C1076">
            <v>5863</v>
          </cell>
          <cell r="D1076">
            <v>5764</v>
          </cell>
          <cell r="E1076">
            <v>5727</v>
          </cell>
          <cell r="F1076">
            <v>5696</v>
          </cell>
          <cell r="G1076">
            <v>5670</v>
          </cell>
          <cell r="H1076">
            <v>5677</v>
          </cell>
          <cell r="I1076">
            <v>5634</v>
          </cell>
          <cell r="J1076">
            <v>5962</v>
          </cell>
        </row>
        <row r="1077">
          <cell r="A1077" t="str">
            <v>85400</v>
          </cell>
          <cell r="B1077">
            <v>5013</v>
          </cell>
          <cell r="C1077">
            <v>5014</v>
          </cell>
          <cell r="D1077">
            <v>4994</v>
          </cell>
          <cell r="E1077">
            <v>4970</v>
          </cell>
          <cell r="F1077">
            <v>4968</v>
          </cell>
          <cell r="G1077">
            <v>4349</v>
          </cell>
          <cell r="H1077">
            <v>4963</v>
          </cell>
          <cell r="I1077">
            <v>4985</v>
          </cell>
          <cell r="J1077">
            <v>5014</v>
          </cell>
        </row>
        <row r="1078">
          <cell r="A1078" t="str">
            <v>85410</v>
          </cell>
          <cell r="B1078">
            <v>9987</v>
          </cell>
          <cell r="C1078">
            <v>9938</v>
          </cell>
          <cell r="D1078">
            <v>9916</v>
          </cell>
          <cell r="E1078">
            <v>10050</v>
          </cell>
          <cell r="F1078">
            <v>10145</v>
          </cell>
          <cell r="G1078">
            <v>10288</v>
          </cell>
          <cell r="H1078">
            <v>10390</v>
          </cell>
          <cell r="I1078">
            <v>10277</v>
          </cell>
          <cell r="J1078">
            <v>10390</v>
          </cell>
        </row>
        <row r="1079">
          <cell r="A1079" t="str">
            <v>85430</v>
          </cell>
          <cell r="B1079">
            <v>8056</v>
          </cell>
          <cell r="C1079">
            <v>7970</v>
          </cell>
          <cell r="D1079">
            <v>7891</v>
          </cell>
          <cell r="E1079">
            <v>7912</v>
          </cell>
          <cell r="F1079">
            <v>7940</v>
          </cell>
          <cell r="G1079">
            <v>7984</v>
          </cell>
          <cell r="H1079">
            <v>8070</v>
          </cell>
          <cell r="I1079">
            <v>8026</v>
          </cell>
          <cell r="J1079">
            <v>8070</v>
          </cell>
        </row>
        <row r="1080">
          <cell r="A1080" t="str">
            <v>85440</v>
          </cell>
          <cell r="B1080">
            <v>11627</v>
          </cell>
          <cell r="C1080">
            <v>11677</v>
          </cell>
          <cell r="D1080">
            <v>11521</v>
          </cell>
          <cell r="E1080">
            <v>11356</v>
          </cell>
          <cell r="F1080">
            <v>11222</v>
          </cell>
          <cell r="G1080">
            <v>11256</v>
          </cell>
          <cell r="H1080">
            <v>11355</v>
          </cell>
          <cell r="I1080">
            <v>11123</v>
          </cell>
          <cell r="J1080">
            <v>11677</v>
          </cell>
        </row>
        <row r="1081">
          <cell r="A1081" t="str">
            <v>86000</v>
          </cell>
          <cell r="B1081">
            <v>1</v>
          </cell>
          <cell r="C1081">
            <v>1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1</v>
          </cell>
        </row>
        <row r="1082">
          <cell r="A1082" t="str">
            <v>86001</v>
          </cell>
          <cell r="B1082">
            <v>37696</v>
          </cell>
          <cell r="C1082">
            <v>37926</v>
          </cell>
          <cell r="D1082">
            <v>38089</v>
          </cell>
          <cell r="E1082">
            <v>38179</v>
          </cell>
          <cell r="F1082">
            <v>38112</v>
          </cell>
          <cell r="G1082">
            <v>38220</v>
          </cell>
          <cell r="H1082">
            <v>38372</v>
          </cell>
          <cell r="I1082">
            <v>35334</v>
          </cell>
          <cell r="J1082">
            <v>38372</v>
          </cell>
        </row>
        <row r="1083">
          <cell r="A1083" t="str">
            <v>86219</v>
          </cell>
          <cell r="B1083">
            <v>4283</v>
          </cell>
          <cell r="C1083">
            <v>4285</v>
          </cell>
          <cell r="D1083">
            <v>4288</v>
          </cell>
          <cell r="E1083">
            <v>4288</v>
          </cell>
          <cell r="F1083">
            <v>4153</v>
          </cell>
          <cell r="G1083">
            <v>4199</v>
          </cell>
          <cell r="H1083">
            <v>4164</v>
          </cell>
          <cell r="I1083">
            <v>4168</v>
          </cell>
          <cell r="J1083">
            <v>4288</v>
          </cell>
        </row>
        <row r="1084">
          <cell r="A1084" t="str">
            <v>86320</v>
          </cell>
          <cell r="B1084">
            <v>32191</v>
          </cell>
          <cell r="C1084">
            <v>31971</v>
          </cell>
          <cell r="D1084">
            <v>32194</v>
          </cell>
          <cell r="E1084">
            <v>32036</v>
          </cell>
          <cell r="F1084">
            <v>31880</v>
          </cell>
          <cell r="G1084">
            <v>31972</v>
          </cell>
          <cell r="H1084">
            <v>32062</v>
          </cell>
          <cell r="I1084">
            <v>31445</v>
          </cell>
          <cell r="J1084">
            <v>32194</v>
          </cell>
        </row>
        <row r="1085">
          <cell r="A1085" t="str">
            <v>86568</v>
          </cell>
          <cell r="B1085">
            <v>45180</v>
          </cell>
          <cell r="C1085">
            <v>44941</v>
          </cell>
          <cell r="D1085">
            <v>45435</v>
          </cell>
          <cell r="E1085">
            <v>45303</v>
          </cell>
          <cell r="F1085">
            <v>45343</v>
          </cell>
          <cell r="G1085">
            <v>45381</v>
          </cell>
          <cell r="H1085">
            <v>45769</v>
          </cell>
          <cell r="I1085">
            <v>45416</v>
          </cell>
          <cell r="J1085">
            <v>45769</v>
          </cell>
        </row>
        <row r="1086">
          <cell r="A1086" t="str">
            <v>86569</v>
          </cell>
          <cell r="B1086">
            <v>11398</v>
          </cell>
          <cell r="C1086">
            <v>11348</v>
          </cell>
          <cell r="D1086">
            <v>11360</v>
          </cell>
          <cell r="E1086">
            <v>11366</v>
          </cell>
          <cell r="F1086">
            <v>11337</v>
          </cell>
          <cell r="G1086">
            <v>11296</v>
          </cell>
          <cell r="H1086">
            <v>11230</v>
          </cell>
          <cell r="I1086">
            <v>10990</v>
          </cell>
          <cell r="J1086">
            <v>11398</v>
          </cell>
        </row>
        <row r="1087">
          <cell r="A1087" t="str">
            <v>86571</v>
          </cell>
          <cell r="B1087">
            <v>19518</v>
          </cell>
          <cell r="C1087">
            <v>19533</v>
          </cell>
          <cell r="D1087">
            <v>19524</v>
          </cell>
          <cell r="E1087">
            <v>19165</v>
          </cell>
          <cell r="F1087">
            <v>19024</v>
          </cell>
          <cell r="G1087">
            <v>18895</v>
          </cell>
          <cell r="H1087">
            <v>18817</v>
          </cell>
          <cell r="I1087">
            <v>18292</v>
          </cell>
          <cell r="J1087">
            <v>19533</v>
          </cell>
        </row>
        <row r="1088">
          <cell r="A1088" t="str">
            <v>86573</v>
          </cell>
          <cell r="B1088">
            <v>22821</v>
          </cell>
          <cell r="C1088">
            <v>23081</v>
          </cell>
          <cell r="D1088">
            <v>23095</v>
          </cell>
          <cell r="E1088">
            <v>23211</v>
          </cell>
          <cell r="F1088">
            <v>23119</v>
          </cell>
          <cell r="G1088">
            <v>23206</v>
          </cell>
          <cell r="H1088">
            <v>23106</v>
          </cell>
          <cell r="I1088">
            <v>22604</v>
          </cell>
          <cell r="J1088">
            <v>23211</v>
          </cell>
        </row>
        <row r="1089">
          <cell r="A1089" t="str">
            <v>86749</v>
          </cell>
          <cell r="B1089">
            <v>11306</v>
          </cell>
          <cell r="C1089">
            <v>11245</v>
          </cell>
          <cell r="D1089">
            <v>11279</v>
          </cell>
          <cell r="E1089">
            <v>11282</v>
          </cell>
          <cell r="F1089">
            <v>11246</v>
          </cell>
          <cell r="G1089">
            <v>11197</v>
          </cell>
          <cell r="H1089">
            <v>11164</v>
          </cell>
          <cell r="I1089">
            <v>11099</v>
          </cell>
          <cell r="J1089">
            <v>11306</v>
          </cell>
        </row>
        <row r="1090">
          <cell r="A1090" t="str">
            <v>86755</v>
          </cell>
          <cell r="B1090">
            <v>5267</v>
          </cell>
          <cell r="C1090">
            <v>5236</v>
          </cell>
          <cell r="D1090">
            <v>5202</v>
          </cell>
          <cell r="E1090">
            <v>5204</v>
          </cell>
          <cell r="F1090">
            <v>5187</v>
          </cell>
          <cell r="G1090">
            <v>5148</v>
          </cell>
          <cell r="H1090">
            <v>5116</v>
          </cell>
          <cell r="I1090">
            <v>5084</v>
          </cell>
          <cell r="J1090">
            <v>5267</v>
          </cell>
        </row>
        <row r="1091">
          <cell r="A1091" t="str">
            <v>86757</v>
          </cell>
          <cell r="B1091">
            <v>15203</v>
          </cell>
          <cell r="C1091">
            <v>14885</v>
          </cell>
          <cell r="D1091">
            <v>15200</v>
          </cell>
          <cell r="E1091">
            <v>15180</v>
          </cell>
          <cell r="F1091">
            <v>15103</v>
          </cell>
          <cell r="G1091">
            <v>15159</v>
          </cell>
          <cell r="H1091">
            <v>14419</v>
          </cell>
          <cell r="I1091">
            <v>14366</v>
          </cell>
          <cell r="J1091">
            <v>15203</v>
          </cell>
        </row>
        <row r="1092">
          <cell r="A1092" t="str">
            <v>86760</v>
          </cell>
          <cell r="B1092">
            <v>7694</v>
          </cell>
          <cell r="C1092">
            <v>7691</v>
          </cell>
          <cell r="D1092">
            <v>7741</v>
          </cell>
          <cell r="E1092">
            <v>7728</v>
          </cell>
          <cell r="F1092">
            <v>7729</v>
          </cell>
          <cell r="G1092">
            <v>7698</v>
          </cell>
          <cell r="H1092">
            <v>7700</v>
          </cell>
          <cell r="I1092">
            <v>7644</v>
          </cell>
          <cell r="J1092">
            <v>7741</v>
          </cell>
        </row>
        <row r="1093">
          <cell r="A1093" t="str">
            <v>86865</v>
          </cell>
          <cell r="B1093">
            <v>30124</v>
          </cell>
          <cell r="C1093">
            <v>30016</v>
          </cell>
          <cell r="D1093">
            <v>30107</v>
          </cell>
          <cell r="E1093">
            <v>30121</v>
          </cell>
          <cell r="F1093">
            <v>30095</v>
          </cell>
          <cell r="G1093">
            <v>30201</v>
          </cell>
          <cell r="H1093">
            <v>30175</v>
          </cell>
          <cell r="I1093">
            <v>29434</v>
          </cell>
          <cell r="J1093">
            <v>30201</v>
          </cell>
        </row>
        <row r="1094">
          <cell r="A1094" t="str">
            <v>86885</v>
          </cell>
          <cell r="B1094">
            <v>18108</v>
          </cell>
          <cell r="C1094">
            <v>18229</v>
          </cell>
          <cell r="D1094">
            <v>18263</v>
          </cell>
          <cell r="E1094">
            <v>18367</v>
          </cell>
          <cell r="F1094">
            <v>18355</v>
          </cell>
          <cell r="G1094">
            <v>18377</v>
          </cell>
          <cell r="H1094">
            <v>18450</v>
          </cell>
          <cell r="I1094">
            <v>18216</v>
          </cell>
          <cell r="J1094">
            <v>18450</v>
          </cell>
        </row>
        <row r="1095">
          <cell r="A1095" t="str">
            <v>88001</v>
          </cell>
          <cell r="B1095">
            <v>19031</v>
          </cell>
          <cell r="C1095">
            <v>19065</v>
          </cell>
          <cell r="D1095">
            <v>18837</v>
          </cell>
          <cell r="E1095">
            <v>18506</v>
          </cell>
          <cell r="F1095">
            <v>18325</v>
          </cell>
          <cell r="G1095">
            <v>18265</v>
          </cell>
          <cell r="H1095">
            <v>18313</v>
          </cell>
          <cell r="I1095">
            <v>17643</v>
          </cell>
          <cell r="J1095">
            <v>19065</v>
          </cell>
        </row>
        <row r="1096">
          <cell r="A1096" t="str">
            <v>88564</v>
          </cell>
          <cell r="B1096">
            <v>2107</v>
          </cell>
          <cell r="C1096">
            <v>2103</v>
          </cell>
          <cell r="D1096">
            <v>2076</v>
          </cell>
          <cell r="E1096">
            <v>2036</v>
          </cell>
          <cell r="F1096">
            <v>2004</v>
          </cell>
          <cell r="G1096">
            <v>1990</v>
          </cell>
          <cell r="H1096">
            <v>1939</v>
          </cell>
          <cell r="I1096">
            <v>1849</v>
          </cell>
          <cell r="J1096">
            <v>2107</v>
          </cell>
        </row>
        <row r="1097">
          <cell r="A1097" t="str">
            <v>91000</v>
          </cell>
          <cell r="B1097">
            <v>14124</v>
          </cell>
          <cell r="C1097">
            <v>14609</v>
          </cell>
          <cell r="D1097">
            <v>14921</v>
          </cell>
          <cell r="E1097">
            <v>14930</v>
          </cell>
          <cell r="F1097">
            <v>14762</v>
          </cell>
          <cell r="G1097">
            <v>14760</v>
          </cell>
          <cell r="H1097">
            <v>14785</v>
          </cell>
          <cell r="I1097">
            <v>14783</v>
          </cell>
          <cell r="J1097">
            <v>14930</v>
          </cell>
        </row>
        <row r="1098">
          <cell r="A1098" t="str">
            <v>91001</v>
          </cell>
          <cell r="B1098">
            <v>30069</v>
          </cell>
          <cell r="C1098">
            <v>30189</v>
          </cell>
          <cell r="D1098">
            <v>30242</v>
          </cell>
          <cell r="E1098">
            <v>30166</v>
          </cell>
          <cell r="F1098">
            <v>30289</v>
          </cell>
          <cell r="G1098">
            <v>30848</v>
          </cell>
          <cell r="H1098">
            <v>31107</v>
          </cell>
          <cell r="I1098">
            <v>30831</v>
          </cell>
          <cell r="J1098">
            <v>31107</v>
          </cell>
        </row>
        <row r="1099">
          <cell r="A1099" t="str">
            <v>91430</v>
          </cell>
          <cell r="B1099">
            <v>1</v>
          </cell>
          <cell r="C1099">
            <v>1</v>
          </cell>
          <cell r="D1099">
            <v>1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1</v>
          </cell>
        </row>
        <row r="1100">
          <cell r="A1100" t="str">
            <v>91540</v>
          </cell>
          <cell r="B1100">
            <v>6550</v>
          </cell>
          <cell r="C1100">
            <v>6541</v>
          </cell>
          <cell r="D1100">
            <v>6493</v>
          </cell>
          <cell r="E1100">
            <v>6480</v>
          </cell>
          <cell r="F1100">
            <v>6472</v>
          </cell>
          <cell r="G1100">
            <v>6581</v>
          </cell>
          <cell r="H1100">
            <v>6436</v>
          </cell>
          <cell r="I1100">
            <v>6307</v>
          </cell>
          <cell r="J1100">
            <v>6581</v>
          </cell>
        </row>
        <row r="1101">
          <cell r="A1101" t="str">
            <v>94000</v>
          </cell>
          <cell r="B1101">
            <v>16212</v>
          </cell>
          <cell r="C1101">
            <v>16268</v>
          </cell>
          <cell r="D1101">
            <v>16697</v>
          </cell>
          <cell r="E1101">
            <v>16734</v>
          </cell>
          <cell r="F1101">
            <v>16798</v>
          </cell>
          <cell r="G1101">
            <v>16751</v>
          </cell>
          <cell r="H1101">
            <v>16816</v>
          </cell>
          <cell r="I1101">
            <v>16916</v>
          </cell>
          <cell r="J1101">
            <v>16916</v>
          </cell>
        </row>
        <row r="1102">
          <cell r="A1102" t="str">
            <v>94001</v>
          </cell>
          <cell r="B1102">
            <v>19479</v>
          </cell>
          <cell r="C1102">
            <v>19547</v>
          </cell>
          <cell r="D1102">
            <v>19610</v>
          </cell>
          <cell r="E1102">
            <v>19778</v>
          </cell>
          <cell r="F1102">
            <v>19810</v>
          </cell>
          <cell r="G1102">
            <v>19862</v>
          </cell>
          <cell r="H1102">
            <v>19915</v>
          </cell>
          <cell r="I1102">
            <v>19664</v>
          </cell>
          <cell r="J1102">
            <v>19915</v>
          </cell>
        </row>
        <row r="1103">
          <cell r="A1103" t="str">
            <v>95001</v>
          </cell>
          <cell r="B1103">
            <v>38879</v>
          </cell>
          <cell r="C1103">
            <v>38692</v>
          </cell>
          <cell r="D1103">
            <v>38534</v>
          </cell>
          <cell r="E1103">
            <v>38465</v>
          </cell>
          <cell r="F1103">
            <v>38304</v>
          </cell>
          <cell r="G1103">
            <v>38312</v>
          </cell>
          <cell r="H1103">
            <v>38250</v>
          </cell>
          <cell r="I1103">
            <v>38016</v>
          </cell>
          <cell r="J1103">
            <v>38879</v>
          </cell>
        </row>
        <row r="1104">
          <cell r="A1104" t="str">
            <v>95015</v>
          </cell>
          <cell r="B1104">
            <v>7337</v>
          </cell>
          <cell r="C1104">
            <v>7352</v>
          </cell>
          <cell r="D1104">
            <v>7253</v>
          </cell>
          <cell r="E1104">
            <v>7197</v>
          </cell>
          <cell r="F1104">
            <v>7117</v>
          </cell>
          <cell r="G1104">
            <v>7100</v>
          </cell>
          <cell r="H1104">
            <v>7089</v>
          </cell>
          <cell r="I1104">
            <v>6951</v>
          </cell>
          <cell r="J1104">
            <v>7352</v>
          </cell>
        </row>
        <row r="1105">
          <cell r="A1105" t="str">
            <v>95025</v>
          </cell>
          <cell r="B1105">
            <v>12121</v>
          </cell>
          <cell r="C1105">
            <v>12077</v>
          </cell>
          <cell r="D1105">
            <v>11965</v>
          </cell>
          <cell r="E1105">
            <v>11926</v>
          </cell>
          <cell r="F1105">
            <v>11854</v>
          </cell>
          <cell r="G1105">
            <v>11812</v>
          </cell>
          <cell r="H1105">
            <v>11757</v>
          </cell>
          <cell r="I1105">
            <v>11653</v>
          </cell>
          <cell r="J1105">
            <v>12121</v>
          </cell>
        </row>
        <row r="1106">
          <cell r="A1106" t="str">
            <v>95200</v>
          </cell>
          <cell r="B1106">
            <v>5691</v>
          </cell>
          <cell r="C1106">
            <v>5670</v>
          </cell>
          <cell r="D1106">
            <v>5607</v>
          </cell>
          <cell r="E1106">
            <v>5598</v>
          </cell>
          <cell r="F1106">
            <v>5564</v>
          </cell>
          <cell r="G1106">
            <v>5541</v>
          </cell>
          <cell r="H1106">
            <v>5533</v>
          </cell>
          <cell r="I1106">
            <v>5436</v>
          </cell>
          <cell r="J1106">
            <v>5691</v>
          </cell>
        </row>
        <row r="1107">
          <cell r="A1107" t="str">
            <v>97000</v>
          </cell>
          <cell r="B1107">
            <v>4971</v>
          </cell>
          <cell r="C1107">
            <v>4959</v>
          </cell>
          <cell r="D1107">
            <v>4955</v>
          </cell>
          <cell r="E1107">
            <v>4942</v>
          </cell>
          <cell r="F1107">
            <v>4937</v>
          </cell>
          <cell r="G1107">
            <v>4940</v>
          </cell>
          <cell r="H1107">
            <v>4914</v>
          </cell>
          <cell r="I1107">
            <v>4891</v>
          </cell>
          <cell r="J1107">
            <v>4971</v>
          </cell>
        </row>
        <row r="1108">
          <cell r="A1108" t="str">
            <v>97001</v>
          </cell>
          <cell r="B1108">
            <v>17637</v>
          </cell>
          <cell r="C1108">
            <v>17685</v>
          </cell>
          <cell r="D1108">
            <v>17754</v>
          </cell>
          <cell r="E1108">
            <v>17761</v>
          </cell>
          <cell r="F1108">
            <v>17736</v>
          </cell>
          <cell r="G1108">
            <v>17801</v>
          </cell>
          <cell r="H1108">
            <v>17765</v>
          </cell>
          <cell r="I1108">
            <v>17624</v>
          </cell>
          <cell r="J1108">
            <v>17801</v>
          </cell>
        </row>
        <row r="1109">
          <cell r="A1109" t="str">
            <v>97161</v>
          </cell>
          <cell r="B1109">
            <v>2533</v>
          </cell>
          <cell r="C1109">
            <v>2528</v>
          </cell>
          <cell r="D1109">
            <v>2525</v>
          </cell>
          <cell r="E1109">
            <v>2525</v>
          </cell>
          <cell r="F1109">
            <v>2519</v>
          </cell>
          <cell r="G1109">
            <v>2540</v>
          </cell>
          <cell r="H1109">
            <v>2543</v>
          </cell>
          <cell r="I1109">
            <v>2512</v>
          </cell>
          <cell r="J1109">
            <v>2543</v>
          </cell>
        </row>
        <row r="1110">
          <cell r="A1110" t="str">
            <v>97511</v>
          </cell>
          <cell r="B1110">
            <v>2</v>
          </cell>
          <cell r="C1110">
            <v>2</v>
          </cell>
          <cell r="D1110">
            <v>2</v>
          </cell>
          <cell r="E1110">
            <v>2</v>
          </cell>
          <cell r="F1110">
            <v>2</v>
          </cell>
          <cell r="G1110">
            <v>2</v>
          </cell>
          <cell r="H1110">
            <v>2</v>
          </cell>
          <cell r="I1110">
            <v>2</v>
          </cell>
          <cell r="J1110">
            <v>2</v>
          </cell>
        </row>
        <row r="1111">
          <cell r="A1111" t="str">
            <v>97666</v>
          </cell>
          <cell r="B1111">
            <v>1190</v>
          </cell>
          <cell r="C1111">
            <v>1202</v>
          </cell>
          <cell r="D1111">
            <v>1206</v>
          </cell>
          <cell r="E1111">
            <v>1205</v>
          </cell>
          <cell r="F1111">
            <v>1208</v>
          </cell>
          <cell r="G1111">
            <v>1215</v>
          </cell>
          <cell r="H1111">
            <v>1224</v>
          </cell>
          <cell r="I1111">
            <v>1196</v>
          </cell>
          <cell r="J1111">
            <v>1224</v>
          </cell>
        </row>
        <row r="1112">
          <cell r="A1112" t="str">
            <v>97777</v>
          </cell>
          <cell r="B1112">
            <v>1</v>
          </cell>
          <cell r="C1112">
            <v>1</v>
          </cell>
          <cell r="D1112">
            <v>1</v>
          </cell>
          <cell r="E1112">
            <v>1</v>
          </cell>
          <cell r="F1112">
            <v>1</v>
          </cell>
          <cell r="G1112">
            <v>1</v>
          </cell>
          <cell r="H1112">
            <v>1</v>
          </cell>
          <cell r="I1112">
            <v>1</v>
          </cell>
          <cell r="J1112">
            <v>1</v>
          </cell>
        </row>
        <row r="1113">
          <cell r="A1113" t="str">
            <v>99001</v>
          </cell>
          <cell r="B1113">
            <v>16368</v>
          </cell>
          <cell r="C1113">
            <v>16415</v>
          </cell>
          <cell r="D1113">
            <v>16446</v>
          </cell>
          <cell r="E1113">
            <v>16410</v>
          </cell>
          <cell r="F1113">
            <v>16452</v>
          </cell>
          <cell r="G1113">
            <v>16520</v>
          </cell>
          <cell r="H1113">
            <v>16553</v>
          </cell>
          <cell r="I1113">
            <v>16397</v>
          </cell>
          <cell r="J1113">
            <v>16553</v>
          </cell>
        </row>
        <row r="1114">
          <cell r="A1114" t="str">
            <v>99524</v>
          </cell>
          <cell r="B1114">
            <v>9180</v>
          </cell>
          <cell r="C1114">
            <v>9175</v>
          </cell>
          <cell r="D1114">
            <v>9167</v>
          </cell>
          <cell r="E1114">
            <v>9106</v>
          </cell>
          <cell r="F1114">
            <v>9117</v>
          </cell>
          <cell r="G1114">
            <v>9166</v>
          </cell>
          <cell r="H1114">
            <v>9191</v>
          </cell>
          <cell r="I1114">
            <v>8973</v>
          </cell>
          <cell r="J1114">
            <v>9191</v>
          </cell>
        </row>
        <row r="1115">
          <cell r="A1115" t="str">
            <v>99624</v>
          </cell>
          <cell r="B1115">
            <v>2762</v>
          </cell>
          <cell r="C1115">
            <v>2728</v>
          </cell>
          <cell r="D1115">
            <v>2736</v>
          </cell>
          <cell r="E1115">
            <v>2723</v>
          </cell>
          <cell r="F1115">
            <v>2734</v>
          </cell>
          <cell r="G1115">
            <v>2756</v>
          </cell>
          <cell r="H1115">
            <v>2753</v>
          </cell>
          <cell r="I1115">
            <v>2661</v>
          </cell>
          <cell r="J1115">
            <v>2762</v>
          </cell>
        </row>
        <row r="1116">
          <cell r="A1116" t="str">
            <v>99773</v>
          </cell>
          <cell r="B1116">
            <v>41669</v>
          </cell>
          <cell r="C1116">
            <v>41761</v>
          </cell>
          <cell r="D1116">
            <v>41826</v>
          </cell>
          <cell r="E1116">
            <v>41850</v>
          </cell>
          <cell r="F1116">
            <v>42855</v>
          </cell>
          <cell r="G1116">
            <v>42787</v>
          </cell>
          <cell r="H1116">
            <v>42731</v>
          </cell>
          <cell r="I1116">
            <v>42559</v>
          </cell>
          <cell r="J1116">
            <v>42855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</sheetNames>
    <sheetDataSet>
      <sheetData sheetId="0">
        <row r="5">
          <cell r="A5" t="str">
            <v>01001</v>
          </cell>
          <cell r="B5" t="str">
            <v>INPEC</v>
          </cell>
          <cell r="C5" t="str">
            <v>INPEC</v>
          </cell>
          <cell r="D5">
            <v>116150</v>
          </cell>
          <cell r="E5">
            <v>4543590827.3999996</v>
          </cell>
          <cell r="F5">
            <v>469419.62917606533</v>
          </cell>
        </row>
        <row r="6">
          <cell r="A6" t="str">
            <v>05001</v>
          </cell>
          <cell r="B6" t="str">
            <v>ANTIOQUIA</v>
          </cell>
          <cell r="C6" t="str">
            <v>MEDELLIN</v>
          </cell>
          <cell r="D6">
            <v>600833</v>
          </cell>
          <cell r="E6">
            <v>32574740013.599998</v>
          </cell>
          <cell r="F6">
            <v>650591.56231964624</v>
          </cell>
        </row>
        <row r="7">
          <cell r="A7" t="str">
            <v>05002</v>
          </cell>
          <cell r="B7" t="str">
            <v>ANTIOQUIA</v>
          </cell>
          <cell r="C7" t="str">
            <v>ABEJORRAL</v>
          </cell>
          <cell r="D7">
            <v>14460</v>
          </cell>
          <cell r="E7">
            <v>684456190.80000007</v>
          </cell>
          <cell r="F7">
            <v>568013.43634854769</v>
          </cell>
        </row>
        <row r="8">
          <cell r="A8" t="str">
            <v>05004</v>
          </cell>
          <cell r="B8" t="str">
            <v>ANTIOQUIA</v>
          </cell>
          <cell r="C8" t="str">
            <v>ABRIAQUI</v>
          </cell>
          <cell r="D8">
            <v>1470</v>
          </cell>
          <cell r="E8">
            <v>76757830.799999997</v>
          </cell>
          <cell r="F8">
            <v>626594.53714285709</v>
          </cell>
        </row>
        <row r="9">
          <cell r="A9" t="str">
            <v>05021</v>
          </cell>
          <cell r="B9" t="str">
            <v>ANTIOQUIA</v>
          </cell>
          <cell r="C9" t="str">
            <v>ALEJANDRIA</v>
          </cell>
          <cell r="D9">
            <v>2975</v>
          </cell>
          <cell r="E9">
            <v>144722391.90000001</v>
          </cell>
          <cell r="F9">
            <v>583754.18581512617</v>
          </cell>
        </row>
        <row r="10">
          <cell r="A10" t="str">
            <v>05030</v>
          </cell>
          <cell r="B10" t="str">
            <v>ANTIOQUIA</v>
          </cell>
          <cell r="C10" t="str">
            <v>AMAGA</v>
          </cell>
          <cell r="D10">
            <v>10813</v>
          </cell>
          <cell r="E10">
            <v>541353036.89999998</v>
          </cell>
          <cell r="F10">
            <v>600780.21296587435</v>
          </cell>
        </row>
        <row r="11">
          <cell r="A11" t="str">
            <v>05031</v>
          </cell>
          <cell r="B11" t="str">
            <v>ANTIOQUIA</v>
          </cell>
          <cell r="C11" t="str">
            <v>AMALFI</v>
          </cell>
          <cell r="D11">
            <v>17039</v>
          </cell>
          <cell r="E11">
            <v>723022532.0999999</v>
          </cell>
          <cell r="F11">
            <v>509200.6799225306</v>
          </cell>
        </row>
        <row r="12">
          <cell r="A12" t="str">
            <v>05034</v>
          </cell>
          <cell r="B12" t="str">
            <v>ANTIOQUIA</v>
          </cell>
          <cell r="C12" t="str">
            <v>ANDES</v>
          </cell>
          <cell r="D12">
            <v>29535</v>
          </cell>
          <cell r="E12">
            <v>1346372972.7</v>
          </cell>
          <cell r="F12">
            <v>547028.12501777546</v>
          </cell>
        </row>
        <row r="13">
          <cell r="A13" t="str">
            <v>05036</v>
          </cell>
          <cell r="B13" t="str">
            <v>ANTIOQUIA</v>
          </cell>
          <cell r="C13" t="str">
            <v>ANGELOPOLIS</v>
          </cell>
          <cell r="D13">
            <v>3702</v>
          </cell>
          <cell r="E13">
            <v>173573388</v>
          </cell>
          <cell r="F13">
            <v>562636.58995137759</v>
          </cell>
        </row>
        <row r="14">
          <cell r="A14" t="str">
            <v>05038</v>
          </cell>
          <cell r="B14" t="str">
            <v>ANTIOQUIA</v>
          </cell>
          <cell r="C14" t="str">
            <v>ANGOSTURA</v>
          </cell>
          <cell r="D14">
            <v>9805</v>
          </cell>
          <cell r="E14">
            <v>420449636.39999998</v>
          </cell>
          <cell r="F14">
            <v>514573.75184089749</v>
          </cell>
        </row>
        <row r="15">
          <cell r="A15" t="str">
            <v>05040</v>
          </cell>
          <cell r="B15" t="str">
            <v>ANTIOQUIA</v>
          </cell>
          <cell r="C15" t="str">
            <v>ANORI</v>
          </cell>
          <cell r="D15">
            <v>13743</v>
          </cell>
          <cell r="E15">
            <v>607860887.70000005</v>
          </cell>
          <cell r="F15">
            <v>530766.9833660773</v>
          </cell>
        </row>
        <row r="16">
          <cell r="A16" t="str">
            <v>05042</v>
          </cell>
          <cell r="B16" t="str">
            <v>ANTIOQUIA</v>
          </cell>
          <cell r="C16" t="str">
            <v>ANTIOQUIA</v>
          </cell>
          <cell r="D16">
            <v>16345</v>
          </cell>
          <cell r="E16">
            <v>748645962.9000001</v>
          </cell>
          <cell r="F16">
            <v>549633.01038849808</v>
          </cell>
        </row>
        <row r="17">
          <cell r="A17" t="str">
            <v>05044</v>
          </cell>
          <cell r="B17" t="str">
            <v>ANTIOQUIA</v>
          </cell>
          <cell r="C17" t="str">
            <v>ANZA</v>
          </cell>
          <cell r="D17">
            <v>5883</v>
          </cell>
          <cell r="E17">
            <v>265907597.69999999</v>
          </cell>
          <cell r="F17">
            <v>542391.83620601729</v>
          </cell>
        </row>
        <row r="18">
          <cell r="A18" t="str">
            <v>05045</v>
          </cell>
          <cell r="B18" t="str">
            <v>ANTIOQUIA</v>
          </cell>
          <cell r="C18" t="str">
            <v>APARTADO</v>
          </cell>
          <cell r="D18">
            <v>53951</v>
          </cell>
          <cell r="E18">
            <v>2521216100.0999999</v>
          </cell>
          <cell r="F18">
            <v>560779.09957554075</v>
          </cell>
        </row>
        <row r="19">
          <cell r="A19" t="str">
            <v>05051</v>
          </cell>
          <cell r="B19" t="str">
            <v>ANTIOQUIA</v>
          </cell>
          <cell r="C19" t="str">
            <v>ARBOLETES</v>
          </cell>
          <cell r="D19">
            <v>26215</v>
          </cell>
          <cell r="E19">
            <v>1218251176.5</v>
          </cell>
          <cell r="F19">
            <v>557658.36803356861</v>
          </cell>
        </row>
        <row r="20">
          <cell r="A20" t="str">
            <v>05055</v>
          </cell>
          <cell r="B20" t="str">
            <v>ANTIOQUIA</v>
          </cell>
          <cell r="C20" t="str">
            <v>ARGELIA</v>
          </cell>
          <cell r="D20">
            <v>7192</v>
          </cell>
          <cell r="E20">
            <v>311478026.69999999</v>
          </cell>
          <cell r="F20">
            <v>519707.49727474968</v>
          </cell>
        </row>
        <row r="21">
          <cell r="A21" t="str">
            <v>05059</v>
          </cell>
          <cell r="B21" t="str">
            <v>ANTIOQUIA</v>
          </cell>
          <cell r="C21" t="str">
            <v>ARMENIA</v>
          </cell>
          <cell r="D21">
            <v>3189</v>
          </cell>
          <cell r="E21">
            <v>167633225.09999999</v>
          </cell>
          <cell r="F21">
            <v>630792.94487300096</v>
          </cell>
        </row>
        <row r="22">
          <cell r="A22" t="str">
            <v>05079</v>
          </cell>
          <cell r="B22" t="str">
            <v>ANTIOQUIA</v>
          </cell>
          <cell r="C22" t="str">
            <v>BARBOSA</v>
          </cell>
          <cell r="D22">
            <v>18012</v>
          </cell>
          <cell r="E22">
            <v>853954369.5</v>
          </cell>
          <cell r="F22">
            <v>568923.63057961361</v>
          </cell>
        </row>
        <row r="23">
          <cell r="A23" t="str">
            <v>05086</v>
          </cell>
          <cell r="B23" t="str">
            <v>ANTIOQUIA</v>
          </cell>
          <cell r="C23" t="str">
            <v>BELMIRA</v>
          </cell>
          <cell r="D23">
            <v>3497</v>
          </cell>
          <cell r="E23">
            <v>148437397.19999999</v>
          </cell>
          <cell r="F23">
            <v>509364.81738633104</v>
          </cell>
        </row>
        <row r="24">
          <cell r="A24" t="str">
            <v>05088</v>
          </cell>
          <cell r="B24" t="str">
            <v>ANTIOQUIA</v>
          </cell>
          <cell r="C24" t="str">
            <v>BELLO</v>
          </cell>
          <cell r="D24">
            <v>93482</v>
          </cell>
          <cell r="E24">
            <v>5017419252.8999996</v>
          </cell>
          <cell r="F24">
            <v>644070.84823602403</v>
          </cell>
        </row>
        <row r="25">
          <cell r="A25" t="str">
            <v>05091</v>
          </cell>
          <cell r="B25" t="str">
            <v>ANTIOQUIA</v>
          </cell>
          <cell r="C25" t="str">
            <v>BETANIA</v>
          </cell>
          <cell r="D25">
            <v>7545</v>
          </cell>
          <cell r="E25">
            <v>334081414.5</v>
          </cell>
          <cell r="F25">
            <v>531342.20994035783</v>
          </cell>
        </row>
        <row r="26">
          <cell r="A26" t="str">
            <v>05093</v>
          </cell>
          <cell r="B26" t="str">
            <v>ANTIOQUIA</v>
          </cell>
          <cell r="C26" t="str">
            <v>BETULIA</v>
          </cell>
          <cell r="D26">
            <v>14407</v>
          </cell>
          <cell r="E26">
            <v>614862175.19999993</v>
          </cell>
          <cell r="F26">
            <v>512136.19090719777</v>
          </cell>
        </row>
        <row r="27">
          <cell r="A27" t="str">
            <v>05101</v>
          </cell>
          <cell r="B27" t="str">
            <v>ANTIOQUIA</v>
          </cell>
          <cell r="C27" t="str">
            <v>BOLIVAR</v>
          </cell>
          <cell r="D27">
            <v>20218</v>
          </cell>
          <cell r="E27">
            <v>915641296.20000005</v>
          </cell>
          <cell r="F27">
            <v>543461.05225046992</v>
          </cell>
        </row>
        <row r="28">
          <cell r="A28" t="str">
            <v>05107</v>
          </cell>
          <cell r="B28" t="str">
            <v>ANTIOQUIA</v>
          </cell>
          <cell r="C28" t="str">
            <v>BRICEÑO</v>
          </cell>
          <cell r="D28">
            <v>6539</v>
          </cell>
          <cell r="E28">
            <v>289022696.69999999</v>
          </cell>
          <cell r="F28">
            <v>530397.97528674104</v>
          </cell>
        </row>
        <row r="29">
          <cell r="A29" t="str">
            <v>05113</v>
          </cell>
          <cell r="B29" t="str">
            <v>ANTIOQUIA</v>
          </cell>
          <cell r="C29" t="str">
            <v>BURITICA</v>
          </cell>
          <cell r="D29">
            <v>5650</v>
          </cell>
          <cell r="E29">
            <v>262719144.89999998</v>
          </cell>
          <cell r="F29">
            <v>557987.56438938051</v>
          </cell>
        </row>
        <row r="30">
          <cell r="A30" t="str">
            <v>05120</v>
          </cell>
          <cell r="B30" t="str">
            <v>ANTIOQUIA</v>
          </cell>
          <cell r="C30" t="str">
            <v>CACERES</v>
          </cell>
          <cell r="D30">
            <v>26008</v>
          </cell>
          <cell r="E30">
            <v>1043802384</v>
          </cell>
          <cell r="F30">
            <v>481606.75976622576</v>
          </cell>
        </row>
        <row r="31">
          <cell r="A31" t="str">
            <v>05125</v>
          </cell>
          <cell r="B31" t="str">
            <v>ANTIOQUIA</v>
          </cell>
          <cell r="C31" t="str">
            <v>CAICEDO</v>
          </cell>
          <cell r="D31">
            <v>6743</v>
          </cell>
          <cell r="E31">
            <v>314141213.69999999</v>
          </cell>
          <cell r="F31">
            <v>559053.02749518026</v>
          </cell>
        </row>
        <row r="32">
          <cell r="A32" t="str">
            <v>05129</v>
          </cell>
          <cell r="B32" t="str">
            <v>ANTIOQUIA</v>
          </cell>
          <cell r="C32" t="str">
            <v>CALDAS</v>
          </cell>
          <cell r="D32">
            <v>17335</v>
          </cell>
          <cell r="E32">
            <v>880103396.70000005</v>
          </cell>
          <cell r="F32">
            <v>609243.77042976639</v>
          </cell>
        </row>
        <row r="33">
          <cell r="A33" t="str">
            <v>05134</v>
          </cell>
          <cell r="B33" t="str">
            <v>ANTIOQUIA</v>
          </cell>
          <cell r="C33" t="str">
            <v>CAMPAMENTO</v>
          </cell>
          <cell r="D33">
            <v>6661</v>
          </cell>
          <cell r="E33">
            <v>280481206.19999999</v>
          </cell>
          <cell r="F33">
            <v>505295.67248160933</v>
          </cell>
        </row>
        <row r="34">
          <cell r="A34" t="str">
            <v>05138</v>
          </cell>
          <cell r="B34" t="str">
            <v>ANTIOQUIA</v>
          </cell>
          <cell r="C34" t="str">
            <v>CAÑASGORDAS</v>
          </cell>
          <cell r="D34">
            <v>12269</v>
          </cell>
          <cell r="E34">
            <v>572213688</v>
          </cell>
          <cell r="F34">
            <v>559667.80145081098</v>
          </cell>
        </row>
        <row r="35">
          <cell r="A35" t="str">
            <v>05142</v>
          </cell>
          <cell r="B35" t="str">
            <v>ANTIOQUIA</v>
          </cell>
          <cell r="C35" t="str">
            <v>CARACOLI</v>
          </cell>
          <cell r="D35">
            <v>3240</v>
          </cell>
          <cell r="E35">
            <v>160971837.90000001</v>
          </cell>
          <cell r="F35">
            <v>596191.99222222227</v>
          </cell>
        </row>
        <row r="36">
          <cell r="A36" t="str">
            <v>05145</v>
          </cell>
          <cell r="B36" t="str">
            <v>ANTIOQUIA</v>
          </cell>
          <cell r="C36" t="str">
            <v>CARAMANTA</v>
          </cell>
          <cell r="D36">
            <v>3800</v>
          </cell>
          <cell r="E36">
            <v>185802714.59999999</v>
          </cell>
          <cell r="F36">
            <v>586745.41452631576</v>
          </cell>
        </row>
        <row r="37">
          <cell r="A37" t="str">
            <v>05147</v>
          </cell>
          <cell r="B37" t="str">
            <v>ANTIOQUIA</v>
          </cell>
          <cell r="C37" t="str">
            <v>CAREPA</v>
          </cell>
          <cell r="D37">
            <v>24675</v>
          </cell>
          <cell r="E37">
            <v>1112805209.4000001</v>
          </cell>
          <cell r="F37">
            <v>541181.86475379951</v>
          </cell>
        </row>
        <row r="38">
          <cell r="A38" t="str">
            <v>05148</v>
          </cell>
          <cell r="B38" t="str">
            <v>ANTIOQUIA</v>
          </cell>
          <cell r="C38" t="str">
            <v>CARMEN DE VIBORAL</v>
          </cell>
          <cell r="D38">
            <v>14523</v>
          </cell>
          <cell r="E38">
            <v>684888459.30000007</v>
          </cell>
          <cell r="F38">
            <v>565906.59723197692</v>
          </cell>
        </row>
        <row r="39">
          <cell r="A39" t="str">
            <v>05150</v>
          </cell>
          <cell r="B39" t="str">
            <v>ANTIOQUIA</v>
          </cell>
          <cell r="C39" t="str">
            <v>CAROLINA</v>
          </cell>
          <cell r="D39">
            <v>1710</v>
          </cell>
          <cell r="E39">
            <v>88582547.400000006</v>
          </cell>
          <cell r="F39">
            <v>621631.91157894745</v>
          </cell>
        </row>
        <row r="40">
          <cell r="A40" t="str">
            <v>05154</v>
          </cell>
          <cell r="B40" t="str">
            <v>ANTIOQUIA</v>
          </cell>
          <cell r="C40" t="str">
            <v>CAUCASIA</v>
          </cell>
          <cell r="D40">
            <v>64171</v>
          </cell>
          <cell r="E40">
            <v>2709286896.9000001</v>
          </cell>
          <cell r="F40">
            <v>506637.62077573978</v>
          </cell>
        </row>
        <row r="41">
          <cell r="A41" t="str">
            <v>05172</v>
          </cell>
          <cell r="B41" t="str">
            <v>ANTIOQUIA</v>
          </cell>
          <cell r="C41" t="str">
            <v>CHIGORODO</v>
          </cell>
          <cell r="D41">
            <v>37916</v>
          </cell>
          <cell r="E41">
            <v>1717867360.8</v>
          </cell>
          <cell r="F41">
            <v>543686.26251714316</v>
          </cell>
        </row>
        <row r="42">
          <cell r="A42" t="str">
            <v>05190</v>
          </cell>
          <cell r="B42" t="str">
            <v>ANTIOQUIA</v>
          </cell>
          <cell r="C42" t="str">
            <v>CISNEROS</v>
          </cell>
          <cell r="D42">
            <v>6775</v>
          </cell>
          <cell r="E42">
            <v>330669500.10000002</v>
          </cell>
          <cell r="F42">
            <v>585687.67545387452</v>
          </cell>
        </row>
        <row r="43">
          <cell r="A43" t="str">
            <v>05197</v>
          </cell>
          <cell r="B43" t="str">
            <v>ANTIOQUIA</v>
          </cell>
          <cell r="C43" t="str">
            <v>COCORNA</v>
          </cell>
          <cell r="D43">
            <v>11042</v>
          </cell>
          <cell r="E43">
            <v>532848893.69999999</v>
          </cell>
          <cell r="F43">
            <v>579078.67455171165</v>
          </cell>
        </row>
        <row r="44">
          <cell r="A44" t="str">
            <v>05206</v>
          </cell>
          <cell r="B44" t="str">
            <v>ANTIOQUIA</v>
          </cell>
          <cell r="C44" t="str">
            <v>CONCEPCION</v>
          </cell>
          <cell r="D44">
            <v>3217</v>
          </cell>
          <cell r="E44">
            <v>158926943.69999999</v>
          </cell>
          <cell r="F44">
            <v>592826.64731115941</v>
          </cell>
        </row>
        <row r="45">
          <cell r="A45" t="str">
            <v>05209</v>
          </cell>
          <cell r="B45" t="str">
            <v>ANTIOQUIA</v>
          </cell>
          <cell r="C45" t="str">
            <v>CONCORDIA</v>
          </cell>
          <cell r="D45">
            <v>14783</v>
          </cell>
          <cell r="E45">
            <v>653953576.79999995</v>
          </cell>
          <cell r="F45">
            <v>530842.38122167357</v>
          </cell>
        </row>
        <row r="46">
          <cell r="A46" t="str">
            <v>05212</v>
          </cell>
          <cell r="B46" t="str">
            <v>ANTIOQUIA</v>
          </cell>
          <cell r="C46" t="str">
            <v>COPACABANA</v>
          </cell>
          <cell r="D46">
            <v>16688</v>
          </cell>
          <cell r="E46">
            <v>790742460.60000002</v>
          </cell>
          <cell r="F46">
            <v>568606.75498561841</v>
          </cell>
        </row>
        <row r="47">
          <cell r="A47" t="str">
            <v>05234</v>
          </cell>
          <cell r="B47" t="str">
            <v>ANTIOQUIA</v>
          </cell>
          <cell r="C47" t="str">
            <v>DABEIBA</v>
          </cell>
          <cell r="D47">
            <v>18722</v>
          </cell>
          <cell r="E47">
            <v>872510009.10000002</v>
          </cell>
          <cell r="F47">
            <v>559241.53985685296</v>
          </cell>
        </row>
        <row r="48">
          <cell r="A48" t="str">
            <v>05237</v>
          </cell>
          <cell r="B48" t="str">
            <v>ANTIOQUIA</v>
          </cell>
          <cell r="C48" t="str">
            <v>DON MATIAS</v>
          </cell>
          <cell r="D48">
            <v>6676</v>
          </cell>
          <cell r="E48">
            <v>298021443.89999998</v>
          </cell>
          <cell r="F48">
            <v>535688.63493109646</v>
          </cell>
        </row>
        <row r="49">
          <cell r="A49" t="str">
            <v>05240</v>
          </cell>
          <cell r="B49" t="str">
            <v>ANTIOQUIA</v>
          </cell>
          <cell r="C49" t="str">
            <v>EBEJICO</v>
          </cell>
          <cell r="D49">
            <v>8501</v>
          </cell>
          <cell r="E49">
            <v>433566998.10000002</v>
          </cell>
          <cell r="F49">
            <v>612022.58289612993</v>
          </cell>
        </row>
        <row r="50">
          <cell r="A50" t="str">
            <v>05250</v>
          </cell>
          <cell r="B50" t="str">
            <v>ANTIOQUIA</v>
          </cell>
          <cell r="C50" t="str">
            <v>EL BAGRE</v>
          </cell>
          <cell r="D50">
            <v>42496</v>
          </cell>
          <cell r="E50">
            <v>1874440411.5</v>
          </cell>
          <cell r="F50">
            <v>529303.58005459339</v>
          </cell>
        </row>
        <row r="51">
          <cell r="A51" t="str">
            <v>05264</v>
          </cell>
          <cell r="B51" t="str">
            <v>ANTIOQUIA</v>
          </cell>
          <cell r="C51" t="str">
            <v>ENTRERRIOS</v>
          </cell>
          <cell r="D51">
            <v>2624</v>
          </cell>
          <cell r="E51">
            <v>116746653.3</v>
          </cell>
          <cell r="F51">
            <v>533902.3778963415</v>
          </cell>
        </row>
        <row r="52">
          <cell r="A52" t="str">
            <v>05266</v>
          </cell>
          <cell r="B52" t="str">
            <v>ANTIOQUIA</v>
          </cell>
          <cell r="C52" t="str">
            <v>ENVIGADO</v>
          </cell>
          <cell r="D52">
            <v>17724</v>
          </cell>
          <cell r="E52">
            <v>959295673.79999995</v>
          </cell>
          <cell r="F52">
            <v>649489.28490182804</v>
          </cell>
        </row>
        <row r="53">
          <cell r="A53" t="str">
            <v>05282</v>
          </cell>
          <cell r="B53" t="str">
            <v>ANTIOQUIA</v>
          </cell>
          <cell r="C53" t="str">
            <v>FREDONIA</v>
          </cell>
          <cell r="D53">
            <v>9180</v>
          </cell>
          <cell r="E53">
            <v>478231567.79999995</v>
          </cell>
          <cell r="F53">
            <v>625139.30431372544</v>
          </cell>
        </row>
        <row r="54">
          <cell r="A54" t="str">
            <v>05284</v>
          </cell>
          <cell r="B54" t="str">
            <v>ANTIOQUIA</v>
          </cell>
          <cell r="C54" t="str">
            <v>FRONTINO</v>
          </cell>
          <cell r="D54">
            <v>19005</v>
          </cell>
          <cell r="E54">
            <v>802865438.69999993</v>
          </cell>
          <cell r="F54">
            <v>506939.50352012622</v>
          </cell>
        </row>
        <row r="55">
          <cell r="A55" t="str">
            <v>05306</v>
          </cell>
          <cell r="B55" t="str">
            <v>ANTIOQUIA</v>
          </cell>
          <cell r="C55" t="str">
            <v>GIRALDO</v>
          </cell>
          <cell r="D55">
            <v>3384</v>
          </cell>
          <cell r="E55">
            <v>163265439.89999998</v>
          </cell>
          <cell r="F55">
            <v>578955.46063829772</v>
          </cell>
        </row>
        <row r="56">
          <cell r="A56" t="str">
            <v>05308</v>
          </cell>
          <cell r="B56" t="str">
            <v>ANTIOQUIA</v>
          </cell>
          <cell r="C56" t="str">
            <v>GIRARDOTA</v>
          </cell>
          <cell r="D56">
            <v>12501</v>
          </cell>
          <cell r="E56">
            <v>606388439.69999993</v>
          </cell>
          <cell r="F56">
            <v>582086.3352051836</v>
          </cell>
        </row>
        <row r="57">
          <cell r="A57" t="str">
            <v>05310</v>
          </cell>
          <cell r="B57" t="str">
            <v>ANTIOQUIA</v>
          </cell>
          <cell r="C57" t="str">
            <v>GOMEZ PLATA</v>
          </cell>
          <cell r="D57">
            <v>5229</v>
          </cell>
          <cell r="E57">
            <v>262218275.40000001</v>
          </cell>
          <cell r="F57">
            <v>601763.11049913941</v>
          </cell>
        </row>
        <row r="58">
          <cell r="A58" t="str">
            <v>05313</v>
          </cell>
          <cell r="B58" t="str">
            <v>ANTIOQUIA</v>
          </cell>
          <cell r="C58" t="str">
            <v>GRANADA</v>
          </cell>
          <cell r="D58">
            <v>6904</v>
          </cell>
          <cell r="E58">
            <v>327637022.10000002</v>
          </cell>
          <cell r="F58">
            <v>569473.3871958286</v>
          </cell>
        </row>
        <row r="59">
          <cell r="A59" t="str">
            <v>05315</v>
          </cell>
          <cell r="B59" t="str">
            <v>ANTIOQUIA</v>
          </cell>
          <cell r="C59" t="str">
            <v>GUADALUPE</v>
          </cell>
          <cell r="D59">
            <v>4205</v>
          </cell>
          <cell r="E59">
            <v>191536494.90000001</v>
          </cell>
          <cell r="F59">
            <v>546596.41826397146</v>
          </cell>
        </row>
        <row r="60">
          <cell r="A60" t="str">
            <v>05318</v>
          </cell>
          <cell r="B60" t="str">
            <v>ANTIOQUIA</v>
          </cell>
          <cell r="C60" t="str">
            <v>GUARNE</v>
          </cell>
          <cell r="D60">
            <v>11869</v>
          </cell>
          <cell r="E60">
            <v>590040070.79999995</v>
          </cell>
          <cell r="F60">
            <v>596552.43488078192</v>
          </cell>
        </row>
        <row r="61">
          <cell r="A61" t="str">
            <v>05321</v>
          </cell>
          <cell r="B61" t="str">
            <v>ANTIOQUIA</v>
          </cell>
          <cell r="C61" t="str">
            <v>GUATAPE</v>
          </cell>
          <cell r="D61">
            <v>2653</v>
          </cell>
          <cell r="E61">
            <v>133527093.3</v>
          </cell>
          <cell r="F61">
            <v>603967.25201658497</v>
          </cell>
        </row>
        <row r="62">
          <cell r="A62" t="str">
            <v>05347</v>
          </cell>
          <cell r="B62" t="str">
            <v>ANTIOQUIA</v>
          </cell>
          <cell r="C62" t="str">
            <v>HELICONIA</v>
          </cell>
          <cell r="D62">
            <v>4347</v>
          </cell>
          <cell r="E62">
            <v>214587366.29999998</v>
          </cell>
          <cell r="F62">
            <v>592373.68198757758</v>
          </cell>
        </row>
        <row r="63">
          <cell r="A63" t="str">
            <v>05353</v>
          </cell>
          <cell r="B63" t="str">
            <v>ANTIOQUIA</v>
          </cell>
          <cell r="C63" t="str">
            <v>HISPANIA</v>
          </cell>
          <cell r="D63">
            <v>3093</v>
          </cell>
          <cell r="E63">
            <v>154958854.19999999</v>
          </cell>
          <cell r="F63">
            <v>601198.27041707071</v>
          </cell>
        </row>
        <row r="64">
          <cell r="A64" t="str">
            <v>05360</v>
          </cell>
          <cell r="B64" t="str">
            <v>ANTIOQUIA</v>
          </cell>
          <cell r="C64" t="str">
            <v>ITAGUI</v>
          </cell>
          <cell r="D64">
            <v>48156</v>
          </cell>
          <cell r="E64">
            <v>2695238003.4000001</v>
          </cell>
          <cell r="F64">
            <v>671626.71402940445</v>
          </cell>
        </row>
        <row r="65">
          <cell r="A65" t="str">
            <v>05361</v>
          </cell>
          <cell r="B65" t="str">
            <v>ANTIOQUIA</v>
          </cell>
          <cell r="C65" t="str">
            <v>ITUANGO</v>
          </cell>
          <cell r="D65">
            <v>20409</v>
          </cell>
          <cell r="E65">
            <v>954138836.10000002</v>
          </cell>
          <cell r="F65">
            <v>561010.63419079816</v>
          </cell>
        </row>
        <row r="66">
          <cell r="A66" t="str">
            <v>05364</v>
          </cell>
          <cell r="B66" t="str">
            <v>ANTIOQUIA</v>
          </cell>
          <cell r="C66" t="str">
            <v>JARDIN</v>
          </cell>
          <cell r="D66">
            <v>10102</v>
          </cell>
          <cell r="E66">
            <v>475161558</v>
          </cell>
          <cell r="F66">
            <v>564436.61611562059</v>
          </cell>
        </row>
        <row r="67">
          <cell r="A67" t="str">
            <v>05368</v>
          </cell>
          <cell r="B67" t="str">
            <v>ANTIOQUIA</v>
          </cell>
          <cell r="C67" t="str">
            <v>JERICO</v>
          </cell>
          <cell r="D67">
            <v>6526</v>
          </cell>
          <cell r="E67">
            <v>341202342.60000002</v>
          </cell>
          <cell r="F67">
            <v>627402.40747778118</v>
          </cell>
        </row>
        <row r="68">
          <cell r="A68" t="str">
            <v>05376</v>
          </cell>
          <cell r="B68" t="str">
            <v>ANTIOQUIA</v>
          </cell>
          <cell r="C68" t="str">
            <v>LA CEJA</v>
          </cell>
          <cell r="D68">
            <v>11026</v>
          </cell>
          <cell r="E68">
            <v>545486864.10000002</v>
          </cell>
          <cell r="F68">
            <v>593673.35109740612</v>
          </cell>
        </row>
        <row r="69">
          <cell r="A69" t="str">
            <v>05380</v>
          </cell>
          <cell r="B69" t="str">
            <v>ANTIOQUIA</v>
          </cell>
          <cell r="C69" t="str">
            <v>LA ESTRELLA</v>
          </cell>
          <cell r="D69">
            <v>10598</v>
          </cell>
          <cell r="E69">
            <v>543911642.39999998</v>
          </cell>
          <cell r="F69">
            <v>615865.23011889029</v>
          </cell>
        </row>
        <row r="70">
          <cell r="A70" t="str">
            <v>05390</v>
          </cell>
          <cell r="B70" t="str">
            <v>ANTIOQUIA</v>
          </cell>
          <cell r="C70" t="str">
            <v>LA PINTADA</v>
          </cell>
          <cell r="D70">
            <v>4592</v>
          </cell>
          <cell r="E70">
            <v>209687635.80000001</v>
          </cell>
          <cell r="F70">
            <v>547964.20505226485</v>
          </cell>
        </row>
        <row r="71">
          <cell r="A71" t="str">
            <v>05400</v>
          </cell>
          <cell r="B71" t="str">
            <v>ANTIOQUIA</v>
          </cell>
          <cell r="C71" t="str">
            <v>LA UNION</v>
          </cell>
          <cell r="D71">
            <v>8884</v>
          </cell>
          <cell r="E71">
            <v>403183588.79999995</v>
          </cell>
          <cell r="F71">
            <v>544597.37343538937</v>
          </cell>
        </row>
        <row r="72">
          <cell r="A72" t="str">
            <v>05411</v>
          </cell>
          <cell r="B72" t="str">
            <v>ANTIOQUIA</v>
          </cell>
          <cell r="C72" t="str">
            <v>LIBORINA</v>
          </cell>
          <cell r="D72">
            <v>7687</v>
          </cell>
          <cell r="E72">
            <v>360599791.19999999</v>
          </cell>
          <cell r="F72">
            <v>562924.09189540776</v>
          </cell>
        </row>
        <row r="73">
          <cell r="A73" t="str">
            <v>05425</v>
          </cell>
          <cell r="B73" t="str">
            <v>ANTIOQUIA</v>
          </cell>
          <cell r="C73" t="str">
            <v>MACEO</v>
          </cell>
          <cell r="D73">
            <v>6576</v>
          </cell>
          <cell r="E73">
            <v>308107666.5</v>
          </cell>
          <cell r="F73">
            <v>562240.26733576646</v>
          </cell>
        </row>
        <row r="74">
          <cell r="A74" t="str">
            <v>05440</v>
          </cell>
          <cell r="B74" t="str">
            <v>ANTIOQUIA</v>
          </cell>
          <cell r="C74" t="str">
            <v>MARINILLA</v>
          </cell>
          <cell r="D74">
            <v>16754</v>
          </cell>
          <cell r="E74">
            <v>777161384.39999998</v>
          </cell>
          <cell r="F74">
            <v>556639.40627909754</v>
          </cell>
        </row>
        <row r="75">
          <cell r="A75" t="str">
            <v>05467</v>
          </cell>
          <cell r="B75" t="str">
            <v>ANTIOQUIA</v>
          </cell>
          <cell r="C75" t="str">
            <v>MONTEBELLO</v>
          </cell>
          <cell r="D75">
            <v>4965</v>
          </cell>
          <cell r="E75">
            <v>245912297.09999999</v>
          </cell>
          <cell r="F75">
            <v>594349.96277945617</v>
          </cell>
        </row>
        <row r="76">
          <cell r="A76" t="str">
            <v>05475</v>
          </cell>
          <cell r="B76" t="str">
            <v>ANTIOQUIA</v>
          </cell>
          <cell r="C76" t="str">
            <v>MURINDO</v>
          </cell>
          <cell r="D76">
            <v>3533</v>
          </cell>
          <cell r="E76">
            <v>143349675</v>
          </cell>
          <cell r="F76">
            <v>486893.88621568069</v>
          </cell>
        </row>
        <row r="77">
          <cell r="A77" t="str">
            <v>05480</v>
          </cell>
          <cell r="B77" t="str">
            <v>ANTIOQUIA</v>
          </cell>
          <cell r="C77" t="str">
            <v>MUTATA</v>
          </cell>
          <cell r="D77">
            <v>16518</v>
          </cell>
          <cell r="E77">
            <v>704421141.89999998</v>
          </cell>
          <cell r="F77">
            <v>511748.01445695607</v>
          </cell>
        </row>
        <row r="78">
          <cell r="A78" t="str">
            <v>05483</v>
          </cell>
          <cell r="B78" t="str">
            <v>ANTIOQUIA</v>
          </cell>
          <cell r="C78" t="str">
            <v>NARIÑO</v>
          </cell>
          <cell r="D78">
            <v>9719</v>
          </cell>
          <cell r="E78">
            <v>441450651.60000002</v>
          </cell>
          <cell r="F78">
            <v>545056.88025517028</v>
          </cell>
        </row>
        <row r="79">
          <cell r="A79" t="str">
            <v>05490</v>
          </cell>
          <cell r="B79" t="str">
            <v>ANTIOQUIA</v>
          </cell>
          <cell r="C79" t="str">
            <v>NECOCLI</v>
          </cell>
          <cell r="D79">
            <v>45108</v>
          </cell>
          <cell r="E79">
            <v>1943383635</v>
          </cell>
          <cell r="F79">
            <v>516994.84836392652</v>
          </cell>
        </row>
        <row r="80">
          <cell r="A80" t="str">
            <v>05495</v>
          </cell>
          <cell r="B80" t="str">
            <v>ANTIOQUIA</v>
          </cell>
          <cell r="C80" t="str">
            <v>NECHI</v>
          </cell>
          <cell r="D80">
            <v>21982</v>
          </cell>
          <cell r="E80">
            <v>994393989.60000002</v>
          </cell>
          <cell r="F80">
            <v>542840.86412519333</v>
          </cell>
        </row>
        <row r="81">
          <cell r="A81" t="str">
            <v>05501</v>
          </cell>
          <cell r="B81" t="str">
            <v>ANTIOQUIA</v>
          </cell>
          <cell r="C81" t="str">
            <v>OLAYA</v>
          </cell>
          <cell r="D81">
            <v>2023</v>
          </cell>
          <cell r="E81">
            <v>100393435.8</v>
          </cell>
          <cell r="F81">
            <v>595512.2242214533</v>
          </cell>
        </row>
        <row r="82">
          <cell r="A82" t="str">
            <v>05541</v>
          </cell>
          <cell r="B82" t="str">
            <v>ANTIOQUIA</v>
          </cell>
          <cell r="C82" t="str">
            <v>PEÑOL</v>
          </cell>
          <cell r="D82">
            <v>11492</v>
          </cell>
          <cell r="E82">
            <v>552266490.89999998</v>
          </cell>
          <cell r="F82">
            <v>576679.2456317438</v>
          </cell>
        </row>
        <row r="83">
          <cell r="A83" t="str">
            <v>05543</v>
          </cell>
          <cell r="B83" t="str">
            <v>ANTIOQUIA</v>
          </cell>
          <cell r="C83" t="str">
            <v>PEQUE</v>
          </cell>
          <cell r="D83">
            <v>6779</v>
          </cell>
          <cell r="E83">
            <v>337812788.70000005</v>
          </cell>
          <cell r="F83">
            <v>597986.93972562335</v>
          </cell>
        </row>
        <row r="84">
          <cell r="A84" t="str">
            <v>05576</v>
          </cell>
          <cell r="B84" t="str">
            <v>ANTIOQUIA</v>
          </cell>
          <cell r="C84" t="str">
            <v>PUEBLORRICO</v>
          </cell>
          <cell r="D84">
            <v>6118</v>
          </cell>
          <cell r="E84">
            <v>284427554.39999998</v>
          </cell>
          <cell r="F84">
            <v>557883.40189604438</v>
          </cell>
        </row>
        <row r="85">
          <cell r="A85" t="str">
            <v>05579</v>
          </cell>
          <cell r="B85" t="str">
            <v>ANTIOQUIA</v>
          </cell>
          <cell r="C85" t="str">
            <v>PUERTO BERRIO</v>
          </cell>
          <cell r="D85">
            <v>25658</v>
          </cell>
          <cell r="E85">
            <v>1166201555.4000001</v>
          </cell>
          <cell r="F85">
            <v>545421.25905370642</v>
          </cell>
        </row>
        <row r="86">
          <cell r="A86" t="str">
            <v>05585</v>
          </cell>
          <cell r="B86" t="str">
            <v>ANTIOQUIA</v>
          </cell>
          <cell r="C86" t="str">
            <v>PUERTO NARE</v>
          </cell>
          <cell r="D86">
            <v>8267</v>
          </cell>
          <cell r="E86">
            <v>382051165.20000005</v>
          </cell>
          <cell r="F86">
            <v>554568.03948227898</v>
          </cell>
        </row>
        <row r="87">
          <cell r="A87" t="str">
            <v>05591</v>
          </cell>
          <cell r="B87" t="str">
            <v>ANTIOQUIA</v>
          </cell>
          <cell r="C87" t="str">
            <v>PUERTO TRIUNFO</v>
          </cell>
          <cell r="D87">
            <v>9554</v>
          </cell>
          <cell r="E87">
            <v>462031875.90000004</v>
          </cell>
          <cell r="F87">
            <v>580320.54749843001</v>
          </cell>
        </row>
        <row r="88">
          <cell r="A88" t="str">
            <v>05604</v>
          </cell>
          <cell r="B88" t="str">
            <v>ANTIOQUIA</v>
          </cell>
          <cell r="C88" t="str">
            <v>REMEDIOS</v>
          </cell>
          <cell r="D88">
            <v>17348</v>
          </cell>
          <cell r="E88">
            <v>795042533.39999998</v>
          </cell>
          <cell r="F88">
            <v>549948.72035969561</v>
          </cell>
        </row>
        <row r="89">
          <cell r="A89" t="str">
            <v>05607</v>
          </cell>
          <cell r="B89" t="str">
            <v>ANTIOQUIA</v>
          </cell>
          <cell r="C89" t="str">
            <v>RETIRO</v>
          </cell>
          <cell r="D89">
            <v>4151</v>
          </cell>
          <cell r="E89">
            <v>200699289.90000001</v>
          </cell>
          <cell r="F89">
            <v>580195.48995422793</v>
          </cell>
        </row>
        <row r="90">
          <cell r="A90" t="str">
            <v>05615</v>
          </cell>
          <cell r="B90" t="str">
            <v>ANTIOQUIA</v>
          </cell>
          <cell r="C90" t="str">
            <v>RIONEGRO</v>
          </cell>
          <cell r="D90">
            <v>18970</v>
          </cell>
          <cell r="E90">
            <v>978907177.79999995</v>
          </cell>
          <cell r="F90">
            <v>619234.90424881387</v>
          </cell>
        </row>
        <row r="91">
          <cell r="A91" t="str">
            <v>05628</v>
          </cell>
          <cell r="B91" t="str">
            <v>ANTIOQUIA</v>
          </cell>
          <cell r="C91" t="str">
            <v>SABANALARGA</v>
          </cell>
          <cell r="D91">
            <v>7636</v>
          </cell>
          <cell r="E91">
            <v>327530608.5</v>
          </cell>
          <cell r="F91">
            <v>514715.46647459408</v>
          </cell>
        </row>
        <row r="92">
          <cell r="A92" t="str">
            <v>05631</v>
          </cell>
          <cell r="B92" t="str">
            <v>ANTIOQUIA</v>
          </cell>
          <cell r="C92" t="str">
            <v>SABANETA</v>
          </cell>
          <cell r="D92">
            <v>5026</v>
          </cell>
          <cell r="E92">
            <v>261963132.60000002</v>
          </cell>
          <cell r="F92">
            <v>625459.13076004782</v>
          </cell>
        </row>
        <row r="93">
          <cell r="A93" t="str">
            <v>05642</v>
          </cell>
          <cell r="B93" t="str">
            <v>ANTIOQUIA</v>
          </cell>
          <cell r="C93" t="str">
            <v>SALGAR</v>
          </cell>
          <cell r="D93">
            <v>14027</v>
          </cell>
          <cell r="E93">
            <v>622076215.5</v>
          </cell>
          <cell r="F93">
            <v>532181.83403436234</v>
          </cell>
        </row>
        <row r="94">
          <cell r="A94" t="str">
            <v>05647</v>
          </cell>
          <cell r="B94" t="str">
            <v>ANTIOQUIA</v>
          </cell>
          <cell r="C94" t="str">
            <v>SAN ANDRES</v>
          </cell>
          <cell r="D94">
            <v>4840</v>
          </cell>
          <cell r="E94">
            <v>213102813.30000001</v>
          </cell>
          <cell r="F94">
            <v>528354.08256198349</v>
          </cell>
        </row>
        <row r="95">
          <cell r="A95" t="str">
            <v>05649</v>
          </cell>
          <cell r="B95" t="str">
            <v>ANTIOQUIA</v>
          </cell>
          <cell r="C95" t="str">
            <v>SAN CARLOS</v>
          </cell>
          <cell r="D95">
            <v>9815</v>
          </cell>
          <cell r="E95">
            <v>474638958</v>
          </cell>
          <cell r="F95">
            <v>580302.3429444728</v>
          </cell>
        </row>
        <row r="96">
          <cell r="A96" t="str">
            <v>05652</v>
          </cell>
          <cell r="B96" t="str">
            <v>ANTIOQUIA</v>
          </cell>
          <cell r="C96" t="str">
            <v>SAN FRANCISCO</v>
          </cell>
          <cell r="D96">
            <v>5054</v>
          </cell>
          <cell r="E96">
            <v>242378957.10000002</v>
          </cell>
          <cell r="F96">
            <v>575494.16011080344</v>
          </cell>
        </row>
        <row r="97">
          <cell r="A97" t="str">
            <v>05656</v>
          </cell>
          <cell r="B97" t="str">
            <v>ANTIOQUIA</v>
          </cell>
          <cell r="C97" t="str">
            <v>SAN JERONIMO</v>
          </cell>
          <cell r="D97">
            <v>6455</v>
          </cell>
          <cell r="E97">
            <v>302522623.19999999</v>
          </cell>
          <cell r="F97">
            <v>562396.82082106895</v>
          </cell>
        </row>
        <row r="98">
          <cell r="A98" t="str">
            <v>05658</v>
          </cell>
          <cell r="B98" t="str">
            <v>ANTIOQUIA</v>
          </cell>
          <cell r="C98" t="str">
            <v>SAN JOSE DE LA MONTANA</v>
          </cell>
          <cell r="D98">
            <v>2115</v>
          </cell>
          <cell r="E98">
            <v>85838137.199999988</v>
          </cell>
          <cell r="F98">
            <v>487024.89191489352</v>
          </cell>
        </row>
        <row r="99">
          <cell r="A99" t="str">
            <v>05659</v>
          </cell>
          <cell r="B99" t="str">
            <v>ANTIOQUIA</v>
          </cell>
          <cell r="C99" t="str">
            <v>SAN JUAN DE URABA</v>
          </cell>
          <cell r="D99">
            <v>19929</v>
          </cell>
          <cell r="E99">
            <v>876628305.29999995</v>
          </cell>
          <cell r="F99">
            <v>527850.85371067282</v>
          </cell>
        </row>
        <row r="100">
          <cell r="A100" t="str">
            <v>05660</v>
          </cell>
          <cell r="B100" t="str">
            <v>ANTIOQUIA</v>
          </cell>
          <cell r="C100" t="str">
            <v>SAN LUIS</v>
          </cell>
          <cell r="D100">
            <v>9464</v>
          </cell>
          <cell r="E100">
            <v>427682838.29999995</v>
          </cell>
          <cell r="F100">
            <v>542285.93191039725</v>
          </cell>
        </row>
        <row r="101">
          <cell r="A101" t="str">
            <v>05664</v>
          </cell>
          <cell r="B101" t="str">
            <v>ANTIOQUIA</v>
          </cell>
          <cell r="C101" t="str">
            <v>SAN PEDRO</v>
          </cell>
          <cell r="D101">
            <v>9494</v>
          </cell>
          <cell r="E101">
            <v>411917028.89999998</v>
          </cell>
          <cell r="F101">
            <v>520645.07550031599</v>
          </cell>
        </row>
        <row r="102">
          <cell r="A102" t="str">
            <v>05665</v>
          </cell>
          <cell r="B102" t="str">
            <v>ANTIOQUIA</v>
          </cell>
          <cell r="C102" t="str">
            <v>SAN PEDRO DE URABA</v>
          </cell>
          <cell r="D102">
            <v>30404</v>
          </cell>
          <cell r="E102">
            <v>1354705880.7</v>
          </cell>
          <cell r="F102">
            <v>534681.9684383634</v>
          </cell>
        </row>
        <row r="103">
          <cell r="A103" t="str">
            <v>05667</v>
          </cell>
          <cell r="B103" t="str">
            <v>ANTIOQUIA</v>
          </cell>
          <cell r="C103" t="str">
            <v>SAN RAFAEL</v>
          </cell>
          <cell r="D103">
            <v>9343</v>
          </cell>
          <cell r="E103">
            <v>454764078.30000001</v>
          </cell>
          <cell r="F103">
            <v>584091.7199614686</v>
          </cell>
        </row>
        <row r="104">
          <cell r="A104" t="str">
            <v>05670</v>
          </cell>
          <cell r="B104" t="str">
            <v>ANTIOQUIA</v>
          </cell>
          <cell r="C104" t="str">
            <v>SAN ROQUE</v>
          </cell>
          <cell r="D104">
            <v>13477</v>
          </cell>
          <cell r="E104">
            <v>617264577.60000002</v>
          </cell>
          <cell r="F104">
            <v>549616.00736068864</v>
          </cell>
        </row>
        <row r="105">
          <cell r="A105" t="str">
            <v>05674</v>
          </cell>
          <cell r="B105" t="str">
            <v>ANTIOQUIA</v>
          </cell>
          <cell r="C105" t="str">
            <v>SAN VICENTE</v>
          </cell>
          <cell r="D105">
            <v>14389</v>
          </cell>
          <cell r="E105">
            <v>657209166.30000007</v>
          </cell>
          <cell r="F105">
            <v>548092.98739314754</v>
          </cell>
        </row>
        <row r="106">
          <cell r="A106" t="str">
            <v>05679</v>
          </cell>
          <cell r="B106" t="str">
            <v>ANTIOQUIA</v>
          </cell>
          <cell r="C106" t="str">
            <v>SANTA BARBARA</v>
          </cell>
          <cell r="D106">
            <v>14393</v>
          </cell>
          <cell r="E106">
            <v>734754868.79999995</v>
          </cell>
          <cell r="F106">
            <v>612593.51251302706</v>
          </cell>
        </row>
        <row r="107">
          <cell r="A107" t="str">
            <v>05686</v>
          </cell>
          <cell r="B107" t="str">
            <v>ANTIOQUIA</v>
          </cell>
          <cell r="C107" t="str">
            <v>SANTA ROSA DE OSOS</v>
          </cell>
          <cell r="D107">
            <v>16231</v>
          </cell>
          <cell r="E107">
            <v>722678283.5999999</v>
          </cell>
          <cell r="F107">
            <v>534294.83107633528</v>
          </cell>
        </row>
        <row r="108">
          <cell r="A108" t="str">
            <v>05690</v>
          </cell>
          <cell r="B108" t="str">
            <v>ANTIOQUIA</v>
          </cell>
          <cell r="C108" t="str">
            <v>SANTO DOMINGO</v>
          </cell>
          <cell r="D108">
            <v>7090</v>
          </cell>
          <cell r="E108">
            <v>342684842.69999999</v>
          </cell>
          <cell r="F108">
            <v>580002.55464033852</v>
          </cell>
        </row>
        <row r="109">
          <cell r="A109" t="str">
            <v>05697</v>
          </cell>
          <cell r="B109" t="str">
            <v>ANTIOQUIA</v>
          </cell>
          <cell r="C109" t="str">
            <v>SANTUARIO</v>
          </cell>
          <cell r="D109">
            <v>15480</v>
          </cell>
          <cell r="E109">
            <v>686995840.5</v>
          </cell>
          <cell r="F109">
            <v>532554.91511627904</v>
          </cell>
        </row>
        <row r="110">
          <cell r="A110" t="str">
            <v>05736</v>
          </cell>
          <cell r="B110" t="str">
            <v>ANTIOQUIA</v>
          </cell>
          <cell r="C110" t="str">
            <v>SEGOVIA</v>
          </cell>
          <cell r="D110">
            <v>23064</v>
          </cell>
          <cell r="E110">
            <v>939023653.20000005</v>
          </cell>
          <cell r="F110">
            <v>488565.89656607702</v>
          </cell>
        </row>
        <row r="111">
          <cell r="A111" t="str">
            <v>05756</v>
          </cell>
          <cell r="B111" t="str">
            <v>ANTIOQUIA</v>
          </cell>
          <cell r="C111" t="str">
            <v>SONSON</v>
          </cell>
          <cell r="D111">
            <v>25911</v>
          </cell>
          <cell r="E111">
            <v>1194326427</v>
          </cell>
          <cell r="F111">
            <v>553120.95727683231</v>
          </cell>
        </row>
        <row r="112">
          <cell r="A112" t="str">
            <v>05761</v>
          </cell>
          <cell r="B112" t="str">
            <v>ANTIOQUIA</v>
          </cell>
          <cell r="C112" t="str">
            <v>SOPETRAN</v>
          </cell>
          <cell r="D112">
            <v>8329</v>
          </cell>
          <cell r="E112">
            <v>391958379.30000001</v>
          </cell>
          <cell r="F112">
            <v>564713.71732500906</v>
          </cell>
        </row>
        <row r="113">
          <cell r="A113" t="str">
            <v>05789</v>
          </cell>
          <cell r="B113" t="str">
            <v>ANTIOQUIA</v>
          </cell>
          <cell r="C113" t="str">
            <v>TAMESIS</v>
          </cell>
          <cell r="D113">
            <v>9571</v>
          </cell>
          <cell r="E113">
            <v>502404077.39999998</v>
          </cell>
          <cell r="F113">
            <v>629907.94366314902</v>
          </cell>
        </row>
        <row r="114">
          <cell r="A114" t="str">
            <v>05790</v>
          </cell>
          <cell r="B114" t="str">
            <v>ANTIOQUIA</v>
          </cell>
          <cell r="C114" t="str">
            <v>TARAZA</v>
          </cell>
          <cell r="D114">
            <v>31526</v>
          </cell>
          <cell r="E114">
            <v>1361504761.1999998</v>
          </cell>
          <cell r="F114">
            <v>518240.72620694025</v>
          </cell>
        </row>
        <row r="115">
          <cell r="A115" t="str">
            <v>05792</v>
          </cell>
          <cell r="B115" t="str">
            <v>ANTIOQUIA</v>
          </cell>
          <cell r="C115" t="str">
            <v>TARSO</v>
          </cell>
          <cell r="D115">
            <v>3699</v>
          </cell>
          <cell r="E115">
            <v>178006201.5</v>
          </cell>
          <cell r="F115">
            <v>577473.48418491485</v>
          </cell>
        </row>
        <row r="116">
          <cell r="A116" t="str">
            <v>05809</v>
          </cell>
          <cell r="B116" t="str">
            <v>ANTIOQUIA</v>
          </cell>
          <cell r="C116" t="str">
            <v>TITIRIBI</v>
          </cell>
          <cell r="D116">
            <v>4311</v>
          </cell>
          <cell r="E116">
            <v>241443016.19999999</v>
          </cell>
          <cell r="F116">
            <v>672075.20167014608</v>
          </cell>
        </row>
        <row r="117">
          <cell r="A117" t="str">
            <v>05819</v>
          </cell>
          <cell r="B117" t="str">
            <v>ANTIOQUIA</v>
          </cell>
          <cell r="C117" t="str">
            <v>TOLEDO</v>
          </cell>
          <cell r="D117">
            <v>4384</v>
          </cell>
          <cell r="E117">
            <v>214459255.5</v>
          </cell>
          <cell r="F117">
            <v>587023.50958029204</v>
          </cell>
        </row>
        <row r="118">
          <cell r="A118" t="str">
            <v>05837</v>
          </cell>
          <cell r="B118" t="str">
            <v>ANTIOQUIA</v>
          </cell>
          <cell r="C118" t="str">
            <v>TURBO</v>
          </cell>
          <cell r="D118">
            <v>91082</v>
          </cell>
          <cell r="E118">
            <v>3967437351.5999999</v>
          </cell>
          <cell r="F118">
            <v>522707.5406688478</v>
          </cell>
        </row>
        <row r="119">
          <cell r="A119" t="str">
            <v>05842</v>
          </cell>
          <cell r="B119" t="str">
            <v>ANTIOQUIA</v>
          </cell>
          <cell r="C119" t="str">
            <v>URAMITA</v>
          </cell>
          <cell r="D119">
            <v>5889</v>
          </cell>
          <cell r="E119">
            <v>265996601.39999998</v>
          </cell>
          <cell r="F119">
            <v>542020.58359653584</v>
          </cell>
        </row>
        <row r="120">
          <cell r="A120" t="str">
            <v>05847</v>
          </cell>
          <cell r="B120" t="str">
            <v>ANTIOQUIA</v>
          </cell>
          <cell r="C120" t="str">
            <v>URRAO</v>
          </cell>
          <cell r="D120">
            <v>25593</v>
          </cell>
          <cell r="E120">
            <v>1098131507.3999999</v>
          </cell>
          <cell r="F120">
            <v>514889.93431016291</v>
          </cell>
        </row>
        <row r="121">
          <cell r="A121" t="str">
            <v>05854</v>
          </cell>
          <cell r="B121" t="str">
            <v>ANTIOQUIA</v>
          </cell>
          <cell r="C121" t="str">
            <v>VALDIVIA</v>
          </cell>
          <cell r="D121">
            <v>13823</v>
          </cell>
          <cell r="E121">
            <v>622354610.39999998</v>
          </cell>
          <cell r="F121">
            <v>540277.45965419954</v>
          </cell>
        </row>
        <row r="122">
          <cell r="A122" t="str">
            <v>05856</v>
          </cell>
          <cell r="B122" t="str">
            <v>ANTIOQUIA</v>
          </cell>
          <cell r="C122" t="str">
            <v>VALPARAISO</v>
          </cell>
          <cell r="D122">
            <v>3789</v>
          </cell>
          <cell r="E122">
            <v>191895718.80000001</v>
          </cell>
          <cell r="F122">
            <v>607745.74441805226</v>
          </cell>
        </row>
        <row r="123">
          <cell r="A123" t="str">
            <v>05858</v>
          </cell>
          <cell r="B123" t="str">
            <v>ANTIOQUIA</v>
          </cell>
          <cell r="C123" t="str">
            <v>VEGACHI</v>
          </cell>
          <cell r="D123">
            <v>10177</v>
          </cell>
          <cell r="E123">
            <v>444692469.59999996</v>
          </cell>
          <cell r="F123">
            <v>524349.9690675051</v>
          </cell>
        </row>
        <row r="124">
          <cell r="A124" t="str">
            <v>05861</v>
          </cell>
          <cell r="B124" t="str">
            <v>ANTIOQUIA</v>
          </cell>
          <cell r="C124" t="str">
            <v>VENECIA</v>
          </cell>
          <cell r="D124">
            <v>7004</v>
          </cell>
          <cell r="E124">
            <v>338805554.10000002</v>
          </cell>
          <cell r="F124">
            <v>580477.81970302691</v>
          </cell>
        </row>
        <row r="125">
          <cell r="A125" t="str">
            <v>05873</v>
          </cell>
          <cell r="B125" t="str">
            <v>ANTIOQUIA</v>
          </cell>
          <cell r="C125" t="str">
            <v>VIGIA DEL FUERTE</v>
          </cell>
          <cell r="D125">
            <v>6885</v>
          </cell>
          <cell r="E125">
            <v>300272707.80000001</v>
          </cell>
          <cell r="F125">
            <v>523351.12470588234</v>
          </cell>
        </row>
        <row r="126">
          <cell r="A126" t="str">
            <v>05885</v>
          </cell>
          <cell r="B126" t="str">
            <v>ANTIOQUIA</v>
          </cell>
          <cell r="C126" t="str">
            <v>YALI</v>
          </cell>
          <cell r="D126">
            <v>5306</v>
          </cell>
          <cell r="E126">
            <v>234636902.70000002</v>
          </cell>
          <cell r="F126">
            <v>530652.62578213355</v>
          </cell>
        </row>
        <row r="127">
          <cell r="A127" t="str">
            <v>05887</v>
          </cell>
          <cell r="B127" t="str">
            <v>ANTIOQUIA</v>
          </cell>
          <cell r="C127" t="str">
            <v>YARUMAL</v>
          </cell>
          <cell r="D127">
            <v>30770</v>
          </cell>
          <cell r="E127">
            <v>1307411275.5</v>
          </cell>
          <cell r="F127">
            <v>509877.65050373739</v>
          </cell>
        </row>
        <row r="128">
          <cell r="A128" t="str">
            <v>05890</v>
          </cell>
          <cell r="B128" t="str">
            <v>ANTIOQUIA</v>
          </cell>
          <cell r="C128" t="str">
            <v>YOLOMBO</v>
          </cell>
          <cell r="D128">
            <v>15468</v>
          </cell>
          <cell r="E128">
            <v>721367420.70000005</v>
          </cell>
          <cell r="F128">
            <v>559633.37525213347</v>
          </cell>
        </row>
        <row r="129">
          <cell r="A129" t="str">
            <v>05893</v>
          </cell>
          <cell r="B129" t="str">
            <v>ANTIOQUIA</v>
          </cell>
          <cell r="C129" t="str">
            <v>YONDO</v>
          </cell>
          <cell r="D129">
            <v>10595</v>
          </cell>
          <cell r="E129">
            <v>454339146.29999995</v>
          </cell>
          <cell r="F129">
            <v>514588.93398773001</v>
          </cell>
        </row>
        <row r="130">
          <cell r="A130" t="str">
            <v>05895</v>
          </cell>
          <cell r="B130" t="str">
            <v>ANTIOQUIA</v>
          </cell>
          <cell r="C130" t="str">
            <v>ZARAGOZA</v>
          </cell>
          <cell r="D130">
            <v>21643</v>
          </cell>
          <cell r="E130">
            <v>857274098.0999999</v>
          </cell>
          <cell r="F130">
            <v>475317.1546088804</v>
          </cell>
        </row>
        <row r="131">
          <cell r="A131" t="str">
            <v>08001</v>
          </cell>
          <cell r="B131" t="str">
            <v>ATLANTICO</v>
          </cell>
          <cell r="C131" t="str">
            <v>BARRANQUILLA</v>
          </cell>
          <cell r="D131">
            <v>623922</v>
          </cell>
          <cell r="E131">
            <v>30762764333.699997</v>
          </cell>
          <cell r="F131">
            <v>591665.57999942289</v>
          </cell>
        </row>
        <row r="132">
          <cell r="A132" t="str">
            <v>08078</v>
          </cell>
          <cell r="B132" t="str">
            <v>ATLANTICO</v>
          </cell>
          <cell r="C132" t="str">
            <v>BARANOA</v>
          </cell>
          <cell r="D132">
            <v>35654</v>
          </cell>
          <cell r="E132">
            <v>1579238937.9000001</v>
          </cell>
          <cell r="F132">
            <v>531521.49141190341</v>
          </cell>
        </row>
        <row r="133">
          <cell r="A133" t="str">
            <v>08137</v>
          </cell>
          <cell r="B133" t="str">
            <v>ATLANTICO</v>
          </cell>
          <cell r="C133" t="str">
            <v>CAMPO DE LA CRUZ</v>
          </cell>
          <cell r="D133">
            <v>22243</v>
          </cell>
          <cell r="E133">
            <v>984921190.5</v>
          </cell>
          <cell r="F133">
            <v>531360.62068965519</v>
          </cell>
        </row>
        <row r="134">
          <cell r="A134" t="str">
            <v>08141</v>
          </cell>
          <cell r="B134" t="str">
            <v>ATLANTICO</v>
          </cell>
          <cell r="C134" t="str">
            <v>CANDELARIA</v>
          </cell>
          <cell r="D134">
            <v>13026</v>
          </cell>
          <cell r="E134">
            <v>559763785.5</v>
          </cell>
          <cell r="F134">
            <v>515673.68539843394</v>
          </cell>
        </row>
        <row r="135">
          <cell r="A135" t="str">
            <v>08296</v>
          </cell>
          <cell r="B135" t="str">
            <v>ATLANTICO</v>
          </cell>
          <cell r="C135" t="str">
            <v>GALAPA</v>
          </cell>
          <cell r="D135">
            <v>23514</v>
          </cell>
          <cell r="E135">
            <v>991554213.60000002</v>
          </cell>
          <cell r="F135">
            <v>506024.09471804032</v>
          </cell>
        </row>
        <row r="136">
          <cell r="A136" t="str">
            <v>08372</v>
          </cell>
          <cell r="B136" t="str">
            <v>ATLANTICO</v>
          </cell>
          <cell r="C136" t="str">
            <v>JUAN DE ACOSTA</v>
          </cell>
          <cell r="D136">
            <v>12345</v>
          </cell>
          <cell r="E136">
            <v>555435680.10000002</v>
          </cell>
          <cell r="F136">
            <v>539913.17628189549</v>
          </cell>
        </row>
        <row r="137">
          <cell r="A137" t="str">
            <v>08421</v>
          </cell>
          <cell r="B137" t="str">
            <v>ATLANTICO</v>
          </cell>
          <cell r="C137" t="str">
            <v>LURUACO</v>
          </cell>
          <cell r="D137">
            <v>21295</v>
          </cell>
          <cell r="E137">
            <v>948845022</v>
          </cell>
          <cell r="F137">
            <v>534686.08894106594</v>
          </cell>
        </row>
        <row r="138">
          <cell r="A138" t="str">
            <v>08433</v>
          </cell>
          <cell r="B138" t="str">
            <v>ATLANTICO</v>
          </cell>
          <cell r="C138" t="str">
            <v>MALAMBO</v>
          </cell>
          <cell r="D138">
            <v>71353</v>
          </cell>
          <cell r="E138">
            <v>3069926190.3000002</v>
          </cell>
          <cell r="F138">
            <v>516293.83885190537</v>
          </cell>
        </row>
        <row r="139">
          <cell r="A139" t="str">
            <v>08436</v>
          </cell>
          <cell r="B139" t="str">
            <v>ATLANTICO</v>
          </cell>
          <cell r="C139" t="str">
            <v>MANATI</v>
          </cell>
          <cell r="D139">
            <v>14499</v>
          </cell>
          <cell r="E139">
            <v>617534699.39999998</v>
          </cell>
          <cell r="F139">
            <v>511098.44767225324</v>
          </cell>
        </row>
        <row r="140">
          <cell r="A140" t="str">
            <v>08520</v>
          </cell>
          <cell r="B140" t="str">
            <v>ATLANTICO</v>
          </cell>
          <cell r="C140" t="str">
            <v>PALMAR DE VARELA</v>
          </cell>
          <cell r="D140">
            <v>14896</v>
          </cell>
          <cell r="E140">
            <v>674892750</v>
          </cell>
          <cell r="F140">
            <v>543683.74060150376</v>
          </cell>
        </row>
        <row r="141">
          <cell r="A141" t="str">
            <v>08549</v>
          </cell>
          <cell r="B141" t="str">
            <v>ATLANTICO</v>
          </cell>
          <cell r="C141" t="str">
            <v>PIOJO</v>
          </cell>
          <cell r="D141">
            <v>4809</v>
          </cell>
          <cell r="E141">
            <v>215064343.19999999</v>
          </cell>
          <cell r="F141">
            <v>536654.63056768558</v>
          </cell>
        </row>
        <row r="142">
          <cell r="A142" t="str">
            <v>08558</v>
          </cell>
          <cell r="B142" t="str">
            <v>ATLANTICO</v>
          </cell>
          <cell r="C142" t="str">
            <v>POLO NUEVO</v>
          </cell>
          <cell r="D142">
            <v>10177</v>
          </cell>
          <cell r="E142">
            <v>453900790.5</v>
          </cell>
          <cell r="F142">
            <v>535207.77105237299</v>
          </cell>
        </row>
        <row r="143">
          <cell r="A143" t="str">
            <v>08560</v>
          </cell>
          <cell r="B143" t="str">
            <v>ATLANTICO</v>
          </cell>
          <cell r="C143" t="str">
            <v>PONEDERA</v>
          </cell>
          <cell r="D143">
            <v>18112</v>
          </cell>
          <cell r="E143">
            <v>779097909.89999998</v>
          </cell>
          <cell r="F143">
            <v>516186.77776060067</v>
          </cell>
        </row>
        <row r="144">
          <cell r="A144" t="str">
            <v>08573</v>
          </cell>
          <cell r="B144" t="str">
            <v>ATLANTICO</v>
          </cell>
          <cell r="C144" t="str">
            <v>PUERTO COLOMBIA</v>
          </cell>
          <cell r="D144">
            <v>15270</v>
          </cell>
          <cell r="E144">
            <v>667527071.39999998</v>
          </cell>
          <cell r="F144">
            <v>524579.23096267192</v>
          </cell>
        </row>
        <row r="145">
          <cell r="A145" t="str">
            <v>08606</v>
          </cell>
          <cell r="B145" t="str">
            <v>ATLANTICO</v>
          </cell>
          <cell r="C145" t="str">
            <v>REPELON</v>
          </cell>
          <cell r="D145">
            <v>20362</v>
          </cell>
          <cell r="E145">
            <v>914264475</v>
          </cell>
          <cell r="F145">
            <v>538806.29113053728</v>
          </cell>
        </row>
        <row r="146">
          <cell r="A146" t="str">
            <v>08634</v>
          </cell>
          <cell r="B146" t="str">
            <v>ATLANTICO</v>
          </cell>
          <cell r="C146" t="str">
            <v>SABANAGRANDE</v>
          </cell>
          <cell r="D146">
            <v>16658</v>
          </cell>
          <cell r="E146">
            <v>725572591.5</v>
          </cell>
          <cell r="F146">
            <v>522684.06159202784</v>
          </cell>
        </row>
        <row r="147">
          <cell r="A147" t="str">
            <v>08638</v>
          </cell>
          <cell r="B147" t="str">
            <v>ATLANTICO</v>
          </cell>
          <cell r="C147" t="str">
            <v>SABANALARGA</v>
          </cell>
          <cell r="D147">
            <v>59913</v>
          </cell>
          <cell r="E147">
            <v>2656018427.0999999</v>
          </cell>
          <cell r="F147">
            <v>531975.04924140009</v>
          </cell>
        </row>
        <row r="148">
          <cell r="A148" t="str">
            <v>08675</v>
          </cell>
          <cell r="B148" t="str">
            <v>ATLANTICO</v>
          </cell>
          <cell r="C148" t="str">
            <v>SANTA LUCIA</v>
          </cell>
          <cell r="D148">
            <v>10805</v>
          </cell>
          <cell r="E148">
            <v>464920553.39999998</v>
          </cell>
          <cell r="F148">
            <v>516339.34667283663</v>
          </cell>
        </row>
        <row r="149">
          <cell r="A149" t="str">
            <v>08685</v>
          </cell>
          <cell r="B149" t="str">
            <v>ATLANTICO</v>
          </cell>
          <cell r="C149" t="str">
            <v>SANTO TOMAS</v>
          </cell>
          <cell r="D149">
            <v>16269</v>
          </cell>
          <cell r="E149">
            <v>737929623.89999998</v>
          </cell>
          <cell r="F149">
            <v>544296.23743315507</v>
          </cell>
        </row>
        <row r="150">
          <cell r="A150" t="str">
            <v>08758</v>
          </cell>
          <cell r="B150" t="str">
            <v>ATLANTICO</v>
          </cell>
          <cell r="C150" t="str">
            <v>SOLEDAD</v>
          </cell>
          <cell r="D150">
            <v>232771</v>
          </cell>
          <cell r="E150">
            <v>11545790596.5</v>
          </cell>
          <cell r="F150">
            <v>595217.99175154977</v>
          </cell>
        </row>
        <row r="151">
          <cell r="A151" t="str">
            <v>08770</v>
          </cell>
          <cell r="B151" t="str">
            <v>ATLANTICO</v>
          </cell>
          <cell r="C151" t="str">
            <v>SUAN</v>
          </cell>
          <cell r="D151">
            <v>8844</v>
          </cell>
          <cell r="E151">
            <v>380076764.10000002</v>
          </cell>
          <cell r="F151">
            <v>515707.95671641792</v>
          </cell>
        </row>
        <row r="152">
          <cell r="A152" t="str">
            <v>08832</v>
          </cell>
          <cell r="B152" t="str">
            <v>ATLANTICO</v>
          </cell>
          <cell r="C152" t="str">
            <v>TUBARA</v>
          </cell>
          <cell r="D152">
            <v>7990</v>
          </cell>
          <cell r="E152">
            <v>359900581.79999995</v>
          </cell>
          <cell r="F152">
            <v>540526.53086357936</v>
          </cell>
        </row>
        <row r="153">
          <cell r="A153" t="str">
            <v>08849</v>
          </cell>
          <cell r="B153" t="str">
            <v>ATLANTICO</v>
          </cell>
          <cell r="C153" t="str">
            <v>USIACURI</v>
          </cell>
          <cell r="D153">
            <v>6641</v>
          </cell>
          <cell r="E153">
            <v>304144719.30000001</v>
          </cell>
          <cell r="F153">
            <v>549576.36374040053</v>
          </cell>
        </row>
        <row r="154">
          <cell r="A154" t="str">
            <v>11001</v>
          </cell>
          <cell r="B154" t="str">
            <v>BOGOTA D.C.</v>
          </cell>
          <cell r="C154" t="str">
            <v>BOGOTA D.C.</v>
          </cell>
          <cell r="D154">
            <v>1263293</v>
          </cell>
          <cell r="E154">
            <v>67244655930.600006</v>
          </cell>
          <cell r="F154">
            <v>638755.91107304487</v>
          </cell>
        </row>
        <row r="155">
          <cell r="A155" t="str">
            <v>13001</v>
          </cell>
          <cell r="B155" t="str">
            <v>BOLIVAR</v>
          </cell>
          <cell r="C155" t="str">
            <v>CARTAGENA</v>
          </cell>
          <cell r="D155">
            <v>458140</v>
          </cell>
          <cell r="E155">
            <v>22364587476</v>
          </cell>
          <cell r="F155">
            <v>585792.66100318683</v>
          </cell>
        </row>
        <row r="156">
          <cell r="A156" t="str">
            <v>13006</v>
          </cell>
          <cell r="B156" t="str">
            <v>BOLIVAR</v>
          </cell>
          <cell r="C156" t="str">
            <v>ACHI</v>
          </cell>
          <cell r="D156">
            <v>22190</v>
          </cell>
          <cell r="E156">
            <v>1033198607.0999999</v>
          </cell>
          <cell r="F156">
            <v>558737.41708877869</v>
          </cell>
        </row>
        <row r="157">
          <cell r="A157" t="str">
            <v>13030</v>
          </cell>
          <cell r="B157" t="str">
            <v>BOLIVAR</v>
          </cell>
          <cell r="C157" t="str">
            <v>ALTOS DEL ROSARIO</v>
          </cell>
          <cell r="D157">
            <v>9348</v>
          </cell>
          <cell r="E157">
            <v>379748419.5</v>
          </cell>
          <cell r="F157">
            <v>487481.92490372271</v>
          </cell>
        </row>
        <row r="158">
          <cell r="A158" t="str">
            <v>13042</v>
          </cell>
          <cell r="B158" t="str">
            <v>BOLIVAR</v>
          </cell>
          <cell r="C158" t="str">
            <v>ARENAL</v>
          </cell>
          <cell r="D158">
            <v>7372</v>
          </cell>
          <cell r="E158">
            <v>339973511.99999994</v>
          </cell>
          <cell r="F158">
            <v>553402.35268583824</v>
          </cell>
        </row>
        <row r="159">
          <cell r="A159" t="str">
            <v>13052</v>
          </cell>
          <cell r="B159" t="str">
            <v>BOLIVAR</v>
          </cell>
          <cell r="C159" t="str">
            <v>ARJONA</v>
          </cell>
          <cell r="D159">
            <v>52949</v>
          </cell>
          <cell r="E159">
            <v>2267308525.8000002</v>
          </cell>
          <cell r="F159">
            <v>513847.33063136227</v>
          </cell>
        </row>
        <row r="160">
          <cell r="A160" t="str">
            <v>13062</v>
          </cell>
          <cell r="B160" t="str">
            <v>BOLIVAR</v>
          </cell>
          <cell r="C160" t="str">
            <v>ARROYOHONDO</v>
          </cell>
          <cell r="D160">
            <v>6452</v>
          </cell>
          <cell r="E160">
            <v>310810587.60000002</v>
          </cell>
          <cell r="F160">
            <v>578073.00855548668</v>
          </cell>
        </row>
        <row r="161">
          <cell r="A161" t="str">
            <v>13074</v>
          </cell>
          <cell r="B161" t="str">
            <v>BOLIVAR</v>
          </cell>
          <cell r="C161" t="str">
            <v>BARRANCO DE LOBA</v>
          </cell>
          <cell r="D161">
            <v>15095</v>
          </cell>
          <cell r="E161">
            <v>677980689.89999998</v>
          </cell>
          <cell r="F161">
            <v>538971.06848625373</v>
          </cell>
        </row>
        <row r="162">
          <cell r="A162" t="str">
            <v>13140</v>
          </cell>
          <cell r="B162" t="str">
            <v>BOLIVAR</v>
          </cell>
          <cell r="C162" t="str">
            <v>CALAMAR</v>
          </cell>
          <cell r="D162">
            <v>21173</v>
          </cell>
          <cell r="E162">
            <v>932221818.9000001</v>
          </cell>
          <cell r="F162">
            <v>528345.62068672373</v>
          </cell>
        </row>
        <row r="163">
          <cell r="A163" t="str">
            <v>13160</v>
          </cell>
          <cell r="B163" t="str">
            <v>BOLIVAR</v>
          </cell>
          <cell r="C163" t="str">
            <v>CANTAGALLO</v>
          </cell>
          <cell r="D163">
            <v>7041</v>
          </cell>
          <cell r="E163">
            <v>310300686.30000001</v>
          </cell>
          <cell r="F163">
            <v>528846.50413293566</v>
          </cell>
        </row>
        <row r="164">
          <cell r="A164" t="str">
            <v>13188</v>
          </cell>
          <cell r="B164" t="str">
            <v>BOLIVAR</v>
          </cell>
          <cell r="C164" t="str">
            <v>CICUCO</v>
          </cell>
          <cell r="D164">
            <v>10366</v>
          </cell>
          <cell r="E164">
            <v>464743785.89999998</v>
          </cell>
          <cell r="F164">
            <v>538001.68153578998</v>
          </cell>
        </row>
        <row r="165">
          <cell r="A165" t="str">
            <v>13212</v>
          </cell>
          <cell r="B165" t="str">
            <v>BOLIVAR</v>
          </cell>
          <cell r="C165" t="str">
            <v>CORDOBA</v>
          </cell>
          <cell r="D165">
            <v>15069</v>
          </cell>
          <cell r="E165">
            <v>733589973.29999995</v>
          </cell>
          <cell r="F165">
            <v>584184.72888711921</v>
          </cell>
        </row>
        <row r="166">
          <cell r="A166" t="str">
            <v>13222</v>
          </cell>
          <cell r="B166" t="str">
            <v>BOLIVAR</v>
          </cell>
          <cell r="C166" t="str">
            <v>CLEMENCIA</v>
          </cell>
          <cell r="D166">
            <v>10639</v>
          </cell>
          <cell r="E166">
            <v>442534023</v>
          </cell>
          <cell r="F166">
            <v>499145.43434533325</v>
          </cell>
        </row>
        <row r="167">
          <cell r="A167" t="str">
            <v>13244</v>
          </cell>
          <cell r="B167" t="str">
            <v>BOLIVAR</v>
          </cell>
          <cell r="C167" t="str">
            <v>EL CARMEN DE BOLIVAR</v>
          </cell>
          <cell r="D167">
            <v>66722</v>
          </cell>
          <cell r="E167">
            <v>2862890529.6000004</v>
          </cell>
          <cell r="F167">
            <v>514892.93419262016</v>
          </cell>
        </row>
        <row r="168">
          <cell r="A168" t="str">
            <v>13248</v>
          </cell>
          <cell r="B168" t="str">
            <v>BOLIVAR</v>
          </cell>
          <cell r="C168" t="str">
            <v>EL GUAMO</v>
          </cell>
          <cell r="D168">
            <v>7146</v>
          </cell>
          <cell r="E168">
            <v>341745830.70000005</v>
          </cell>
          <cell r="F168">
            <v>573880.48816120916</v>
          </cell>
        </row>
        <row r="169">
          <cell r="A169" t="str">
            <v>13268</v>
          </cell>
          <cell r="B169" t="str">
            <v>BOLIVAR</v>
          </cell>
          <cell r="C169" t="str">
            <v>EL PEÑON</v>
          </cell>
          <cell r="D169">
            <v>8208</v>
          </cell>
          <cell r="E169">
            <v>343391285.39999998</v>
          </cell>
          <cell r="F169">
            <v>502034.0429824561</v>
          </cell>
        </row>
        <row r="170">
          <cell r="A170" t="str">
            <v>13300</v>
          </cell>
          <cell r="B170" t="str">
            <v>BOLIVAR</v>
          </cell>
          <cell r="C170" t="str">
            <v>HATILLO DE LOBA</v>
          </cell>
          <cell r="D170">
            <v>10989</v>
          </cell>
          <cell r="E170">
            <v>521871354</v>
          </cell>
          <cell r="F170">
            <v>569884.08845208841</v>
          </cell>
        </row>
        <row r="171">
          <cell r="A171" t="str">
            <v>13430</v>
          </cell>
          <cell r="B171" t="str">
            <v>BOLIVAR</v>
          </cell>
          <cell r="C171" t="str">
            <v>MAGANGUE</v>
          </cell>
          <cell r="D171">
            <v>120583</v>
          </cell>
          <cell r="E171">
            <v>5233688199.6000004</v>
          </cell>
          <cell r="F171">
            <v>520838.41333521309</v>
          </cell>
        </row>
        <row r="172">
          <cell r="A172" t="str">
            <v>13433</v>
          </cell>
          <cell r="B172" t="str">
            <v>BOLIVAR</v>
          </cell>
          <cell r="C172" t="str">
            <v>MAHATES</v>
          </cell>
          <cell r="D172">
            <v>21422</v>
          </cell>
          <cell r="E172">
            <v>960319510.20000005</v>
          </cell>
          <cell r="F172">
            <v>537943.89517318644</v>
          </cell>
        </row>
        <row r="173">
          <cell r="A173" t="str">
            <v>13440</v>
          </cell>
          <cell r="B173" t="str">
            <v>BOLIVAR</v>
          </cell>
          <cell r="C173" t="str">
            <v>MARGARITA</v>
          </cell>
          <cell r="D173">
            <v>8735</v>
          </cell>
          <cell r="E173">
            <v>463631132.69999999</v>
          </cell>
          <cell r="F173">
            <v>636928.8600343446</v>
          </cell>
        </row>
        <row r="174">
          <cell r="A174" t="str">
            <v>13442</v>
          </cell>
          <cell r="B174" t="str">
            <v>BOLIVAR</v>
          </cell>
          <cell r="C174" t="str">
            <v>MARIA LA BAJA</v>
          </cell>
          <cell r="D174">
            <v>47260</v>
          </cell>
          <cell r="E174">
            <v>1968901515.8999999</v>
          </cell>
          <cell r="F174">
            <v>499932.6743715615</v>
          </cell>
        </row>
        <row r="175">
          <cell r="A175" t="str">
            <v>13458</v>
          </cell>
          <cell r="B175" t="str">
            <v>BOLIVAR</v>
          </cell>
          <cell r="C175" t="str">
            <v>MONTECRISTO</v>
          </cell>
          <cell r="D175">
            <v>9645</v>
          </cell>
          <cell r="E175">
            <v>414597837.60000002</v>
          </cell>
          <cell r="F175">
            <v>515829.34693623648</v>
          </cell>
        </row>
        <row r="176">
          <cell r="A176" t="str">
            <v>13468</v>
          </cell>
          <cell r="B176" t="str">
            <v>BOLIVAR</v>
          </cell>
          <cell r="C176" t="str">
            <v>MOMPOS</v>
          </cell>
          <cell r="D176">
            <v>44460</v>
          </cell>
          <cell r="E176">
            <v>1925813773.8</v>
          </cell>
          <cell r="F176">
            <v>519787.7931983805</v>
          </cell>
        </row>
        <row r="177">
          <cell r="A177" t="str">
            <v>13473</v>
          </cell>
          <cell r="B177" t="str">
            <v>BOLIVAR</v>
          </cell>
          <cell r="C177" t="str">
            <v>MORALES</v>
          </cell>
          <cell r="D177">
            <v>14562</v>
          </cell>
          <cell r="E177">
            <v>658207481.10000002</v>
          </cell>
          <cell r="F177">
            <v>542404.18714462302</v>
          </cell>
        </row>
        <row r="178">
          <cell r="A178" t="str">
            <v>13490</v>
          </cell>
          <cell r="B178" t="str">
            <v>BOLIVAR</v>
          </cell>
          <cell r="C178" t="str">
            <v>NOROSI</v>
          </cell>
          <cell r="D178">
            <v>4239</v>
          </cell>
          <cell r="E178">
            <v>189654872.09999999</v>
          </cell>
          <cell r="F178">
            <v>536885.69596602977</v>
          </cell>
        </row>
        <row r="179">
          <cell r="A179" t="str">
            <v>13549</v>
          </cell>
          <cell r="B179" t="str">
            <v>BOLIVAR</v>
          </cell>
          <cell r="C179" t="str">
            <v>PINILLOS</v>
          </cell>
          <cell r="D179">
            <v>21125</v>
          </cell>
          <cell r="E179">
            <v>999589178.39999998</v>
          </cell>
          <cell r="F179">
            <v>567813.97116213012</v>
          </cell>
        </row>
        <row r="180">
          <cell r="A180" t="str">
            <v>13580</v>
          </cell>
          <cell r="B180" t="str">
            <v>BOLIVAR</v>
          </cell>
          <cell r="C180" t="str">
            <v>REGIDOR</v>
          </cell>
          <cell r="D180">
            <v>4559</v>
          </cell>
          <cell r="E180">
            <v>197270020.80000001</v>
          </cell>
          <cell r="F180">
            <v>519245.50331212988</v>
          </cell>
        </row>
        <row r="181">
          <cell r="A181" t="str">
            <v>13600</v>
          </cell>
          <cell r="B181" t="str">
            <v>BOLIVAR</v>
          </cell>
          <cell r="C181" t="str">
            <v>RIO VIEJO</v>
          </cell>
          <cell r="D181">
            <v>10529</v>
          </cell>
          <cell r="E181">
            <v>503246985.89999998</v>
          </cell>
          <cell r="F181">
            <v>573555.30732263264</v>
          </cell>
        </row>
        <row r="182">
          <cell r="A182" t="str">
            <v>13620</v>
          </cell>
          <cell r="B182" t="str">
            <v>BOLIVAR</v>
          </cell>
          <cell r="C182" t="str">
            <v>SAN CRISTOBAL</v>
          </cell>
          <cell r="D182">
            <v>6393</v>
          </cell>
          <cell r="E182">
            <v>294087048</v>
          </cell>
          <cell r="F182">
            <v>552016.983575786</v>
          </cell>
        </row>
        <row r="183">
          <cell r="A183" t="str">
            <v>13647</v>
          </cell>
          <cell r="B183" t="str">
            <v>BOLIVAR</v>
          </cell>
          <cell r="C183" t="str">
            <v>SAN ESTANISLAO</v>
          </cell>
          <cell r="D183">
            <v>14505</v>
          </cell>
          <cell r="E183">
            <v>640269099.29999995</v>
          </cell>
          <cell r="F183">
            <v>529695.22175801441</v>
          </cell>
        </row>
        <row r="184">
          <cell r="A184" t="str">
            <v>13650</v>
          </cell>
          <cell r="B184" t="str">
            <v>BOLIVAR</v>
          </cell>
          <cell r="C184" t="str">
            <v>SAN FERNANDO</v>
          </cell>
          <cell r="D184">
            <v>10771</v>
          </cell>
          <cell r="E184">
            <v>520097379</v>
          </cell>
          <cell r="F184">
            <v>579441.88543310738</v>
          </cell>
        </row>
        <row r="185">
          <cell r="A185" t="str">
            <v>13654</v>
          </cell>
          <cell r="B185" t="str">
            <v>BOLIVAR</v>
          </cell>
          <cell r="C185" t="str">
            <v>SAN JACINTO</v>
          </cell>
          <cell r="D185">
            <v>23753</v>
          </cell>
          <cell r="E185">
            <v>1079281083.3</v>
          </cell>
          <cell r="F185">
            <v>545252.09445543715</v>
          </cell>
        </row>
        <row r="186">
          <cell r="A186" t="str">
            <v>13655</v>
          </cell>
          <cell r="B186" t="str">
            <v>BOLIVAR</v>
          </cell>
          <cell r="C186" t="str">
            <v>SAN JACINTO DEL CAUCA</v>
          </cell>
          <cell r="D186">
            <v>11800</v>
          </cell>
          <cell r="E186">
            <v>513022676.70000005</v>
          </cell>
          <cell r="F186">
            <v>521717.97630508477</v>
          </cell>
        </row>
        <row r="187">
          <cell r="A187" t="str">
            <v>13657</v>
          </cell>
          <cell r="B187" t="str">
            <v>BOLIVAR</v>
          </cell>
          <cell r="C187" t="str">
            <v>SAN JUAN NEPOMUCENO</v>
          </cell>
          <cell r="D187">
            <v>33530</v>
          </cell>
          <cell r="E187">
            <v>1547034513.3</v>
          </cell>
          <cell r="F187">
            <v>553665.79658812995</v>
          </cell>
        </row>
        <row r="188">
          <cell r="A188" t="str">
            <v>13667</v>
          </cell>
          <cell r="B188" t="str">
            <v>BOLIVAR</v>
          </cell>
          <cell r="C188" t="str">
            <v>SAN MARTIN DE LOBA</v>
          </cell>
          <cell r="D188">
            <v>14177</v>
          </cell>
          <cell r="E188">
            <v>658671438.60000002</v>
          </cell>
          <cell r="F188">
            <v>557526.78727516404</v>
          </cell>
        </row>
        <row r="189">
          <cell r="A189" t="str">
            <v>13670</v>
          </cell>
          <cell r="B189" t="str">
            <v>BOLIVAR</v>
          </cell>
          <cell r="C189" t="str">
            <v>SAN PABLO</v>
          </cell>
          <cell r="D189">
            <v>23317</v>
          </cell>
          <cell r="E189">
            <v>909854172.60000002</v>
          </cell>
          <cell r="F189">
            <v>468252.77999742678</v>
          </cell>
        </row>
        <row r="190">
          <cell r="A190" t="str">
            <v>13673</v>
          </cell>
          <cell r="B190" t="str">
            <v>BOLIVAR</v>
          </cell>
          <cell r="C190" t="str">
            <v>SANTA CATALINA</v>
          </cell>
          <cell r="D190">
            <v>11485</v>
          </cell>
          <cell r="E190">
            <v>482091225.29999995</v>
          </cell>
          <cell r="F190">
            <v>503708.72473661287</v>
          </cell>
        </row>
        <row r="191">
          <cell r="A191" t="str">
            <v>13683</v>
          </cell>
          <cell r="B191" t="str">
            <v>BOLIVAR</v>
          </cell>
          <cell r="C191" t="str">
            <v>SANTA ROSA</v>
          </cell>
          <cell r="D191">
            <v>14433</v>
          </cell>
          <cell r="E191">
            <v>603723085.79999995</v>
          </cell>
          <cell r="F191">
            <v>501952.26422781125</v>
          </cell>
        </row>
        <row r="192">
          <cell r="A192" t="str">
            <v>13688</v>
          </cell>
          <cell r="B192" t="str">
            <v>BOLIVAR</v>
          </cell>
          <cell r="C192" t="str">
            <v>SANTA ROSA DEL SUR</v>
          </cell>
          <cell r="D192">
            <v>28514</v>
          </cell>
          <cell r="E192">
            <v>1085810710.5</v>
          </cell>
          <cell r="F192">
            <v>456958.98597180331</v>
          </cell>
        </row>
        <row r="193">
          <cell r="A193" t="str">
            <v>13744</v>
          </cell>
          <cell r="B193" t="str">
            <v>BOLIVAR</v>
          </cell>
          <cell r="C193" t="str">
            <v>SIMITI</v>
          </cell>
          <cell r="D193">
            <v>17072</v>
          </cell>
          <cell r="E193">
            <v>683158353.60000002</v>
          </cell>
          <cell r="F193">
            <v>480195.65623242734</v>
          </cell>
        </row>
        <row r="194">
          <cell r="A194" t="str">
            <v>13760</v>
          </cell>
          <cell r="B194" t="str">
            <v>BOLIVAR</v>
          </cell>
          <cell r="C194" t="str">
            <v>SOPLAVIENTO</v>
          </cell>
          <cell r="D194">
            <v>7156</v>
          </cell>
          <cell r="E194">
            <v>320648914.19999999</v>
          </cell>
          <cell r="F194">
            <v>537700.80637227499</v>
          </cell>
        </row>
        <row r="195">
          <cell r="A195" t="str">
            <v>13780</v>
          </cell>
          <cell r="B195" t="str">
            <v>BOLIVAR</v>
          </cell>
          <cell r="C195" t="str">
            <v>TALAIGUA NUEVO</v>
          </cell>
          <cell r="D195">
            <v>12159</v>
          </cell>
          <cell r="E195">
            <v>518652783.90000004</v>
          </cell>
          <cell r="F195">
            <v>511870.49977794231</v>
          </cell>
        </row>
        <row r="196">
          <cell r="A196" t="str">
            <v>13810</v>
          </cell>
          <cell r="B196" t="str">
            <v>BOLIVAR</v>
          </cell>
          <cell r="C196" t="str">
            <v>TIQUISIO</v>
          </cell>
          <cell r="D196">
            <v>19386</v>
          </cell>
          <cell r="E196">
            <v>835975889.39999998</v>
          </cell>
          <cell r="F196">
            <v>517471.92163416895</v>
          </cell>
        </row>
        <row r="197">
          <cell r="A197" t="str">
            <v>13836</v>
          </cell>
          <cell r="B197" t="str">
            <v>BOLIVAR</v>
          </cell>
          <cell r="C197" t="str">
            <v>TURBACO</v>
          </cell>
          <cell r="D197">
            <v>41020</v>
          </cell>
          <cell r="E197">
            <v>1815264147.3</v>
          </cell>
          <cell r="F197">
            <v>531037.78078010725</v>
          </cell>
        </row>
        <row r="198">
          <cell r="A198" t="str">
            <v>13838</v>
          </cell>
          <cell r="B198" t="str">
            <v>BOLIVAR</v>
          </cell>
          <cell r="C198" t="str">
            <v>TURBANA</v>
          </cell>
          <cell r="D198">
            <v>11013</v>
          </cell>
          <cell r="E198">
            <v>487639515.60000002</v>
          </cell>
          <cell r="F198">
            <v>531342.43050939799</v>
          </cell>
        </row>
        <row r="199">
          <cell r="A199" t="str">
            <v>13873</v>
          </cell>
          <cell r="B199" t="str">
            <v>BOLIVAR</v>
          </cell>
          <cell r="C199" t="str">
            <v>VILLANUEVA</v>
          </cell>
          <cell r="D199">
            <v>18960</v>
          </cell>
          <cell r="E199">
            <v>795023807.70000005</v>
          </cell>
          <cell r="F199">
            <v>503179.62512658234</v>
          </cell>
        </row>
        <row r="200">
          <cell r="A200" t="str">
            <v>13894</v>
          </cell>
          <cell r="B200" t="str">
            <v>BOLIVAR</v>
          </cell>
          <cell r="C200" t="str">
            <v>ZAMBRANO</v>
          </cell>
          <cell r="D200">
            <v>9461</v>
          </cell>
          <cell r="E200">
            <v>428505621.30000001</v>
          </cell>
          <cell r="F200">
            <v>543501.47506606067</v>
          </cell>
        </row>
        <row r="201">
          <cell r="A201" t="str">
            <v>15001</v>
          </cell>
          <cell r="B201" t="str">
            <v>BOYACA</v>
          </cell>
          <cell r="C201" t="str">
            <v>TUNJA</v>
          </cell>
          <cell r="D201">
            <v>50891</v>
          </cell>
          <cell r="E201">
            <v>2095839615.9000001</v>
          </cell>
          <cell r="F201">
            <v>494194.953740347</v>
          </cell>
        </row>
        <row r="202">
          <cell r="A202" t="str">
            <v>15022</v>
          </cell>
          <cell r="B202" t="str">
            <v>BOYACA</v>
          </cell>
          <cell r="C202" t="str">
            <v>ALMEIDA</v>
          </cell>
          <cell r="D202">
            <v>1434</v>
          </cell>
          <cell r="E202">
            <v>82610289.900000006</v>
          </cell>
          <cell r="F202">
            <v>691299.49707112974</v>
          </cell>
        </row>
        <row r="203">
          <cell r="A203" t="str">
            <v>15047</v>
          </cell>
          <cell r="B203" t="str">
            <v>BOYACA</v>
          </cell>
          <cell r="C203" t="str">
            <v>AQUITANIA</v>
          </cell>
          <cell r="D203">
            <v>14318</v>
          </cell>
          <cell r="E203">
            <v>709709802.89999998</v>
          </cell>
          <cell r="F203">
            <v>594811.95940773853</v>
          </cell>
        </row>
        <row r="204">
          <cell r="A204" t="str">
            <v>15051</v>
          </cell>
          <cell r="B204" t="str">
            <v>BOYACA</v>
          </cell>
          <cell r="C204" t="str">
            <v>ARCABUCO</v>
          </cell>
          <cell r="D204">
            <v>3993</v>
          </cell>
          <cell r="E204">
            <v>184751447.69999999</v>
          </cell>
          <cell r="F204">
            <v>555225.98858001502</v>
          </cell>
        </row>
        <row r="205">
          <cell r="A205" t="str">
            <v>15087</v>
          </cell>
          <cell r="B205" t="str">
            <v>BOYACA</v>
          </cell>
          <cell r="C205" t="str">
            <v>BELEN</v>
          </cell>
          <cell r="D205">
            <v>5685</v>
          </cell>
          <cell r="E205">
            <v>275661747.60000002</v>
          </cell>
          <cell r="F205">
            <v>581871.76274406328</v>
          </cell>
        </row>
        <row r="206">
          <cell r="A206" t="str">
            <v>15090</v>
          </cell>
          <cell r="B206" t="str">
            <v>BOYACA</v>
          </cell>
          <cell r="C206" t="str">
            <v>BERBEO</v>
          </cell>
          <cell r="D206">
            <v>1513</v>
          </cell>
          <cell r="E206">
            <v>82768341.900000006</v>
          </cell>
          <cell r="F206">
            <v>656457.43740912096</v>
          </cell>
        </row>
        <row r="207">
          <cell r="A207" t="str">
            <v>15092</v>
          </cell>
          <cell r="B207" t="str">
            <v>BOYACA</v>
          </cell>
          <cell r="C207" t="str">
            <v>BETEITIVA</v>
          </cell>
          <cell r="D207">
            <v>1391</v>
          </cell>
          <cell r="E207">
            <v>81659653.5</v>
          </cell>
          <cell r="F207">
            <v>704468.61394680082</v>
          </cell>
        </row>
        <row r="208">
          <cell r="A208" t="str">
            <v>15097</v>
          </cell>
          <cell r="B208" t="str">
            <v>BOYACA</v>
          </cell>
          <cell r="C208" t="str">
            <v>BOAVITA</v>
          </cell>
          <cell r="D208">
            <v>4670</v>
          </cell>
          <cell r="E208">
            <v>294184307.39999998</v>
          </cell>
          <cell r="F208">
            <v>755933.98047109204</v>
          </cell>
        </row>
        <row r="209">
          <cell r="A209" t="str">
            <v>15104</v>
          </cell>
          <cell r="B209" t="str">
            <v>BOYACA</v>
          </cell>
          <cell r="C209" t="str">
            <v>BOYACA</v>
          </cell>
          <cell r="D209">
            <v>4058</v>
          </cell>
          <cell r="E209">
            <v>209705597.09999999</v>
          </cell>
          <cell r="F209">
            <v>620124.97910300642</v>
          </cell>
        </row>
        <row r="210">
          <cell r="A210" t="str">
            <v>15106</v>
          </cell>
          <cell r="B210" t="str">
            <v>BOYACA</v>
          </cell>
          <cell r="C210" t="str">
            <v>BRICENO</v>
          </cell>
          <cell r="D210">
            <v>1843</v>
          </cell>
          <cell r="E210">
            <v>92488775.700000003</v>
          </cell>
          <cell r="F210">
            <v>602205.81030927843</v>
          </cell>
        </row>
        <row r="211">
          <cell r="A211" t="str">
            <v>15109</v>
          </cell>
          <cell r="B211" t="str">
            <v>BOYACA</v>
          </cell>
          <cell r="C211" t="str">
            <v>BUENAVISTA</v>
          </cell>
          <cell r="D211">
            <v>4189</v>
          </cell>
          <cell r="E211">
            <v>215684914.19999999</v>
          </cell>
          <cell r="F211">
            <v>617860.81890666019</v>
          </cell>
        </row>
        <row r="212">
          <cell r="A212" t="str">
            <v>15114</v>
          </cell>
          <cell r="B212" t="str">
            <v>BOYACA</v>
          </cell>
          <cell r="C212" t="str">
            <v>BUSBANZA</v>
          </cell>
          <cell r="D212">
            <v>492</v>
          </cell>
          <cell r="E212">
            <v>28197639.300000001</v>
          </cell>
          <cell r="F212">
            <v>687747.3</v>
          </cell>
        </row>
        <row r="213">
          <cell r="A213" t="str">
            <v>15131</v>
          </cell>
          <cell r="B213" t="str">
            <v>BOYACA</v>
          </cell>
          <cell r="C213" t="str">
            <v>CALDAS</v>
          </cell>
          <cell r="D213">
            <v>2746</v>
          </cell>
          <cell r="E213">
            <v>143122530.90000001</v>
          </cell>
          <cell r="F213">
            <v>625444.41762563726</v>
          </cell>
        </row>
        <row r="214">
          <cell r="A214" t="str">
            <v>15135</v>
          </cell>
          <cell r="B214" t="str">
            <v>BOYACA</v>
          </cell>
          <cell r="C214" t="str">
            <v>CAMPOHERMOSO</v>
          </cell>
          <cell r="D214">
            <v>2556</v>
          </cell>
          <cell r="E214">
            <v>145321952.09999999</v>
          </cell>
          <cell r="F214">
            <v>682262.68591549294</v>
          </cell>
        </row>
        <row r="215">
          <cell r="A215" t="str">
            <v>15162</v>
          </cell>
          <cell r="B215" t="str">
            <v>BOYACA</v>
          </cell>
          <cell r="C215" t="str">
            <v>CERINZA</v>
          </cell>
          <cell r="D215">
            <v>2309</v>
          </cell>
          <cell r="E215">
            <v>127196119.8</v>
          </cell>
          <cell r="F215">
            <v>661045.23066262447</v>
          </cell>
        </row>
        <row r="216">
          <cell r="A216" t="str">
            <v>15172</v>
          </cell>
          <cell r="B216" t="str">
            <v>BOYACA</v>
          </cell>
          <cell r="C216" t="str">
            <v>CHINAVITA</v>
          </cell>
          <cell r="D216">
            <v>2390</v>
          </cell>
          <cell r="E216">
            <v>137440312.19999999</v>
          </cell>
          <cell r="F216">
            <v>690076.88133891206</v>
          </cell>
        </row>
        <row r="217">
          <cell r="A217" t="str">
            <v>15176</v>
          </cell>
          <cell r="B217" t="str">
            <v>BOYACA</v>
          </cell>
          <cell r="C217" t="str">
            <v>CHIQUINQUIRA</v>
          </cell>
          <cell r="D217">
            <v>29048</v>
          </cell>
          <cell r="E217">
            <v>1242798283.8</v>
          </cell>
          <cell r="F217">
            <v>513411.57413935557</v>
          </cell>
        </row>
        <row r="218">
          <cell r="A218" t="str">
            <v>15180</v>
          </cell>
          <cell r="B218" t="str">
            <v>BOYACA</v>
          </cell>
          <cell r="C218" t="str">
            <v>CHISCAS</v>
          </cell>
          <cell r="D218">
            <v>3557</v>
          </cell>
          <cell r="E218">
            <v>212422057.5</v>
          </cell>
          <cell r="F218">
            <v>716633.31177958951</v>
          </cell>
        </row>
        <row r="219">
          <cell r="A219" t="str">
            <v>15183</v>
          </cell>
          <cell r="B219" t="str">
            <v>BOYACA</v>
          </cell>
          <cell r="C219" t="str">
            <v>CHITA</v>
          </cell>
          <cell r="D219">
            <v>8691</v>
          </cell>
          <cell r="E219">
            <v>480676805.69999999</v>
          </cell>
          <cell r="F219">
            <v>663689.06551605102</v>
          </cell>
        </row>
        <row r="220">
          <cell r="A220" t="str">
            <v>15185</v>
          </cell>
          <cell r="B220" t="str">
            <v>BOYACA</v>
          </cell>
          <cell r="C220" t="str">
            <v>CHITARAQUE</v>
          </cell>
          <cell r="D220">
            <v>5142</v>
          </cell>
          <cell r="E220">
            <v>229474822.50000003</v>
          </cell>
          <cell r="F220">
            <v>535530.50758459745</v>
          </cell>
        </row>
        <row r="221">
          <cell r="A221" t="str">
            <v>15187</v>
          </cell>
          <cell r="B221" t="str">
            <v>BOYACA</v>
          </cell>
          <cell r="C221" t="str">
            <v>CHIVATA</v>
          </cell>
          <cell r="D221">
            <v>2048</v>
          </cell>
          <cell r="E221">
            <v>103385555.69999999</v>
          </cell>
          <cell r="F221">
            <v>605774.74042968743</v>
          </cell>
        </row>
        <row r="222">
          <cell r="A222" t="str">
            <v>15189</v>
          </cell>
          <cell r="B222" t="str">
            <v>BOYACA</v>
          </cell>
          <cell r="C222" t="str">
            <v>CIENEGA</v>
          </cell>
          <cell r="D222">
            <v>3717</v>
          </cell>
          <cell r="E222">
            <v>183586132.5</v>
          </cell>
          <cell r="F222">
            <v>592691.30750605324</v>
          </cell>
        </row>
        <row r="223">
          <cell r="A223" t="str">
            <v>15204</v>
          </cell>
          <cell r="B223" t="str">
            <v>BOYACA</v>
          </cell>
          <cell r="C223" t="str">
            <v>COMBITA</v>
          </cell>
          <cell r="D223">
            <v>7219</v>
          </cell>
          <cell r="E223">
            <v>343994613.29999995</v>
          </cell>
          <cell r="F223">
            <v>571815.39819919644</v>
          </cell>
        </row>
        <row r="224">
          <cell r="A224" t="str">
            <v>15212</v>
          </cell>
          <cell r="B224" t="str">
            <v>BOYACA</v>
          </cell>
          <cell r="C224" t="str">
            <v>COPER</v>
          </cell>
          <cell r="D224">
            <v>3035</v>
          </cell>
          <cell r="E224">
            <v>176502912.60000002</v>
          </cell>
          <cell r="F224">
            <v>697869.83565074136</v>
          </cell>
        </row>
        <row r="225">
          <cell r="A225" t="str">
            <v>15215</v>
          </cell>
          <cell r="B225" t="str">
            <v>BOYACA</v>
          </cell>
          <cell r="C225" t="str">
            <v>CORRALES</v>
          </cell>
          <cell r="D225">
            <v>1178</v>
          </cell>
          <cell r="E225">
            <v>62281812.900000006</v>
          </cell>
          <cell r="F225">
            <v>634449.70696095086</v>
          </cell>
        </row>
        <row r="226">
          <cell r="A226" t="str">
            <v>15218</v>
          </cell>
          <cell r="B226" t="str">
            <v>BOYACA</v>
          </cell>
          <cell r="C226" t="str">
            <v>COVARACHIA</v>
          </cell>
          <cell r="D226">
            <v>2539</v>
          </cell>
          <cell r="E226">
            <v>147537415.19999999</v>
          </cell>
          <cell r="F226">
            <v>697301.68664828665</v>
          </cell>
        </row>
        <row r="227">
          <cell r="A227" t="str">
            <v>15223</v>
          </cell>
          <cell r="B227" t="str">
            <v>BOYACA</v>
          </cell>
          <cell r="C227" t="str">
            <v>CUBARA</v>
          </cell>
          <cell r="D227">
            <v>6555</v>
          </cell>
          <cell r="E227">
            <v>285020217</v>
          </cell>
          <cell r="F227">
            <v>521776.14096109837</v>
          </cell>
        </row>
        <row r="228">
          <cell r="A228" t="str">
            <v>15224</v>
          </cell>
          <cell r="B228" t="str">
            <v>BOYACA</v>
          </cell>
          <cell r="C228" t="str">
            <v>CUCAITA</v>
          </cell>
          <cell r="D228">
            <v>3148</v>
          </cell>
          <cell r="E228">
            <v>137122052.69999999</v>
          </cell>
          <cell r="F228">
            <v>522701.59860228712</v>
          </cell>
        </row>
        <row r="229">
          <cell r="A229" t="str">
            <v>15226</v>
          </cell>
          <cell r="B229" t="str">
            <v>BOYACA</v>
          </cell>
          <cell r="C229" t="str">
            <v>CUITIVA</v>
          </cell>
          <cell r="D229">
            <v>1406</v>
          </cell>
          <cell r="E229">
            <v>71546114.099999994</v>
          </cell>
          <cell r="F229">
            <v>610635.39772403974</v>
          </cell>
        </row>
        <row r="230">
          <cell r="A230" t="str">
            <v>15232</v>
          </cell>
          <cell r="B230" t="str">
            <v>BOYACA</v>
          </cell>
          <cell r="C230" t="str">
            <v>CHIQUIZA</v>
          </cell>
          <cell r="D230">
            <v>4899</v>
          </cell>
          <cell r="E230">
            <v>217889331.30000001</v>
          </cell>
          <cell r="F230">
            <v>533715.44715248013</v>
          </cell>
        </row>
        <row r="231">
          <cell r="A231" t="str">
            <v>15236</v>
          </cell>
          <cell r="B231" t="str">
            <v>BOYACA</v>
          </cell>
          <cell r="C231" t="str">
            <v>CHIVOR</v>
          </cell>
          <cell r="D231">
            <v>1633</v>
          </cell>
          <cell r="E231">
            <v>91557723</v>
          </cell>
          <cell r="F231">
            <v>672806.29271279857</v>
          </cell>
        </row>
        <row r="232">
          <cell r="A232" t="str">
            <v>15238</v>
          </cell>
          <cell r="B232" t="str">
            <v>BOYACA</v>
          </cell>
          <cell r="C232" t="str">
            <v>DUITAMA</v>
          </cell>
          <cell r="D232">
            <v>39780</v>
          </cell>
          <cell r="E232">
            <v>1840367586.8999999</v>
          </cell>
          <cell r="F232">
            <v>555163.67628959264</v>
          </cell>
        </row>
        <row r="233">
          <cell r="A233" t="str">
            <v>15244</v>
          </cell>
          <cell r="B233" t="str">
            <v>BOYACA</v>
          </cell>
          <cell r="C233" t="str">
            <v>EL COCUY</v>
          </cell>
          <cell r="D233">
            <v>3774</v>
          </cell>
          <cell r="E233">
            <v>181994845.19999999</v>
          </cell>
          <cell r="F233">
            <v>578679.95294117648</v>
          </cell>
        </row>
        <row r="234">
          <cell r="A234" t="str">
            <v>15248</v>
          </cell>
          <cell r="B234" t="str">
            <v>BOYACA</v>
          </cell>
          <cell r="C234" t="str">
            <v>EL ESPINO</v>
          </cell>
          <cell r="D234">
            <v>2313</v>
          </cell>
          <cell r="E234">
            <v>140056941.59999999</v>
          </cell>
          <cell r="F234">
            <v>726624.8591439689</v>
          </cell>
        </row>
        <row r="235">
          <cell r="A235" t="str">
            <v>15272</v>
          </cell>
          <cell r="B235" t="str">
            <v>BOYACA</v>
          </cell>
          <cell r="C235" t="str">
            <v>FIRAVITOBA</v>
          </cell>
          <cell r="D235">
            <v>3592</v>
          </cell>
          <cell r="E235">
            <v>189600005.39999998</v>
          </cell>
          <cell r="F235">
            <v>633407.59042316256</v>
          </cell>
        </row>
        <row r="236">
          <cell r="A236" t="str">
            <v>15276</v>
          </cell>
          <cell r="B236" t="str">
            <v>BOYACA</v>
          </cell>
          <cell r="C236" t="str">
            <v>FLORESTA</v>
          </cell>
          <cell r="D236">
            <v>2611</v>
          </cell>
          <cell r="E236">
            <v>148711142.40000001</v>
          </cell>
          <cell r="F236">
            <v>683467.52539256995</v>
          </cell>
        </row>
        <row r="237">
          <cell r="A237" t="str">
            <v>15293</v>
          </cell>
          <cell r="B237" t="str">
            <v>BOYACA</v>
          </cell>
          <cell r="C237" t="str">
            <v>GACHANTIVA</v>
          </cell>
          <cell r="D237">
            <v>2463</v>
          </cell>
          <cell r="E237">
            <v>123766790.10000001</v>
          </cell>
          <cell r="F237">
            <v>603005.06747868459</v>
          </cell>
        </row>
        <row r="238">
          <cell r="A238" t="str">
            <v>15296</v>
          </cell>
          <cell r="B238" t="str">
            <v>BOYACA</v>
          </cell>
          <cell r="C238" t="str">
            <v>GAMEZA</v>
          </cell>
          <cell r="D238">
            <v>3507</v>
          </cell>
          <cell r="E238">
            <v>171792942</v>
          </cell>
          <cell r="F238">
            <v>587828.71514114621</v>
          </cell>
        </row>
        <row r="239">
          <cell r="A239" t="str">
            <v>15299</v>
          </cell>
          <cell r="B239" t="str">
            <v>BOYACA</v>
          </cell>
          <cell r="C239" t="str">
            <v>GARAGOA</v>
          </cell>
          <cell r="D239">
            <v>9049</v>
          </cell>
          <cell r="E239">
            <v>479090304.00000006</v>
          </cell>
          <cell r="F239">
            <v>635328.06365344243</v>
          </cell>
        </row>
        <row r="240">
          <cell r="A240" t="str">
            <v>15317</v>
          </cell>
          <cell r="B240" t="str">
            <v>BOYACA</v>
          </cell>
          <cell r="C240" t="str">
            <v>GUACAMAYAS</v>
          </cell>
          <cell r="D240">
            <v>1306</v>
          </cell>
          <cell r="E240">
            <v>84115434.299999997</v>
          </cell>
          <cell r="F240">
            <v>772883.01041347627</v>
          </cell>
        </row>
        <row r="241">
          <cell r="A241" t="str">
            <v>15322</v>
          </cell>
          <cell r="B241" t="str">
            <v>BOYACA</v>
          </cell>
          <cell r="C241" t="str">
            <v>GUATEQUE</v>
          </cell>
          <cell r="D241">
            <v>5450</v>
          </cell>
          <cell r="E241">
            <v>287174337</v>
          </cell>
          <cell r="F241">
            <v>632310.46678899077</v>
          </cell>
        </row>
        <row r="242">
          <cell r="A242" t="str">
            <v>15325</v>
          </cell>
          <cell r="B242" t="str">
            <v>BOYACA</v>
          </cell>
          <cell r="C242" t="str">
            <v>GUAYATA</v>
          </cell>
          <cell r="D242">
            <v>2885</v>
          </cell>
          <cell r="E242">
            <v>176332209.60000002</v>
          </cell>
          <cell r="F242">
            <v>733444.19937608333</v>
          </cell>
        </row>
        <row r="243">
          <cell r="A243" t="str">
            <v>15332</v>
          </cell>
          <cell r="B243" t="str">
            <v>BOYACA</v>
          </cell>
          <cell r="C243" t="str">
            <v>GUICAN</v>
          </cell>
          <cell r="D243">
            <v>4038</v>
          </cell>
          <cell r="E243">
            <v>203936446.80000001</v>
          </cell>
          <cell r="F243">
            <v>606051.84784546809</v>
          </cell>
        </row>
        <row r="244">
          <cell r="A244" t="str">
            <v>15362</v>
          </cell>
          <cell r="B244" t="str">
            <v>BOYACA</v>
          </cell>
          <cell r="C244" t="str">
            <v>IZA</v>
          </cell>
          <cell r="D244">
            <v>1281</v>
          </cell>
          <cell r="E244">
            <v>61931379</v>
          </cell>
          <cell r="F244">
            <v>580153.43325526931</v>
          </cell>
        </row>
        <row r="245">
          <cell r="A245" t="str">
            <v>15367</v>
          </cell>
          <cell r="B245" t="str">
            <v>BOYACA</v>
          </cell>
          <cell r="C245" t="str">
            <v>JENESANO</v>
          </cell>
          <cell r="D245">
            <v>5337</v>
          </cell>
          <cell r="E245">
            <v>271504545.30000001</v>
          </cell>
          <cell r="F245">
            <v>610465.53187183815</v>
          </cell>
        </row>
        <row r="246">
          <cell r="A246" t="str">
            <v>15368</v>
          </cell>
          <cell r="B246" t="str">
            <v>BOYACA</v>
          </cell>
          <cell r="C246" t="str">
            <v>JERICO</v>
          </cell>
          <cell r="D246">
            <v>3169</v>
          </cell>
          <cell r="E246">
            <v>172196044.5</v>
          </cell>
          <cell r="F246">
            <v>652051.91984853265</v>
          </cell>
        </row>
        <row r="247">
          <cell r="A247" t="str">
            <v>15377</v>
          </cell>
          <cell r="B247" t="str">
            <v>BOYACA</v>
          </cell>
          <cell r="C247" t="str">
            <v>LABRANZAGRANDE</v>
          </cell>
          <cell r="D247">
            <v>3252</v>
          </cell>
          <cell r="E247">
            <v>176814690.60000002</v>
          </cell>
          <cell r="F247">
            <v>652452.73284132848</v>
          </cell>
        </row>
        <row r="248">
          <cell r="A248" t="str">
            <v>15380</v>
          </cell>
          <cell r="B248" t="str">
            <v>BOYACA</v>
          </cell>
          <cell r="C248" t="str">
            <v>LA CAPILLA</v>
          </cell>
          <cell r="D248">
            <v>2220</v>
          </cell>
          <cell r="E248">
            <v>131638695</v>
          </cell>
          <cell r="F248">
            <v>711560.51351351349</v>
          </cell>
        </row>
        <row r="249">
          <cell r="A249" t="str">
            <v>15401</v>
          </cell>
          <cell r="B249" t="str">
            <v>BOYACA</v>
          </cell>
          <cell r="C249" t="str">
            <v>LA VICTORIA</v>
          </cell>
          <cell r="D249">
            <v>1140</v>
          </cell>
          <cell r="E249">
            <v>59281314.299999997</v>
          </cell>
          <cell r="F249">
            <v>624013.83473684208</v>
          </cell>
        </row>
        <row r="250">
          <cell r="A250" t="str">
            <v>15403</v>
          </cell>
          <cell r="B250" t="str">
            <v>BOYACA</v>
          </cell>
          <cell r="C250" t="str">
            <v>LA UVITA</v>
          </cell>
          <cell r="D250">
            <v>2238</v>
          </cell>
          <cell r="E250">
            <v>140253707.09999999</v>
          </cell>
          <cell r="F250">
            <v>752030.60107238602</v>
          </cell>
        </row>
        <row r="251">
          <cell r="A251" t="str">
            <v>15407</v>
          </cell>
          <cell r="B251" t="str">
            <v>BOYACA</v>
          </cell>
          <cell r="C251" t="str">
            <v>VILLA DE LEYVA</v>
          </cell>
          <cell r="D251">
            <v>6446</v>
          </cell>
          <cell r="E251">
            <v>279339222.30000001</v>
          </cell>
          <cell r="F251">
            <v>520023.37381321751</v>
          </cell>
        </row>
        <row r="252">
          <cell r="A252" t="str">
            <v>15425</v>
          </cell>
          <cell r="B252" t="str">
            <v>BOYACA</v>
          </cell>
          <cell r="C252" t="str">
            <v>MACANAL</v>
          </cell>
          <cell r="D252">
            <v>3240</v>
          </cell>
          <cell r="E252">
            <v>199563316.80000001</v>
          </cell>
          <cell r="F252">
            <v>739123.39555555559</v>
          </cell>
        </row>
        <row r="253">
          <cell r="A253" t="str">
            <v>15442</v>
          </cell>
          <cell r="B253" t="str">
            <v>BOYACA</v>
          </cell>
          <cell r="C253" t="str">
            <v>MARIPI</v>
          </cell>
          <cell r="D253">
            <v>5615</v>
          </cell>
          <cell r="E253">
            <v>260122205.69999999</v>
          </cell>
          <cell r="F253">
            <v>555915.66667853959</v>
          </cell>
        </row>
        <row r="254">
          <cell r="A254" t="str">
            <v>15455</v>
          </cell>
          <cell r="B254" t="str">
            <v>BOYACA</v>
          </cell>
          <cell r="C254" t="str">
            <v>MIRAFLORES</v>
          </cell>
          <cell r="D254">
            <v>5650</v>
          </cell>
          <cell r="E254">
            <v>310222992.29999995</v>
          </cell>
          <cell r="F254">
            <v>658880.69161061943</v>
          </cell>
        </row>
        <row r="255">
          <cell r="A255" t="str">
            <v>15464</v>
          </cell>
          <cell r="B255" t="str">
            <v>BOYACA</v>
          </cell>
          <cell r="C255" t="str">
            <v>MONGUA</v>
          </cell>
          <cell r="D255">
            <v>3097</v>
          </cell>
          <cell r="E255">
            <v>159652291.5</v>
          </cell>
          <cell r="F255">
            <v>618607.52276396507</v>
          </cell>
        </row>
        <row r="256">
          <cell r="A256" t="str">
            <v>15466</v>
          </cell>
          <cell r="B256" t="str">
            <v>BOYACA</v>
          </cell>
          <cell r="C256" t="str">
            <v>MONGUI</v>
          </cell>
          <cell r="D256">
            <v>2802</v>
          </cell>
          <cell r="E256">
            <v>141207622.80000001</v>
          </cell>
          <cell r="F256">
            <v>604743.56659528916</v>
          </cell>
        </row>
        <row r="257">
          <cell r="A257" t="str">
            <v>15469</v>
          </cell>
          <cell r="B257" t="str">
            <v>BOYACA</v>
          </cell>
          <cell r="C257" t="str">
            <v>MONIQUIRA</v>
          </cell>
          <cell r="D257">
            <v>14149</v>
          </cell>
          <cell r="E257">
            <v>677065207.79999995</v>
          </cell>
          <cell r="F257">
            <v>574230.15715598268</v>
          </cell>
        </row>
        <row r="258">
          <cell r="A258" t="str">
            <v>15476</v>
          </cell>
          <cell r="B258" t="str">
            <v>BOYACA</v>
          </cell>
          <cell r="C258" t="str">
            <v>MOTAVITA</v>
          </cell>
          <cell r="D258">
            <v>4340</v>
          </cell>
          <cell r="E258">
            <v>192750620.39999998</v>
          </cell>
          <cell r="F258">
            <v>532951.02414746536</v>
          </cell>
        </row>
        <row r="259">
          <cell r="A259" t="str">
            <v>15480</v>
          </cell>
          <cell r="B259" t="str">
            <v>BOYACA</v>
          </cell>
          <cell r="C259" t="str">
            <v>MUZO</v>
          </cell>
          <cell r="D259">
            <v>6737</v>
          </cell>
          <cell r="E259">
            <v>316231862.10000002</v>
          </cell>
          <cell r="F259">
            <v>563274.8026124388</v>
          </cell>
        </row>
        <row r="260">
          <cell r="A260" t="str">
            <v>15491</v>
          </cell>
          <cell r="B260" t="str">
            <v>BOYACA</v>
          </cell>
          <cell r="C260" t="str">
            <v>NOBSA</v>
          </cell>
          <cell r="D260">
            <v>5362</v>
          </cell>
          <cell r="E260">
            <v>244377833.69999999</v>
          </cell>
          <cell r="F260">
            <v>546910.48198433418</v>
          </cell>
        </row>
        <row r="261">
          <cell r="A261" t="str">
            <v>15494</v>
          </cell>
          <cell r="B261" t="str">
            <v>BOYACA</v>
          </cell>
          <cell r="C261" t="str">
            <v>NUEVO COLON</v>
          </cell>
          <cell r="D261">
            <v>4687</v>
          </cell>
          <cell r="E261">
            <v>219632615.39999998</v>
          </cell>
          <cell r="F261">
            <v>562319.47616812447</v>
          </cell>
        </row>
        <row r="262">
          <cell r="A262" t="str">
            <v>15500</v>
          </cell>
          <cell r="B262" t="str">
            <v>BOYACA</v>
          </cell>
          <cell r="C262" t="str">
            <v>OICATA</v>
          </cell>
          <cell r="D262">
            <v>1659</v>
          </cell>
          <cell r="E262">
            <v>81501379.200000003</v>
          </cell>
          <cell r="F262">
            <v>589521.730198915</v>
          </cell>
        </row>
        <row r="263">
          <cell r="A263" t="str">
            <v>15507</v>
          </cell>
          <cell r="B263" t="str">
            <v>BOYACA</v>
          </cell>
          <cell r="C263" t="str">
            <v>OTANCHE</v>
          </cell>
          <cell r="D263">
            <v>6644</v>
          </cell>
          <cell r="E263">
            <v>324242278.19999999</v>
          </cell>
          <cell r="F263">
            <v>585627.23335340153</v>
          </cell>
        </row>
        <row r="264">
          <cell r="A264" t="str">
            <v>15511</v>
          </cell>
          <cell r="B264" t="str">
            <v>BOYACA</v>
          </cell>
          <cell r="C264" t="str">
            <v>PACHAVITA</v>
          </cell>
          <cell r="D264">
            <v>1852</v>
          </cell>
          <cell r="E264">
            <v>116888340</v>
          </cell>
          <cell r="F264">
            <v>757375.85313174943</v>
          </cell>
        </row>
        <row r="265">
          <cell r="A265" t="str">
            <v>15514</v>
          </cell>
          <cell r="B265" t="str">
            <v>BOYACA</v>
          </cell>
          <cell r="C265" t="str">
            <v>PAEZ</v>
          </cell>
          <cell r="D265">
            <v>2386</v>
          </cell>
          <cell r="E265">
            <v>135360884.40000001</v>
          </cell>
          <cell r="F265">
            <v>680775.61307627836</v>
          </cell>
        </row>
        <row r="266">
          <cell r="A266" t="str">
            <v>15516</v>
          </cell>
          <cell r="B266" t="str">
            <v>BOYACA</v>
          </cell>
          <cell r="C266" t="str">
            <v>PAIPA</v>
          </cell>
          <cell r="D266">
            <v>13917</v>
          </cell>
          <cell r="E266">
            <v>650784828.29999995</v>
          </cell>
          <cell r="F266">
            <v>561142.33955593873</v>
          </cell>
        </row>
        <row r="267">
          <cell r="A267" t="str">
            <v>15518</v>
          </cell>
          <cell r="B267" t="str">
            <v>BOYACA</v>
          </cell>
          <cell r="C267" t="str">
            <v>PAJARITO</v>
          </cell>
          <cell r="D267">
            <v>1488</v>
          </cell>
          <cell r="E267">
            <v>69860578.799999997</v>
          </cell>
          <cell r="F267">
            <v>563391.76451612893</v>
          </cell>
        </row>
        <row r="268">
          <cell r="A268" t="str">
            <v>15522</v>
          </cell>
          <cell r="B268" t="str">
            <v>BOYACA</v>
          </cell>
          <cell r="C268" t="str">
            <v>PANQUEBA</v>
          </cell>
          <cell r="D268">
            <v>1796</v>
          </cell>
          <cell r="E268">
            <v>100281835.5</v>
          </cell>
          <cell r="F268">
            <v>670034.53563474386</v>
          </cell>
        </row>
        <row r="269">
          <cell r="A269" t="str">
            <v>15531</v>
          </cell>
          <cell r="B269" t="str">
            <v>BOYACA</v>
          </cell>
          <cell r="C269" t="str">
            <v>PAUNA</v>
          </cell>
          <cell r="D269">
            <v>6284</v>
          </cell>
          <cell r="E269">
            <v>315404965.20000005</v>
          </cell>
          <cell r="F269">
            <v>602301.01565881609</v>
          </cell>
        </row>
        <row r="270">
          <cell r="A270" t="str">
            <v>15533</v>
          </cell>
          <cell r="B270" t="str">
            <v>BOYACA</v>
          </cell>
          <cell r="C270" t="str">
            <v>PAYA</v>
          </cell>
          <cell r="D270">
            <v>1958</v>
          </cell>
          <cell r="E270">
            <v>86760559.200000003</v>
          </cell>
          <cell r="F270">
            <v>531729.67844739533</v>
          </cell>
        </row>
        <row r="271">
          <cell r="A271" t="str">
            <v>15537</v>
          </cell>
          <cell r="B271" t="str">
            <v>BOYACA</v>
          </cell>
          <cell r="C271" t="str">
            <v>PAZ DE RIO</v>
          </cell>
          <cell r="D271">
            <v>2026</v>
          </cell>
          <cell r="E271">
            <v>106912497.59999999</v>
          </cell>
          <cell r="F271">
            <v>633242.82882527146</v>
          </cell>
        </row>
        <row r="272">
          <cell r="A272" t="str">
            <v>15542</v>
          </cell>
          <cell r="B272" t="str">
            <v>BOYACA</v>
          </cell>
          <cell r="C272" t="str">
            <v>PESCA</v>
          </cell>
          <cell r="D272">
            <v>6045</v>
          </cell>
          <cell r="E272">
            <v>290264951.70000005</v>
          </cell>
          <cell r="F272">
            <v>576208.34084367263</v>
          </cell>
        </row>
        <row r="273">
          <cell r="A273" t="str">
            <v>15550</v>
          </cell>
          <cell r="B273" t="str">
            <v>BOYACA</v>
          </cell>
          <cell r="C273" t="str">
            <v>PISBA</v>
          </cell>
          <cell r="D273">
            <v>1451</v>
          </cell>
          <cell r="E273">
            <v>69074329.199999988</v>
          </cell>
          <cell r="F273">
            <v>571255.65155065455</v>
          </cell>
        </row>
        <row r="274">
          <cell r="A274" t="str">
            <v>15572</v>
          </cell>
          <cell r="B274" t="str">
            <v>BOYACA</v>
          </cell>
          <cell r="C274" t="str">
            <v>PUERTO BOYACA</v>
          </cell>
          <cell r="D274">
            <v>28305</v>
          </cell>
          <cell r="E274">
            <v>1270894573.8</v>
          </cell>
          <cell r="F274">
            <v>538800.03128775838</v>
          </cell>
        </row>
        <row r="275">
          <cell r="A275" t="str">
            <v>15580</v>
          </cell>
          <cell r="B275" t="str">
            <v>BOYACA</v>
          </cell>
          <cell r="C275" t="str">
            <v>QUIPAMA</v>
          </cell>
          <cell r="D275">
            <v>4999</v>
          </cell>
          <cell r="E275">
            <v>266379974.40000001</v>
          </cell>
          <cell r="F275">
            <v>639439.82652530505</v>
          </cell>
        </row>
        <row r="276">
          <cell r="A276" t="str">
            <v>15599</v>
          </cell>
          <cell r="B276" t="str">
            <v>BOYACA</v>
          </cell>
          <cell r="C276" t="str">
            <v>RAMIRIQUI</v>
          </cell>
          <cell r="D276">
            <v>7731</v>
          </cell>
          <cell r="E276">
            <v>355479479.69999999</v>
          </cell>
          <cell r="F276">
            <v>551772.57229336433</v>
          </cell>
        </row>
        <row r="277">
          <cell r="A277" t="str">
            <v>15600</v>
          </cell>
          <cell r="B277" t="str">
            <v>BOYACA</v>
          </cell>
          <cell r="C277" t="str">
            <v>RAQUIRA</v>
          </cell>
          <cell r="D277">
            <v>4312</v>
          </cell>
          <cell r="E277">
            <v>206935728</v>
          </cell>
          <cell r="F277">
            <v>575887.9257884972</v>
          </cell>
        </row>
        <row r="278">
          <cell r="A278" t="str">
            <v>15621</v>
          </cell>
          <cell r="B278" t="str">
            <v>BOYACA</v>
          </cell>
          <cell r="C278" t="str">
            <v>RONDON</v>
          </cell>
          <cell r="D278">
            <v>2084</v>
          </cell>
          <cell r="E278">
            <v>116332111.2</v>
          </cell>
          <cell r="F278">
            <v>669858.60575815744</v>
          </cell>
        </row>
        <row r="279">
          <cell r="A279" t="str">
            <v>15632</v>
          </cell>
          <cell r="B279" t="str">
            <v>BOYACA</v>
          </cell>
          <cell r="C279" t="str">
            <v>SABOYA</v>
          </cell>
          <cell r="D279">
            <v>9871</v>
          </cell>
          <cell r="E279">
            <v>454829305.80000001</v>
          </cell>
          <cell r="F279">
            <v>552927.9373518388</v>
          </cell>
        </row>
        <row r="280">
          <cell r="A280" t="str">
            <v>15638</v>
          </cell>
          <cell r="B280" t="str">
            <v>BOYACA</v>
          </cell>
          <cell r="C280" t="str">
            <v>SACHICA</v>
          </cell>
          <cell r="D280">
            <v>3263</v>
          </cell>
          <cell r="E280">
            <v>137690142</v>
          </cell>
          <cell r="F280">
            <v>506368.89488201041</v>
          </cell>
        </row>
        <row r="281">
          <cell r="A281" t="str">
            <v>15646</v>
          </cell>
          <cell r="B281" t="str">
            <v>BOYACA</v>
          </cell>
          <cell r="C281" t="str">
            <v>SAMACA</v>
          </cell>
          <cell r="D281">
            <v>9557</v>
          </cell>
          <cell r="E281">
            <v>409034251.5</v>
          </cell>
          <cell r="F281">
            <v>513593.28429423459</v>
          </cell>
        </row>
        <row r="282">
          <cell r="A282" t="str">
            <v>15660</v>
          </cell>
          <cell r="B282" t="str">
            <v>BOYACA</v>
          </cell>
          <cell r="C282" t="str">
            <v>SAN EDUARDO</v>
          </cell>
          <cell r="D282">
            <v>1354</v>
          </cell>
          <cell r="E282">
            <v>85772954.400000006</v>
          </cell>
          <cell r="F282">
            <v>760173.89423929108</v>
          </cell>
        </row>
        <row r="283">
          <cell r="A283" t="str">
            <v>15664</v>
          </cell>
          <cell r="B283" t="str">
            <v>BOYACA</v>
          </cell>
          <cell r="C283" t="str">
            <v>SAN JOSE DE PARE</v>
          </cell>
          <cell r="D283">
            <v>4072</v>
          </cell>
          <cell r="E283">
            <v>207163510.19999999</v>
          </cell>
          <cell r="F283">
            <v>610501.50353634567</v>
          </cell>
        </row>
        <row r="284">
          <cell r="A284" t="str">
            <v>15667</v>
          </cell>
          <cell r="B284" t="str">
            <v>BOYACA</v>
          </cell>
          <cell r="C284" t="str">
            <v>SAN LUIS DE GACENO</v>
          </cell>
          <cell r="D284">
            <v>3752</v>
          </cell>
          <cell r="E284">
            <v>209140307.39999998</v>
          </cell>
          <cell r="F284">
            <v>668892.24115138582</v>
          </cell>
        </row>
        <row r="285">
          <cell r="A285" t="str">
            <v>15673</v>
          </cell>
          <cell r="B285" t="str">
            <v>BOYACA</v>
          </cell>
          <cell r="C285" t="str">
            <v>SAN MATEO</v>
          </cell>
          <cell r="D285">
            <v>3374</v>
          </cell>
          <cell r="E285">
            <v>220766744.69999999</v>
          </cell>
          <cell r="F285">
            <v>785181.07184350921</v>
          </cell>
        </row>
        <row r="286">
          <cell r="A286" t="str">
            <v>15676</v>
          </cell>
          <cell r="B286" t="str">
            <v>BOYACA</v>
          </cell>
          <cell r="C286" t="str">
            <v>SAN MIGUEL DE SEMA</v>
          </cell>
          <cell r="D286">
            <v>2284</v>
          </cell>
          <cell r="E286">
            <v>116224851.89999999</v>
          </cell>
          <cell r="F286">
            <v>610638.45131348504</v>
          </cell>
        </row>
        <row r="287">
          <cell r="A287" t="str">
            <v>15681</v>
          </cell>
          <cell r="B287" t="str">
            <v>BOYACA</v>
          </cell>
          <cell r="C287" t="str">
            <v>SAN PABLO DE BORBUR</v>
          </cell>
          <cell r="D287">
            <v>5978</v>
          </cell>
          <cell r="E287">
            <v>289115850.59999996</v>
          </cell>
          <cell r="F287">
            <v>580359.68671796576</v>
          </cell>
        </row>
        <row r="288">
          <cell r="A288" t="str">
            <v>15686</v>
          </cell>
          <cell r="B288" t="str">
            <v>BOYACA</v>
          </cell>
          <cell r="C288" t="str">
            <v>SANTANA</v>
          </cell>
          <cell r="D288">
            <v>6418</v>
          </cell>
          <cell r="E288">
            <v>282938394.60000002</v>
          </cell>
          <cell r="F288">
            <v>529021.61657837336</v>
          </cell>
        </row>
        <row r="289">
          <cell r="A289" t="str">
            <v>15690</v>
          </cell>
          <cell r="B289" t="str">
            <v>BOYACA</v>
          </cell>
          <cell r="C289" t="str">
            <v>SANTA MARIA</v>
          </cell>
          <cell r="D289">
            <v>2474</v>
          </cell>
          <cell r="E289">
            <v>140309629.80000001</v>
          </cell>
          <cell r="F289">
            <v>680564.0895715442</v>
          </cell>
        </row>
        <row r="290">
          <cell r="A290" t="str">
            <v>15693</v>
          </cell>
          <cell r="B290" t="str">
            <v>BOYACA</v>
          </cell>
          <cell r="C290" t="str">
            <v>SANTA ROSA DE VITERBO</v>
          </cell>
          <cell r="D290">
            <v>5503</v>
          </cell>
          <cell r="E290">
            <v>278869689.60000002</v>
          </cell>
          <cell r="F290">
            <v>608111.26207523176</v>
          </cell>
        </row>
        <row r="291">
          <cell r="A291" t="str">
            <v>15696</v>
          </cell>
          <cell r="B291" t="str">
            <v>BOYACA</v>
          </cell>
          <cell r="C291" t="str">
            <v>SANTA SOFIA</v>
          </cell>
          <cell r="D291">
            <v>2346</v>
          </cell>
          <cell r="E291">
            <v>123177391.5</v>
          </cell>
          <cell r="F291">
            <v>630063.38363171357</v>
          </cell>
        </row>
        <row r="292">
          <cell r="A292" t="str">
            <v>15720</v>
          </cell>
          <cell r="B292" t="str">
            <v>BOYACA</v>
          </cell>
          <cell r="C292" t="str">
            <v>SATIVANORTE</v>
          </cell>
          <cell r="D292">
            <v>1782</v>
          </cell>
          <cell r="E292">
            <v>105190771.19999999</v>
          </cell>
          <cell r="F292">
            <v>708355.36161616154</v>
          </cell>
        </row>
        <row r="293">
          <cell r="A293" t="str">
            <v>15723</v>
          </cell>
          <cell r="B293" t="str">
            <v>BOYACA</v>
          </cell>
          <cell r="C293" t="str">
            <v>SATIVASUR</v>
          </cell>
          <cell r="D293">
            <v>855</v>
          </cell>
          <cell r="E293">
            <v>48669515.699999996</v>
          </cell>
          <cell r="F293">
            <v>683080.9221052631</v>
          </cell>
        </row>
        <row r="294">
          <cell r="A294" t="str">
            <v>15740</v>
          </cell>
          <cell r="B294" t="str">
            <v>BOYACA</v>
          </cell>
          <cell r="C294" t="str">
            <v>SIACHOQUE</v>
          </cell>
          <cell r="D294">
            <v>6770</v>
          </cell>
          <cell r="E294">
            <v>299140466.39999998</v>
          </cell>
          <cell r="F294">
            <v>530234.20927621855</v>
          </cell>
        </row>
        <row r="295">
          <cell r="A295" t="str">
            <v>15753</v>
          </cell>
          <cell r="B295" t="str">
            <v>BOYACA</v>
          </cell>
          <cell r="C295" t="str">
            <v>SOATA</v>
          </cell>
          <cell r="D295">
            <v>6049</v>
          </cell>
          <cell r="E295">
            <v>316148306.39999998</v>
          </cell>
          <cell r="F295">
            <v>627174.68619606551</v>
          </cell>
        </row>
        <row r="296">
          <cell r="A296" t="str">
            <v>15755</v>
          </cell>
          <cell r="B296" t="str">
            <v>BOYACA</v>
          </cell>
          <cell r="C296" t="str">
            <v>SOCOTA</v>
          </cell>
          <cell r="D296">
            <v>5471</v>
          </cell>
          <cell r="E296">
            <v>294778740</v>
          </cell>
          <cell r="F296">
            <v>646562.76366295014</v>
          </cell>
        </row>
        <row r="297">
          <cell r="A297" t="str">
            <v>15757</v>
          </cell>
          <cell r="B297" t="str">
            <v>BOYACA</v>
          </cell>
          <cell r="C297" t="str">
            <v>SOCHA</v>
          </cell>
          <cell r="D297">
            <v>4303</v>
          </cell>
          <cell r="E297">
            <v>211048475.09999999</v>
          </cell>
          <cell r="F297">
            <v>588561.86409481755</v>
          </cell>
        </row>
        <row r="298">
          <cell r="A298" t="str">
            <v>15759</v>
          </cell>
          <cell r="B298" t="str">
            <v>BOYACA</v>
          </cell>
          <cell r="C298" t="str">
            <v>SOGAMOSO</v>
          </cell>
          <cell r="D298">
            <v>41570</v>
          </cell>
          <cell r="E298">
            <v>1928126174.4000001</v>
          </cell>
          <cell r="F298">
            <v>556591.6308106808</v>
          </cell>
        </row>
        <row r="299">
          <cell r="A299" t="str">
            <v>15761</v>
          </cell>
          <cell r="B299" t="str">
            <v>BOYACA</v>
          </cell>
          <cell r="C299" t="str">
            <v>SOMONDOCO</v>
          </cell>
          <cell r="D299">
            <v>1934</v>
          </cell>
          <cell r="E299">
            <v>121087054.80000001</v>
          </cell>
          <cell r="F299">
            <v>751315.7485005171</v>
          </cell>
        </row>
        <row r="300">
          <cell r="A300" t="str">
            <v>15762</v>
          </cell>
          <cell r="B300" t="str">
            <v>BOYACA</v>
          </cell>
          <cell r="C300" t="str">
            <v>SORA</v>
          </cell>
          <cell r="D300">
            <v>2284</v>
          </cell>
          <cell r="E300">
            <v>105527874</v>
          </cell>
          <cell r="F300">
            <v>554437.16637478105</v>
          </cell>
        </row>
        <row r="301">
          <cell r="A301" t="str">
            <v>15763</v>
          </cell>
          <cell r="B301" t="str">
            <v>BOYACA</v>
          </cell>
          <cell r="C301" t="str">
            <v>SOTAQUIRA</v>
          </cell>
          <cell r="D301">
            <v>5114</v>
          </cell>
          <cell r="E301">
            <v>243027181.5</v>
          </cell>
          <cell r="F301">
            <v>570263.23386781383</v>
          </cell>
        </row>
        <row r="302">
          <cell r="A302" t="str">
            <v>15764</v>
          </cell>
          <cell r="B302" t="str">
            <v>BOYACA</v>
          </cell>
          <cell r="C302" t="str">
            <v>SORACA</v>
          </cell>
          <cell r="D302">
            <v>5238</v>
          </cell>
          <cell r="E302">
            <v>237718329.59999999</v>
          </cell>
          <cell r="F302">
            <v>544600.98419243982</v>
          </cell>
        </row>
        <row r="303">
          <cell r="A303" t="str">
            <v>15774</v>
          </cell>
          <cell r="B303" t="str">
            <v>BOYACA</v>
          </cell>
          <cell r="C303" t="str">
            <v>SUSACON</v>
          </cell>
          <cell r="D303">
            <v>2250</v>
          </cell>
          <cell r="E303">
            <v>126890951.09999999</v>
          </cell>
          <cell r="F303">
            <v>676751.73919999995</v>
          </cell>
        </row>
        <row r="304">
          <cell r="A304" t="str">
            <v>15776</v>
          </cell>
          <cell r="B304" t="str">
            <v>BOYACA</v>
          </cell>
          <cell r="C304" t="str">
            <v>SUTAMARCHAN</v>
          </cell>
          <cell r="D304">
            <v>4375</v>
          </cell>
          <cell r="E304">
            <v>207049784.09999996</v>
          </cell>
          <cell r="F304">
            <v>567907.97924571414</v>
          </cell>
        </row>
        <row r="305">
          <cell r="A305" t="str">
            <v>15778</v>
          </cell>
          <cell r="B305" t="str">
            <v>BOYACA</v>
          </cell>
          <cell r="C305" t="str">
            <v>SUTATENZA</v>
          </cell>
          <cell r="D305">
            <v>2987</v>
          </cell>
          <cell r="E305">
            <v>176344759.79999998</v>
          </cell>
          <cell r="F305">
            <v>708448.98480080348</v>
          </cell>
        </row>
        <row r="306">
          <cell r="A306" t="str">
            <v>15790</v>
          </cell>
          <cell r="B306" t="str">
            <v>BOYACA</v>
          </cell>
          <cell r="C306" t="str">
            <v>TASCO</v>
          </cell>
          <cell r="D306">
            <v>3800</v>
          </cell>
          <cell r="E306">
            <v>187272369.29999998</v>
          </cell>
          <cell r="F306">
            <v>591386.42936842097</v>
          </cell>
        </row>
        <row r="307">
          <cell r="A307" t="str">
            <v>15798</v>
          </cell>
          <cell r="B307" t="str">
            <v>BOYACA</v>
          </cell>
          <cell r="C307" t="str">
            <v>TENZA</v>
          </cell>
          <cell r="D307">
            <v>2984</v>
          </cell>
          <cell r="E307">
            <v>167212567.5</v>
          </cell>
          <cell r="F307">
            <v>672436.59852546919</v>
          </cell>
        </row>
        <row r="308">
          <cell r="A308" t="str">
            <v>15804</v>
          </cell>
          <cell r="B308" t="str">
            <v>BOYACA</v>
          </cell>
          <cell r="C308" t="str">
            <v>TIBANA</v>
          </cell>
          <cell r="D308">
            <v>7361</v>
          </cell>
          <cell r="E308">
            <v>383942335.20000005</v>
          </cell>
          <cell r="F308">
            <v>625907.89599239244</v>
          </cell>
        </row>
        <row r="309">
          <cell r="A309" t="str">
            <v>15806</v>
          </cell>
          <cell r="B309" t="str">
            <v>BOYACA</v>
          </cell>
          <cell r="C309" t="str">
            <v>TIBASOSA</v>
          </cell>
          <cell r="D309">
            <v>5703</v>
          </cell>
          <cell r="E309">
            <v>263265555.90000001</v>
          </cell>
          <cell r="F309">
            <v>553951.72204103111</v>
          </cell>
        </row>
        <row r="310">
          <cell r="A310" t="str">
            <v>15808</v>
          </cell>
          <cell r="B310" t="str">
            <v>BOYACA</v>
          </cell>
          <cell r="C310" t="str">
            <v>TINJACA</v>
          </cell>
          <cell r="D310">
            <v>2008</v>
          </cell>
          <cell r="E310">
            <v>101835207.90000001</v>
          </cell>
          <cell r="F310">
            <v>608576.93964143423</v>
          </cell>
        </row>
        <row r="311">
          <cell r="A311" t="str">
            <v>15810</v>
          </cell>
          <cell r="B311" t="str">
            <v>BOYACA</v>
          </cell>
          <cell r="C311" t="str">
            <v>TIPACOQUE</v>
          </cell>
          <cell r="D311">
            <v>2994</v>
          </cell>
          <cell r="E311">
            <v>166268412</v>
          </cell>
          <cell r="F311">
            <v>666406.46092184377</v>
          </cell>
        </row>
        <row r="312">
          <cell r="A312" t="str">
            <v>15814</v>
          </cell>
          <cell r="B312" t="str">
            <v>BOYACA</v>
          </cell>
          <cell r="C312" t="str">
            <v>TOCA</v>
          </cell>
          <cell r="D312">
            <v>6598</v>
          </cell>
          <cell r="E312">
            <v>310985757.30000001</v>
          </cell>
          <cell r="F312">
            <v>565600.04358896636</v>
          </cell>
        </row>
        <row r="313">
          <cell r="A313" t="str">
            <v>15816</v>
          </cell>
          <cell r="B313" t="str">
            <v>BOYACA</v>
          </cell>
          <cell r="C313" t="str">
            <v>TOGUI</v>
          </cell>
          <cell r="D313">
            <v>4045</v>
          </cell>
          <cell r="E313">
            <v>186373873.19999999</v>
          </cell>
          <cell r="F313">
            <v>552901.47797280597</v>
          </cell>
        </row>
        <row r="314">
          <cell r="A314" t="str">
            <v>15820</v>
          </cell>
          <cell r="B314" t="str">
            <v>BOYACA</v>
          </cell>
          <cell r="C314" t="str">
            <v>TOPAGA</v>
          </cell>
          <cell r="D314">
            <v>1886</v>
          </cell>
          <cell r="E314">
            <v>93619502.099999994</v>
          </cell>
          <cell r="F314">
            <v>595670.21484623547</v>
          </cell>
        </row>
        <row r="315">
          <cell r="A315" t="str">
            <v>15822</v>
          </cell>
          <cell r="B315" t="str">
            <v>BOYACA</v>
          </cell>
          <cell r="C315" t="str">
            <v>TOTA</v>
          </cell>
          <cell r="D315">
            <v>4728</v>
          </cell>
          <cell r="E315">
            <v>237119212.19999999</v>
          </cell>
          <cell r="F315">
            <v>601825.41167512687</v>
          </cell>
        </row>
        <row r="316">
          <cell r="A316" t="str">
            <v>15832</v>
          </cell>
          <cell r="B316" t="str">
            <v>BOYACA</v>
          </cell>
          <cell r="C316" t="str">
            <v>TUNUNGUA</v>
          </cell>
          <cell r="D316">
            <v>1206</v>
          </cell>
          <cell r="E316">
            <v>61471561.200000003</v>
          </cell>
          <cell r="F316">
            <v>611657.32537313434</v>
          </cell>
        </row>
        <row r="317">
          <cell r="A317" t="str">
            <v>15835</v>
          </cell>
          <cell r="B317" t="str">
            <v>BOYACA</v>
          </cell>
          <cell r="C317" t="str">
            <v>TURMEQUE</v>
          </cell>
          <cell r="D317">
            <v>5602</v>
          </cell>
          <cell r="E317">
            <v>283025343.89999998</v>
          </cell>
          <cell r="F317">
            <v>606266.35608711175</v>
          </cell>
        </row>
        <row r="318">
          <cell r="A318" t="str">
            <v>15837</v>
          </cell>
          <cell r="B318" t="str">
            <v>BOYACA</v>
          </cell>
          <cell r="C318" t="str">
            <v>TUTA</v>
          </cell>
          <cell r="D318">
            <v>5439</v>
          </cell>
          <cell r="E318">
            <v>261802854.30000001</v>
          </cell>
          <cell r="F318">
            <v>577612.47501378926</v>
          </cell>
        </row>
        <row r="319">
          <cell r="A319" t="str">
            <v>15839</v>
          </cell>
          <cell r="B319" t="str">
            <v>BOYACA</v>
          </cell>
          <cell r="C319" t="str">
            <v>TUTASA</v>
          </cell>
          <cell r="D319">
            <v>1856</v>
          </cell>
          <cell r="E319">
            <v>87300081</v>
          </cell>
          <cell r="F319">
            <v>564440.17887931038</v>
          </cell>
        </row>
        <row r="320">
          <cell r="A320" t="str">
            <v>15842</v>
          </cell>
          <cell r="B320" t="str">
            <v>BOYACA</v>
          </cell>
          <cell r="C320" t="str">
            <v>UMBITA</v>
          </cell>
          <cell r="D320">
            <v>6437</v>
          </cell>
          <cell r="E320">
            <v>320080283.10000002</v>
          </cell>
          <cell r="F320">
            <v>596700.85400031076</v>
          </cell>
        </row>
        <row r="321">
          <cell r="A321" t="str">
            <v>15861</v>
          </cell>
          <cell r="B321" t="str">
            <v>BOYACA</v>
          </cell>
          <cell r="C321" t="str">
            <v>VENTAQUEMADA</v>
          </cell>
          <cell r="D321">
            <v>11230</v>
          </cell>
          <cell r="E321">
            <v>506715133.5</v>
          </cell>
          <cell r="F321">
            <v>541458.73570792517</v>
          </cell>
        </row>
        <row r="322">
          <cell r="A322" t="str">
            <v>15879</v>
          </cell>
          <cell r="B322" t="str">
            <v>BOYACA</v>
          </cell>
          <cell r="C322" t="str">
            <v>VIRACACHA</v>
          </cell>
          <cell r="D322">
            <v>2674</v>
          </cell>
          <cell r="E322">
            <v>131089254.60000001</v>
          </cell>
          <cell r="F322">
            <v>588283.86507105466</v>
          </cell>
        </row>
        <row r="323">
          <cell r="A323" t="str">
            <v>15897</v>
          </cell>
          <cell r="B323" t="str">
            <v>BOYACA</v>
          </cell>
          <cell r="C323" t="str">
            <v>ZETAQUIRA</v>
          </cell>
          <cell r="D323">
            <v>3917</v>
          </cell>
          <cell r="E323">
            <v>203359591.19999999</v>
          </cell>
          <cell r="F323">
            <v>623006.15123819245</v>
          </cell>
        </row>
        <row r="324">
          <cell r="A324" t="str">
            <v>17001</v>
          </cell>
          <cell r="B324" t="str">
            <v>CALDAS</v>
          </cell>
          <cell r="C324" t="str">
            <v>MANIZALES</v>
          </cell>
          <cell r="D324">
            <v>86152</v>
          </cell>
          <cell r="E324">
            <v>4938041902.5</v>
          </cell>
          <cell r="F324">
            <v>687813.43242176622</v>
          </cell>
        </row>
        <row r="325">
          <cell r="A325" t="str">
            <v>17013</v>
          </cell>
          <cell r="B325" t="str">
            <v>CALDAS</v>
          </cell>
          <cell r="C325" t="str">
            <v>AGUADAS</v>
          </cell>
          <cell r="D325">
            <v>17194</v>
          </cell>
          <cell r="E325">
            <v>833234150.10000002</v>
          </cell>
          <cell r="F325">
            <v>581529.0101896011</v>
          </cell>
        </row>
        <row r="326">
          <cell r="A326" t="str">
            <v>17042</v>
          </cell>
          <cell r="B326" t="str">
            <v>CALDAS</v>
          </cell>
          <cell r="C326" t="str">
            <v>ANSERMA</v>
          </cell>
          <cell r="D326">
            <v>25864</v>
          </cell>
          <cell r="E326">
            <v>1222402606.8000002</v>
          </cell>
          <cell r="F326">
            <v>567152.46217135794</v>
          </cell>
        </row>
        <row r="327">
          <cell r="A327" t="str">
            <v>17050</v>
          </cell>
          <cell r="B327" t="str">
            <v>CALDAS</v>
          </cell>
          <cell r="C327" t="str">
            <v>ARANZAZU</v>
          </cell>
          <cell r="D327">
            <v>10030</v>
          </cell>
          <cell r="E327">
            <v>476352651</v>
          </cell>
          <cell r="F327">
            <v>569913.44087736786</v>
          </cell>
        </row>
        <row r="328">
          <cell r="A328" t="str">
            <v>17088</v>
          </cell>
          <cell r="B328" t="str">
            <v>CALDAS</v>
          </cell>
          <cell r="C328" t="str">
            <v>BELALCAZAR</v>
          </cell>
          <cell r="D328">
            <v>8064</v>
          </cell>
          <cell r="E328">
            <v>381868787.69999999</v>
          </cell>
          <cell r="F328">
            <v>568257.12455357146</v>
          </cell>
        </row>
        <row r="329">
          <cell r="A329" t="str">
            <v>17174</v>
          </cell>
          <cell r="B329" t="str">
            <v>CALDAS</v>
          </cell>
          <cell r="C329" t="str">
            <v>CHINCHINA</v>
          </cell>
          <cell r="D329">
            <v>27223</v>
          </cell>
          <cell r="E329">
            <v>1292719041.5999999</v>
          </cell>
          <cell r="F329">
            <v>569835.37814348156</v>
          </cell>
        </row>
        <row r="330">
          <cell r="A330" t="str">
            <v>17272</v>
          </cell>
          <cell r="B330" t="str">
            <v>CALDAS</v>
          </cell>
          <cell r="C330" t="str">
            <v>FILADELFIA</v>
          </cell>
          <cell r="D330">
            <v>8284</v>
          </cell>
          <cell r="E330">
            <v>403948079.10000002</v>
          </cell>
          <cell r="F330">
            <v>585149.31786576542</v>
          </cell>
        </row>
        <row r="331">
          <cell r="A331" t="str">
            <v>17380</v>
          </cell>
          <cell r="B331" t="str">
            <v>CALDAS</v>
          </cell>
          <cell r="C331" t="str">
            <v>LA DORADA</v>
          </cell>
          <cell r="D331">
            <v>41616</v>
          </cell>
          <cell r="E331">
            <v>1967814452.1000001</v>
          </cell>
          <cell r="F331">
            <v>567420.54558823537</v>
          </cell>
        </row>
        <row r="332">
          <cell r="A332" t="str">
            <v>17388</v>
          </cell>
          <cell r="B332" t="str">
            <v>CALDAS</v>
          </cell>
          <cell r="C332" t="str">
            <v>LA MERCED</v>
          </cell>
          <cell r="D332">
            <v>4550</v>
          </cell>
          <cell r="E332">
            <v>223690769.69999999</v>
          </cell>
          <cell r="F332">
            <v>589953.67832967034</v>
          </cell>
        </row>
        <row r="333">
          <cell r="A333" t="str">
            <v>17433</v>
          </cell>
          <cell r="B333" t="str">
            <v>CALDAS</v>
          </cell>
          <cell r="C333" t="str">
            <v>MANZANARES</v>
          </cell>
          <cell r="D333">
            <v>13649</v>
          </cell>
          <cell r="E333">
            <v>659778724.20000005</v>
          </cell>
          <cell r="F333">
            <v>580067.74784965941</v>
          </cell>
        </row>
        <row r="334">
          <cell r="A334" t="str">
            <v>17442</v>
          </cell>
          <cell r="B334" t="str">
            <v>CALDAS</v>
          </cell>
          <cell r="C334" t="str">
            <v>MARMATO</v>
          </cell>
          <cell r="D334">
            <v>5809</v>
          </cell>
          <cell r="E334">
            <v>248402789.10000002</v>
          </cell>
          <cell r="F334">
            <v>513140.55245309009</v>
          </cell>
        </row>
        <row r="335">
          <cell r="A335" t="str">
            <v>17444</v>
          </cell>
          <cell r="B335" t="str">
            <v>CALDAS</v>
          </cell>
          <cell r="C335" t="str">
            <v>MARQUETALIA</v>
          </cell>
          <cell r="D335">
            <v>11089</v>
          </cell>
          <cell r="E335">
            <v>523469350.20000005</v>
          </cell>
          <cell r="F335">
            <v>566474.18183785735</v>
          </cell>
        </row>
        <row r="336">
          <cell r="A336" t="str">
            <v>17446</v>
          </cell>
          <cell r="B336" t="str">
            <v>CALDAS</v>
          </cell>
          <cell r="C336" t="str">
            <v>MARULANDA</v>
          </cell>
          <cell r="D336">
            <v>1955</v>
          </cell>
          <cell r="E336">
            <v>94486758.900000006</v>
          </cell>
          <cell r="F336">
            <v>579969.87560102297</v>
          </cell>
        </row>
        <row r="337">
          <cell r="A337" t="str">
            <v>17486</v>
          </cell>
          <cell r="B337" t="str">
            <v>CALDAS</v>
          </cell>
          <cell r="C337" t="str">
            <v>NEIRA</v>
          </cell>
          <cell r="D337">
            <v>15067</v>
          </cell>
          <cell r="E337">
            <v>715981257</v>
          </cell>
          <cell r="F337">
            <v>570237.94278887636</v>
          </cell>
        </row>
        <row r="338">
          <cell r="A338" t="str">
            <v>17495</v>
          </cell>
          <cell r="B338" t="str">
            <v>CALDAS</v>
          </cell>
          <cell r="C338" t="str">
            <v>NORCASIA</v>
          </cell>
          <cell r="D338">
            <v>4690</v>
          </cell>
          <cell r="E338">
            <v>213923868.30000001</v>
          </cell>
          <cell r="F338">
            <v>547353.181151386</v>
          </cell>
        </row>
        <row r="339">
          <cell r="A339" t="str">
            <v>17513</v>
          </cell>
          <cell r="B339" t="str">
            <v>CALDAS</v>
          </cell>
          <cell r="C339" t="str">
            <v>PACORA</v>
          </cell>
          <cell r="D339">
            <v>10701</v>
          </cell>
          <cell r="E339">
            <v>534302393.70000005</v>
          </cell>
          <cell r="F339">
            <v>599161.6413793104</v>
          </cell>
        </row>
        <row r="340">
          <cell r="A340" t="str">
            <v>17524</v>
          </cell>
          <cell r="B340" t="str">
            <v>CALDAS</v>
          </cell>
          <cell r="C340" t="str">
            <v>PALESTINA</v>
          </cell>
          <cell r="D340">
            <v>9402</v>
          </cell>
          <cell r="E340">
            <v>440139264</v>
          </cell>
          <cell r="F340">
            <v>561760.38800255256</v>
          </cell>
        </row>
        <row r="341">
          <cell r="A341" t="str">
            <v>17541</v>
          </cell>
          <cell r="B341" t="str">
            <v>CALDAS</v>
          </cell>
          <cell r="C341" t="str">
            <v>PENSILVANIA</v>
          </cell>
          <cell r="D341">
            <v>15483</v>
          </cell>
          <cell r="E341">
            <v>765434733.60000002</v>
          </cell>
          <cell r="F341">
            <v>593245.28858748311</v>
          </cell>
        </row>
        <row r="342">
          <cell r="A342" t="str">
            <v>17614</v>
          </cell>
          <cell r="B342" t="str">
            <v>CALDAS</v>
          </cell>
          <cell r="C342" t="str">
            <v>RIOSUCIO</v>
          </cell>
          <cell r="D342">
            <v>40962</v>
          </cell>
          <cell r="E342">
            <v>2021581813.2</v>
          </cell>
          <cell r="F342">
            <v>592231.37928812078</v>
          </cell>
        </row>
        <row r="343">
          <cell r="A343" t="str">
            <v>17616</v>
          </cell>
          <cell r="B343" t="str">
            <v>CALDAS</v>
          </cell>
          <cell r="C343" t="str">
            <v>RISARALDA</v>
          </cell>
          <cell r="D343">
            <v>8778</v>
          </cell>
          <cell r="E343">
            <v>408583358.40000004</v>
          </cell>
          <cell r="F343">
            <v>558555.51387559809</v>
          </cell>
        </row>
        <row r="344">
          <cell r="A344" t="str">
            <v>17653</v>
          </cell>
          <cell r="B344" t="str">
            <v>CALDAS</v>
          </cell>
          <cell r="C344" t="str">
            <v>SALAMINA</v>
          </cell>
          <cell r="D344">
            <v>13519</v>
          </cell>
          <cell r="E344">
            <v>660043375.5</v>
          </cell>
          <cell r="F344">
            <v>585880.64990014047</v>
          </cell>
        </row>
        <row r="345">
          <cell r="A345" t="str">
            <v>17662</v>
          </cell>
          <cell r="B345" t="str">
            <v>CALDAS</v>
          </cell>
          <cell r="C345" t="str">
            <v>SAMANA</v>
          </cell>
          <cell r="D345">
            <v>17178</v>
          </cell>
          <cell r="E345">
            <v>800211427.79999995</v>
          </cell>
          <cell r="F345">
            <v>559002.04526720219</v>
          </cell>
        </row>
        <row r="346">
          <cell r="A346" t="str">
            <v>17665</v>
          </cell>
          <cell r="B346" t="str">
            <v>CALDAS</v>
          </cell>
          <cell r="C346" t="str">
            <v>SAN JOSE DE CALDAS</v>
          </cell>
          <cell r="D346">
            <v>3929</v>
          </cell>
          <cell r="E346">
            <v>191793660</v>
          </cell>
          <cell r="F346">
            <v>585778.54924917291</v>
          </cell>
        </row>
        <row r="347">
          <cell r="A347" t="str">
            <v>17777</v>
          </cell>
          <cell r="B347" t="str">
            <v>CALDAS</v>
          </cell>
          <cell r="C347" t="str">
            <v>SUPIA</v>
          </cell>
          <cell r="D347">
            <v>20086</v>
          </cell>
          <cell r="E347">
            <v>946116893.39999998</v>
          </cell>
          <cell r="F347">
            <v>565239.60573533806</v>
          </cell>
        </row>
        <row r="348">
          <cell r="A348" t="str">
            <v>17867</v>
          </cell>
          <cell r="B348" t="str">
            <v>CALDAS</v>
          </cell>
          <cell r="C348" t="str">
            <v>VICTORIA</v>
          </cell>
          <cell r="D348">
            <v>6976</v>
          </cell>
          <cell r="E348">
            <v>323965452.60000002</v>
          </cell>
          <cell r="F348">
            <v>557280.02167431195</v>
          </cell>
        </row>
        <row r="349">
          <cell r="A349" t="str">
            <v>17873</v>
          </cell>
          <cell r="B349" t="str">
            <v>CALDAS</v>
          </cell>
          <cell r="C349" t="str">
            <v>VILLAMARIA</v>
          </cell>
          <cell r="D349">
            <v>15812</v>
          </cell>
          <cell r="E349">
            <v>779818264.5</v>
          </cell>
          <cell r="F349">
            <v>591817.55464204401</v>
          </cell>
        </row>
        <row r="350">
          <cell r="A350" t="str">
            <v>17877</v>
          </cell>
          <cell r="B350" t="str">
            <v>CALDAS</v>
          </cell>
          <cell r="C350" t="str">
            <v>VITERBO</v>
          </cell>
          <cell r="D350">
            <v>7897</v>
          </cell>
          <cell r="E350">
            <v>380434008.30000001</v>
          </cell>
          <cell r="F350">
            <v>578093.97234392818</v>
          </cell>
        </row>
        <row r="351">
          <cell r="A351" t="str">
            <v>18001</v>
          </cell>
          <cell r="B351" t="str">
            <v>CAQUETA</v>
          </cell>
          <cell r="C351" t="str">
            <v>FLORENCIA</v>
          </cell>
          <cell r="D351">
            <v>100090</v>
          </cell>
          <cell r="E351">
            <v>4213373097.6000004</v>
          </cell>
          <cell r="F351">
            <v>505150.13658906991</v>
          </cell>
        </row>
        <row r="352">
          <cell r="A352" t="str">
            <v>18029</v>
          </cell>
          <cell r="B352" t="str">
            <v>CAQUETA</v>
          </cell>
          <cell r="C352" t="str">
            <v>ALBANIA</v>
          </cell>
          <cell r="D352">
            <v>4327</v>
          </cell>
          <cell r="E352">
            <v>208961186.09999999</v>
          </cell>
          <cell r="F352">
            <v>579508.72040674824</v>
          </cell>
        </row>
        <row r="353">
          <cell r="A353" t="str">
            <v>18094</v>
          </cell>
          <cell r="B353" t="str">
            <v>CAQUETA</v>
          </cell>
          <cell r="C353" t="str">
            <v>BELEN DE LOS ANDAQUIES</v>
          </cell>
          <cell r="D353">
            <v>8662</v>
          </cell>
          <cell r="E353">
            <v>392207194.20000005</v>
          </cell>
          <cell r="F353">
            <v>543348.68741630111</v>
          </cell>
        </row>
        <row r="354">
          <cell r="A354" t="str">
            <v>18150</v>
          </cell>
          <cell r="B354" t="str">
            <v>CAQUETA</v>
          </cell>
          <cell r="C354" t="str">
            <v>CARTAGENA DEL CHAIRA</v>
          </cell>
          <cell r="D354">
            <v>22496</v>
          </cell>
          <cell r="E354">
            <v>978099146.70000005</v>
          </cell>
          <cell r="F354">
            <v>521745.63301920344</v>
          </cell>
        </row>
        <row r="355">
          <cell r="A355" t="str">
            <v>18205</v>
          </cell>
          <cell r="B355" t="str">
            <v>CAQUETA</v>
          </cell>
          <cell r="C355" t="str">
            <v>CURILLO</v>
          </cell>
          <cell r="D355">
            <v>9131</v>
          </cell>
          <cell r="E355">
            <v>403671973.5</v>
          </cell>
          <cell r="F355">
            <v>530507.46709013253</v>
          </cell>
        </row>
        <row r="356">
          <cell r="A356" t="str">
            <v>18247</v>
          </cell>
          <cell r="B356" t="str">
            <v>CAQUETA</v>
          </cell>
          <cell r="C356" t="str">
            <v>EL DONCELLO</v>
          </cell>
          <cell r="D356">
            <v>17235</v>
          </cell>
          <cell r="E356">
            <v>827761500.5999999</v>
          </cell>
          <cell r="F356">
            <v>576335.24845952995</v>
          </cell>
        </row>
        <row r="357">
          <cell r="A357" t="str">
            <v>18256</v>
          </cell>
          <cell r="B357" t="str">
            <v>CAQUETA</v>
          </cell>
          <cell r="C357" t="str">
            <v>EL PAUJIL</v>
          </cell>
          <cell r="D357">
            <v>13313</v>
          </cell>
          <cell r="E357">
            <v>617550729.89999998</v>
          </cell>
          <cell r="F357">
            <v>556644.53983324568</v>
          </cell>
        </row>
        <row r="358">
          <cell r="A358" t="str">
            <v>18410</v>
          </cell>
          <cell r="B358" t="str">
            <v>CAQUETA</v>
          </cell>
          <cell r="C358" t="str">
            <v>LA MONTANITA</v>
          </cell>
          <cell r="D358">
            <v>12628</v>
          </cell>
          <cell r="E358">
            <v>539983085.70000005</v>
          </cell>
          <cell r="F358">
            <v>513129.31805511564</v>
          </cell>
        </row>
        <row r="359">
          <cell r="A359" t="str">
            <v>18460</v>
          </cell>
          <cell r="B359" t="str">
            <v>CAQUETA</v>
          </cell>
          <cell r="C359" t="str">
            <v>MILAN</v>
          </cell>
          <cell r="D359">
            <v>7756</v>
          </cell>
          <cell r="E359">
            <v>341435032.19999999</v>
          </cell>
          <cell r="F359">
            <v>528264.61918514699</v>
          </cell>
        </row>
        <row r="360">
          <cell r="A360" t="str">
            <v>18479</v>
          </cell>
          <cell r="B360" t="str">
            <v>CAQUETA</v>
          </cell>
          <cell r="C360" t="str">
            <v>MORELIA</v>
          </cell>
          <cell r="D360">
            <v>3415</v>
          </cell>
          <cell r="E360">
            <v>154191035.69999999</v>
          </cell>
          <cell r="F360">
            <v>541813.30260614934</v>
          </cell>
        </row>
        <row r="361">
          <cell r="A361" t="str">
            <v>18592</v>
          </cell>
          <cell r="B361" t="str">
            <v>CAQUETA</v>
          </cell>
          <cell r="C361" t="str">
            <v>PUERTO RICO</v>
          </cell>
          <cell r="D361">
            <v>23483</v>
          </cell>
          <cell r="E361">
            <v>1061794141.8000001</v>
          </cell>
          <cell r="F361">
            <v>542585.26174679562</v>
          </cell>
        </row>
        <row r="362">
          <cell r="A362" t="str">
            <v>18610</v>
          </cell>
          <cell r="B362" t="str">
            <v>CAQUETA</v>
          </cell>
          <cell r="C362" t="str">
            <v>SAN JOSE DE FRAGUA</v>
          </cell>
          <cell r="D362">
            <v>10027</v>
          </cell>
          <cell r="E362">
            <v>441468250.19999999</v>
          </cell>
          <cell r="F362">
            <v>528335.39467437915</v>
          </cell>
        </row>
        <row r="363">
          <cell r="A363" t="str">
            <v>18753</v>
          </cell>
          <cell r="B363" t="str">
            <v>CAQUETA</v>
          </cell>
          <cell r="C363" t="str">
            <v>SAN VICENTE DEL CAGUAN</v>
          </cell>
          <cell r="D363">
            <v>40632</v>
          </cell>
          <cell r="E363">
            <v>1745040712.5</v>
          </cell>
          <cell r="F363">
            <v>515369.37758417014</v>
          </cell>
        </row>
        <row r="364">
          <cell r="A364" t="str">
            <v>18756</v>
          </cell>
          <cell r="B364" t="str">
            <v>CAQUETA</v>
          </cell>
          <cell r="C364" t="str">
            <v>SOLANO</v>
          </cell>
          <cell r="D364">
            <v>8643</v>
          </cell>
          <cell r="E364">
            <v>370016806.5</v>
          </cell>
          <cell r="F364">
            <v>513733.85144047206</v>
          </cell>
        </row>
        <row r="365">
          <cell r="A365" t="str">
            <v>18785</v>
          </cell>
          <cell r="B365" t="str">
            <v>CAQUETA</v>
          </cell>
          <cell r="C365" t="str">
            <v>SOLITA</v>
          </cell>
          <cell r="D365">
            <v>7136</v>
          </cell>
          <cell r="E365">
            <v>307539815.39999998</v>
          </cell>
          <cell r="F365">
            <v>517163.36670403584</v>
          </cell>
        </row>
        <row r="366">
          <cell r="A366" t="str">
            <v>18860</v>
          </cell>
          <cell r="B366" t="str">
            <v>CAQUETA</v>
          </cell>
          <cell r="C366" t="str">
            <v>VALPARAISO</v>
          </cell>
          <cell r="D366">
            <v>7567</v>
          </cell>
          <cell r="E366">
            <v>336519603.60000002</v>
          </cell>
          <cell r="F366">
            <v>533663.96764900233</v>
          </cell>
        </row>
        <row r="367">
          <cell r="A367" t="str">
            <v>19001</v>
          </cell>
          <cell r="B367" t="str">
            <v>CAUCA</v>
          </cell>
          <cell r="C367" t="str">
            <v>POPAYAN</v>
          </cell>
          <cell r="D367">
            <v>125429</v>
          </cell>
          <cell r="E367">
            <v>6420138303.2999992</v>
          </cell>
          <cell r="F367">
            <v>614225.25603807729</v>
          </cell>
        </row>
        <row r="368">
          <cell r="A368" t="str">
            <v>19022</v>
          </cell>
          <cell r="B368" t="str">
            <v>CAUCA</v>
          </cell>
          <cell r="C368" t="str">
            <v>ALMAGUER</v>
          </cell>
          <cell r="D368">
            <v>16441</v>
          </cell>
          <cell r="E368">
            <v>779499468</v>
          </cell>
          <cell r="F368">
            <v>568943.10662368475</v>
          </cell>
        </row>
        <row r="369">
          <cell r="A369" t="str">
            <v>19050</v>
          </cell>
          <cell r="B369" t="str">
            <v>CAUCA</v>
          </cell>
          <cell r="C369" t="str">
            <v>ARGELIA</v>
          </cell>
          <cell r="D369">
            <v>24119</v>
          </cell>
          <cell r="E369">
            <v>1094003725.2</v>
          </cell>
          <cell r="F369">
            <v>544303.02675898676</v>
          </cell>
        </row>
        <row r="370">
          <cell r="A370" t="str">
            <v>19075</v>
          </cell>
          <cell r="B370" t="str">
            <v>CAUCA</v>
          </cell>
          <cell r="C370" t="str">
            <v>BALBOA</v>
          </cell>
          <cell r="D370">
            <v>20433</v>
          </cell>
          <cell r="E370">
            <v>907326882</v>
          </cell>
          <cell r="F370">
            <v>532859.71634121274</v>
          </cell>
        </row>
        <row r="371">
          <cell r="A371" t="str">
            <v>19100</v>
          </cell>
          <cell r="B371" t="str">
            <v>CAUCA</v>
          </cell>
          <cell r="C371" t="str">
            <v>BOLIVAR</v>
          </cell>
          <cell r="D371">
            <v>38170</v>
          </cell>
          <cell r="E371">
            <v>1800934925.0999999</v>
          </cell>
          <cell r="F371">
            <v>566183.36654964625</v>
          </cell>
        </row>
        <row r="372">
          <cell r="A372" t="str">
            <v>19110</v>
          </cell>
          <cell r="B372" t="str">
            <v>CAUCA</v>
          </cell>
          <cell r="C372" t="str">
            <v>BUENOS AIRES</v>
          </cell>
          <cell r="D372">
            <v>22840</v>
          </cell>
          <cell r="E372">
            <v>973222479.89999998</v>
          </cell>
          <cell r="F372">
            <v>511325.29591943952</v>
          </cell>
        </row>
        <row r="373">
          <cell r="A373" t="str">
            <v>19130</v>
          </cell>
          <cell r="B373" t="str">
            <v>CAUCA</v>
          </cell>
          <cell r="C373" t="str">
            <v>CAJIBIO</v>
          </cell>
          <cell r="D373">
            <v>33714</v>
          </cell>
          <cell r="E373">
            <v>1513695724.8</v>
          </cell>
          <cell r="F373">
            <v>538777.62050186866</v>
          </cell>
        </row>
        <row r="374">
          <cell r="A374" t="str">
            <v>19137</v>
          </cell>
          <cell r="B374" t="str">
            <v>CAUCA</v>
          </cell>
          <cell r="C374" t="str">
            <v>CALDONO</v>
          </cell>
          <cell r="D374">
            <v>30767</v>
          </cell>
          <cell r="E374">
            <v>1275312388.2</v>
          </cell>
          <cell r="F374">
            <v>497407.89347027661</v>
          </cell>
        </row>
        <row r="375">
          <cell r="A375" t="str">
            <v>19142</v>
          </cell>
          <cell r="B375" t="str">
            <v>CAUCA</v>
          </cell>
          <cell r="C375" t="str">
            <v>CALOTO</v>
          </cell>
          <cell r="D375">
            <v>17470</v>
          </cell>
          <cell r="E375">
            <v>752027468.70000005</v>
          </cell>
          <cell r="F375">
            <v>516561.512558672</v>
          </cell>
        </row>
        <row r="376">
          <cell r="A376" t="str">
            <v>19212</v>
          </cell>
          <cell r="B376" t="str">
            <v>CAUCA</v>
          </cell>
          <cell r="C376" t="str">
            <v>CORINTO</v>
          </cell>
          <cell r="D376">
            <v>21800</v>
          </cell>
          <cell r="E376">
            <v>905245280.69999993</v>
          </cell>
          <cell r="F376">
            <v>498300.1545137614</v>
          </cell>
        </row>
        <row r="377">
          <cell r="A377" t="str">
            <v>19256</v>
          </cell>
          <cell r="B377" t="str">
            <v>CAUCA</v>
          </cell>
          <cell r="C377" t="str">
            <v>EL TAMBO</v>
          </cell>
          <cell r="D377">
            <v>44248</v>
          </cell>
          <cell r="E377">
            <v>2071573715.7000003</v>
          </cell>
          <cell r="F377">
            <v>561808.09501898405</v>
          </cell>
        </row>
        <row r="378">
          <cell r="A378" t="str">
            <v>19290</v>
          </cell>
          <cell r="B378" t="str">
            <v>CAUCA</v>
          </cell>
          <cell r="C378" t="str">
            <v>FLORENCIA</v>
          </cell>
          <cell r="D378">
            <v>5264</v>
          </cell>
          <cell r="E378">
            <v>278898534.30000001</v>
          </cell>
          <cell r="F378">
            <v>635786.93229483289</v>
          </cell>
        </row>
        <row r="379">
          <cell r="A379" t="str">
            <v>19300</v>
          </cell>
          <cell r="B379" t="str">
            <v>CAUCA</v>
          </cell>
          <cell r="C379" t="str">
            <v>GUACHENE</v>
          </cell>
          <cell r="D379">
            <v>8364</v>
          </cell>
          <cell r="E379">
            <v>388400364.89999998</v>
          </cell>
          <cell r="F379">
            <v>557245.86068866565</v>
          </cell>
        </row>
        <row r="380">
          <cell r="A380" t="str">
            <v>19318</v>
          </cell>
          <cell r="B380" t="str">
            <v>CAUCA</v>
          </cell>
          <cell r="C380" t="str">
            <v>GUAPI</v>
          </cell>
          <cell r="D380">
            <v>25509</v>
          </cell>
          <cell r="E380">
            <v>1133856282.9000001</v>
          </cell>
          <cell r="F380">
            <v>533391.1715394567</v>
          </cell>
        </row>
        <row r="381">
          <cell r="A381" t="str">
            <v>19355</v>
          </cell>
          <cell r="B381" t="str">
            <v>CAUCA</v>
          </cell>
          <cell r="C381" t="str">
            <v>INZA</v>
          </cell>
          <cell r="D381">
            <v>24278</v>
          </cell>
          <cell r="E381">
            <v>1026239560.8000001</v>
          </cell>
          <cell r="F381">
            <v>507244.20172996132</v>
          </cell>
        </row>
        <row r="382">
          <cell r="A382" t="str">
            <v>19364</v>
          </cell>
          <cell r="B382" t="str">
            <v>CAUCA</v>
          </cell>
          <cell r="C382" t="str">
            <v>JAMBALO</v>
          </cell>
          <cell r="D382">
            <v>14865</v>
          </cell>
          <cell r="E382">
            <v>590948363.39999998</v>
          </cell>
          <cell r="F382">
            <v>477052.16016145307</v>
          </cell>
        </row>
        <row r="383">
          <cell r="A383" t="str">
            <v>19392</v>
          </cell>
          <cell r="B383" t="str">
            <v>CAUCA</v>
          </cell>
          <cell r="C383" t="str">
            <v>LA SIERRA</v>
          </cell>
          <cell r="D383">
            <v>10388</v>
          </cell>
          <cell r="E383">
            <v>503039580</v>
          </cell>
          <cell r="F383">
            <v>581100.78552175593</v>
          </cell>
        </row>
        <row r="384">
          <cell r="A384" t="str">
            <v>19397</v>
          </cell>
          <cell r="B384" t="str">
            <v>CAUCA</v>
          </cell>
          <cell r="C384" t="str">
            <v>LA VEGA</v>
          </cell>
          <cell r="D384">
            <v>18713</v>
          </cell>
          <cell r="E384">
            <v>912216041.0999999</v>
          </cell>
          <cell r="F384">
            <v>584972.61225885735</v>
          </cell>
        </row>
        <row r="385">
          <cell r="A385" t="str">
            <v>19418</v>
          </cell>
          <cell r="B385" t="str">
            <v>CAUCA</v>
          </cell>
          <cell r="C385" t="str">
            <v>LOPEZ DE MICAY</v>
          </cell>
          <cell r="D385">
            <v>13373</v>
          </cell>
          <cell r="E385">
            <v>563957448.29999995</v>
          </cell>
          <cell r="F385">
            <v>506056.18631571071</v>
          </cell>
        </row>
        <row r="386">
          <cell r="A386" t="str">
            <v>19450</v>
          </cell>
          <cell r="B386" t="str">
            <v>CAUCA</v>
          </cell>
          <cell r="C386" t="str">
            <v>MERCADERES</v>
          </cell>
          <cell r="D386">
            <v>15632</v>
          </cell>
          <cell r="E386">
            <v>752342774.10000002</v>
          </cell>
          <cell r="F386">
            <v>577540.51235926314</v>
          </cell>
        </row>
        <row r="387">
          <cell r="A387" t="str">
            <v>19455</v>
          </cell>
          <cell r="B387" t="str">
            <v>CAUCA</v>
          </cell>
          <cell r="C387" t="str">
            <v>MIRANDA</v>
          </cell>
          <cell r="D387">
            <v>15123</v>
          </cell>
          <cell r="E387">
            <v>655692719.70000005</v>
          </cell>
          <cell r="F387">
            <v>520287.81567149382</v>
          </cell>
        </row>
        <row r="388">
          <cell r="A388" t="str">
            <v>19473</v>
          </cell>
          <cell r="B388" t="str">
            <v>CAUCA</v>
          </cell>
          <cell r="C388" t="str">
            <v>MORALES</v>
          </cell>
          <cell r="D388">
            <v>24529</v>
          </cell>
          <cell r="E388">
            <v>1042619957.4</v>
          </cell>
          <cell r="F388">
            <v>510067.24647560029</v>
          </cell>
        </row>
        <row r="389">
          <cell r="A389" t="str">
            <v>19513</v>
          </cell>
          <cell r="B389" t="str">
            <v>CAUCA</v>
          </cell>
          <cell r="C389" t="str">
            <v>PADILLA</v>
          </cell>
          <cell r="D389">
            <v>5497</v>
          </cell>
          <cell r="E389">
            <v>260668594.5</v>
          </cell>
          <cell r="F389">
            <v>569041.86538111698</v>
          </cell>
        </row>
        <row r="390">
          <cell r="A390" t="str">
            <v>19517</v>
          </cell>
          <cell r="B390" t="str">
            <v>CAUCA</v>
          </cell>
          <cell r="C390" t="str">
            <v>PAEZ</v>
          </cell>
          <cell r="D390">
            <v>32207</v>
          </cell>
          <cell r="E390">
            <v>1317319982.0999999</v>
          </cell>
          <cell r="F390">
            <v>490820.00140342157</v>
          </cell>
        </row>
        <row r="391">
          <cell r="A391" t="str">
            <v>19532</v>
          </cell>
          <cell r="B391" t="str">
            <v>CAUCA</v>
          </cell>
          <cell r="C391" t="str">
            <v>PATIA (EL BORDO)</v>
          </cell>
          <cell r="D391">
            <v>28358</v>
          </cell>
          <cell r="E391">
            <v>1282468093.2</v>
          </cell>
          <cell r="F391">
            <v>542690.49715776858</v>
          </cell>
        </row>
        <row r="392">
          <cell r="A392" t="str">
            <v>19533</v>
          </cell>
          <cell r="B392" t="str">
            <v>CAUCA</v>
          </cell>
          <cell r="C392" t="str">
            <v>PIAMONTE</v>
          </cell>
          <cell r="D392">
            <v>7941</v>
          </cell>
          <cell r="E392">
            <v>331831180.80000001</v>
          </cell>
          <cell r="F392">
            <v>501444.927540612</v>
          </cell>
        </row>
        <row r="393">
          <cell r="A393" t="str">
            <v>19548</v>
          </cell>
          <cell r="B393" t="str">
            <v>CAUCA</v>
          </cell>
          <cell r="C393" t="str">
            <v>PIENDAMO</v>
          </cell>
          <cell r="D393">
            <v>29529</v>
          </cell>
          <cell r="E393">
            <v>1294504538.7</v>
          </cell>
          <cell r="F393">
            <v>526060.97275220975</v>
          </cell>
        </row>
        <row r="394">
          <cell r="A394" t="str">
            <v>19573</v>
          </cell>
          <cell r="B394" t="str">
            <v>CAUCA</v>
          </cell>
          <cell r="C394" t="str">
            <v>PUERTO TEJADA</v>
          </cell>
          <cell r="D394">
            <v>20783</v>
          </cell>
          <cell r="E394">
            <v>899174148.60000002</v>
          </cell>
          <cell r="F394">
            <v>519178.64520040416</v>
          </cell>
        </row>
        <row r="395">
          <cell r="A395" t="str">
            <v>19585</v>
          </cell>
          <cell r="B395" t="str">
            <v>CAUCA</v>
          </cell>
          <cell r="C395" t="str">
            <v>PURACE</v>
          </cell>
          <cell r="D395">
            <v>14989</v>
          </cell>
          <cell r="E395">
            <v>621326079</v>
          </cell>
          <cell r="F395">
            <v>497425.64200413635</v>
          </cell>
        </row>
        <row r="396">
          <cell r="A396" t="str">
            <v>19622</v>
          </cell>
          <cell r="B396" t="str">
            <v>CAUCA</v>
          </cell>
          <cell r="C396" t="str">
            <v>ROSAS</v>
          </cell>
          <cell r="D396">
            <v>9029</v>
          </cell>
          <cell r="E396">
            <v>454630283.69999999</v>
          </cell>
          <cell r="F396">
            <v>604226.75871082069</v>
          </cell>
        </row>
        <row r="397">
          <cell r="A397" t="str">
            <v>19693</v>
          </cell>
          <cell r="B397" t="str">
            <v>CAUCA</v>
          </cell>
          <cell r="C397" t="str">
            <v>SAN SEBASTIAN</v>
          </cell>
          <cell r="D397">
            <v>9323</v>
          </cell>
          <cell r="E397">
            <v>485712014.10000002</v>
          </cell>
          <cell r="F397">
            <v>625179.03777753946</v>
          </cell>
        </row>
        <row r="398">
          <cell r="A398" t="str">
            <v>19698</v>
          </cell>
          <cell r="B398" t="str">
            <v>CAUCA</v>
          </cell>
          <cell r="C398" t="str">
            <v>SANTANDER DE QUILICHAO</v>
          </cell>
          <cell r="D398">
            <v>56632</v>
          </cell>
          <cell r="E398">
            <v>2490059095.8000002</v>
          </cell>
          <cell r="F398">
            <v>527629.4171069361</v>
          </cell>
        </row>
        <row r="399">
          <cell r="A399" t="str">
            <v>19701</v>
          </cell>
          <cell r="B399" t="str">
            <v>CAUCA</v>
          </cell>
          <cell r="C399" t="str">
            <v>SANTA ROSA</v>
          </cell>
          <cell r="D399">
            <v>3874</v>
          </cell>
          <cell r="E399">
            <v>200284374.59999999</v>
          </cell>
          <cell r="F399">
            <v>620395.58471863705</v>
          </cell>
        </row>
        <row r="400">
          <cell r="A400" t="str">
            <v>19743</v>
          </cell>
          <cell r="B400" t="str">
            <v>CAUCA</v>
          </cell>
          <cell r="C400" t="str">
            <v>SILVIA</v>
          </cell>
          <cell r="D400">
            <v>32767</v>
          </cell>
          <cell r="E400">
            <v>1375582285.8000002</v>
          </cell>
          <cell r="F400">
            <v>503768.6522904142</v>
          </cell>
        </row>
        <row r="401">
          <cell r="A401" t="str">
            <v>19760</v>
          </cell>
          <cell r="B401" t="str">
            <v>CAUCA</v>
          </cell>
          <cell r="C401" t="str">
            <v>SOTARA</v>
          </cell>
          <cell r="D401">
            <v>10122</v>
          </cell>
          <cell r="E401">
            <v>489913606.5</v>
          </cell>
          <cell r="F401">
            <v>580810.44042679307</v>
          </cell>
        </row>
        <row r="402">
          <cell r="A402" t="str">
            <v>19780</v>
          </cell>
          <cell r="B402" t="str">
            <v>CAUCA</v>
          </cell>
          <cell r="C402" t="str">
            <v>SUAREZ</v>
          </cell>
          <cell r="D402">
            <v>16992</v>
          </cell>
          <cell r="E402">
            <v>725085960.29999995</v>
          </cell>
          <cell r="F402">
            <v>512066.35614406783</v>
          </cell>
        </row>
        <row r="403">
          <cell r="A403" t="str">
            <v>19785</v>
          </cell>
          <cell r="B403" t="str">
            <v>CAUCA</v>
          </cell>
          <cell r="C403" t="str">
            <v>SUCRE</v>
          </cell>
          <cell r="D403">
            <v>6803</v>
          </cell>
          <cell r="E403">
            <v>345193782.60000002</v>
          </cell>
          <cell r="F403">
            <v>608896.86773482291</v>
          </cell>
        </row>
        <row r="404">
          <cell r="A404" t="str">
            <v>19807</v>
          </cell>
          <cell r="B404" t="str">
            <v>CAUCA</v>
          </cell>
          <cell r="C404" t="str">
            <v>TIMBIO</v>
          </cell>
          <cell r="D404">
            <v>25565</v>
          </cell>
          <cell r="E404">
            <v>1227730591.8000002</v>
          </cell>
          <cell r="F404">
            <v>576286.60675141809</v>
          </cell>
        </row>
        <row r="405">
          <cell r="A405" t="str">
            <v>19809</v>
          </cell>
          <cell r="B405" t="str">
            <v>CAUCA</v>
          </cell>
          <cell r="C405" t="str">
            <v>TIMBIQUI</v>
          </cell>
          <cell r="D405">
            <v>24575</v>
          </cell>
          <cell r="E405">
            <v>1035933012.9000001</v>
          </cell>
          <cell r="F405">
            <v>505847.24943235004</v>
          </cell>
        </row>
        <row r="406">
          <cell r="A406" t="str">
            <v>19821</v>
          </cell>
          <cell r="B406" t="str">
            <v>CAUCA</v>
          </cell>
          <cell r="C406" t="str">
            <v>TORIBIO</v>
          </cell>
          <cell r="D406">
            <v>27751</v>
          </cell>
          <cell r="E406">
            <v>1092873117.9000001</v>
          </cell>
          <cell r="F406">
            <v>472576.75092068757</v>
          </cell>
        </row>
        <row r="407">
          <cell r="A407" t="str">
            <v>19824</v>
          </cell>
          <cell r="B407" t="str">
            <v>CAUCA</v>
          </cell>
          <cell r="C407" t="str">
            <v>TOTORO</v>
          </cell>
          <cell r="D407">
            <v>17221</v>
          </cell>
          <cell r="E407">
            <v>700011626.99999988</v>
          </cell>
          <cell r="F407">
            <v>487784.65385285398</v>
          </cell>
        </row>
        <row r="408">
          <cell r="A408" t="str">
            <v>19845</v>
          </cell>
          <cell r="B408" t="str">
            <v>CAUCA</v>
          </cell>
          <cell r="C408" t="str">
            <v>VILLA RICA</v>
          </cell>
          <cell r="D408">
            <v>8699</v>
          </cell>
          <cell r="E408">
            <v>399558981</v>
          </cell>
          <cell r="F408">
            <v>551179.18979193014</v>
          </cell>
        </row>
        <row r="409">
          <cell r="A409" t="str">
            <v>20001</v>
          </cell>
          <cell r="B409" t="str">
            <v>CESAR</v>
          </cell>
          <cell r="C409" t="str">
            <v>VALLEDUPAR</v>
          </cell>
          <cell r="D409">
            <v>287308</v>
          </cell>
          <cell r="E409">
            <v>13342514151.599998</v>
          </cell>
          <cell r="F409">
            <v>557277.10268840403</v>
          </cell>
        </row>
        <row r="410">
          <cell r="A410" t="str">
            <v>20011</v>
          </cell>
          <cell r="B410" t="str">
            <v>CESAR</v>
          </cell>
          <cell r="C410" t="str">
            <v>AGUACHICA</v>
          </cell>
          <cell r="D410">
            <v>67246</v>
          </cell>
          <cell r="E410">
            <v>2900892289.8000002</v>
          </cell>
          <cell r="F410">
            <v>517662.12826933945</v>
          </cell>
        </row>
        <row r="411">
          <cell r="A411" t="str">
            <v>20013</v>
          </cell>
          <cell r="B411" t="str">
            <v>CESAR</v>
          </cell>
          <cell r="C411" t="str">
            <v>CODAZZI</v>
          </cell>
          <cell r="D411">
            <v>50145</v>
          </cell>
          <cell r="E411">
            <v>2064849276.9000001</v>
          </cell>
          <cell r="F411">
            <v>494130.84699970088</v>
          </cell>
        </row>
        <row r="412">
          <cell r="A412" t="str">
            <v>20032</v>
          </cell>
          <cell r="B412" t="str">
            <v>CESAR</v>
          </cell>
          <cell r="C412" t="str">
            <v>ASTREA</v>
          </cell>
          <cell r="D412">
            <v>18055</v>
          </cell>
          <cell r="E412">
            <v>725527709.0999999</v>
          </cell>
          <cell r="F412">
            <v>482211.71471614507</v>
          </cell>
        </row>
        <row r="413">
          <cell r="A413" t="str">
            <v>20045</v>
          </cell>
          <cell r="B413" t="str">
            <v>CESAR</v>
          </cell>
          <cell r="C413" t="str">
            <v>BECERRIL</v>
          </cell>
          <cell r="D413">
            <v>13882</v>
          </cell>
          <cell r="E413">
            <v>554267835.30000007</v>
          </cell>
          <cell r="F413">
            <v>479125.05572684051</v>
          </cell>
        </row>
        <row r="414">
          <cell r="A414" t="str">
            <v>20060</v>
          </cell>
          <cell r="B414" t="str">
            <v>CESAR</v>
          </cell>
          <cell r="C414" t="str">
            <v>BOSCONIA</v>
          </cell>
          <cell r="D414">
            <v>29545</v>
          </cell>
          <cell r="E414">
            <v>1183860406.2</v>
          </cell>
          <cell r="F414">
            <v>480836.85477745812</v>
          </cell>
        </row>
        <row r="415">
          <cell r="A415" t="str">
            <v>20175</v>
          </cell>
          <cell r="B415" t="str">
            <v>CESAR</v>
          </cell>
          <cell r="C415" t="str">
            <v>CHIMICHAGUA</v>
          </cell>
          <cell r="D415">
            <v>33814</v>
          </cell>
          <cell r="E415">
            <v>1394183885.4000001</v>
          </cell>
          <cell r="F415">
            <v>494771.59238185367</v>
          </cell>
        </row>
        <row r="416">
          <cell r="A416" t="str">
            <v>20178</v>
          </cell>
          <cell r="B416" t="str">
            <v>CESAR</v>
          </cell>
          <cell r="C416" t="str">
            <v>CHIRIGUANA</v>
          </cell>
          <cell r="D416">
            <v>23660</v>
          </cell>
          <cell r="E416">
            <v>963121810.5</v>
          </cell>
          <cell r="F416">
            <v>488481.05350803043</v>
          </cell>
        </row>
        <row r="417">
          <cell r="A417" t="str">
            <v>20228</v>
          </cell>
          <cell r="B417" t="str">
            <v>CESAR</v>
          </cell>
          <cell r="C417" t="str">
            <v>CURUMANI</v>
          </cell>
          <cell r="D417">
            <v>29065</v>
          </cell>
          <cell r="E417">
            <v>1210836391.5</v>
          </cell>
          <cell r="F417">
            <v>499915.24851195596</v>
          </cell>
        </row>
        <row r="418">
          <cell r="A418" t="str">
            <v>20238</v>
          </cell>
          <cell r="B418" t="str">
            <v>CESAR</v>
          </cell>
          <cell r="C418" t="str">
            <v>EL COPEY</v>
          </cell>
          <cell r="D418">
            <v>21752</v>
          </cell>
          <cell r="E418">
            <v>920888423.10000014</v>
          </cell>
          <cell r="F418">
            <v>508029.65599485114</v>
          </cell>
        </row>
        <row r="419">
          <cell r="A419" t="str">
            <v>20250</v>
          </cell>
          <cell r="B419" t="str">
            <v>CESAR</v>
          </cell>
          <cell r="C419" t="str">
            <v>EL PASO</v>
          </cell>
          <cell r="D419">
            <v>21400</v>
          </cell>
          <cell r="E419">
            <v>851428125.89999986</v>
          </cell>
          <cell r="F419">
            <v>477436.33228037378</v>
          </cell>
        </row>
        <row r="420">
          <cell r="A420" t="str">
            <v>20295</v>
          </cell>
          <cell r="B420" t="str">
            <v>CESAR</v>
          </cell>
          <cell r="C420" t="str">
            <v>GAMARRA</v>
          </cell>
          <cell r="D420">
            <v>10780</v>
          </cell>
          <cell r="E420">
            <v>465053915.69999999</v>
          </cell>
          <cell r="F420">
            <v>517685.24938775506</v>
          </cell>
        </row>
        <row r="421">
          <cell r="A421" t="str">
            <v>20310</v>
          </cell>
          <cell r="B421" t="str">
            <v>CESAR</v>
          </cell>
          <cell r="C421" t="str">
            <v>GONZALEZ</v>
          </cell>
          <cell r="D421">
            <v>3400</v>
          </cell>
          <cell r="E421">
            <v>168270834.90000001</v>
          </cell>
          <cell r="F421">
            <v>593897.06435294123</v>
          </cell>
        </row>
        <row r="422">
          <cell r="A422" t="str">
            <v>20383</v>
          </cell>
          <cell r="B422" t="str">
            <v>CESAR</v>
          </cell>
          <cell r="C422" t="str">
            <v>LA GLORIA</v>
          </cell>
          <cell r="D422">
            <v>12896</v>
          </cell>
          <cell r="E422">
            <v>551196810.9000001</v>
          </cell>
          <cell r="F422">
            <v>512900.2582816378</v>
          </cell>
        </row>
        <row r="423">
          <cell r="A423" t="str">
            <v>20400</v>
          </cell>
          <cell r="B423" t="str">
            <v>CESAR</v>
          </cell>
          <cell r="C423" t="str">
            <v>LA JAGUA DE IBIRICO</v>
          </cell>
          <cell r="D423">
            <v>19398</v>
          </cell>
          <cell r="E423">
            <v>789089343.89999998</v>
          </cell>
          <cell r="F423">
            <v>488146.82579647389</v>
          </cell>
        </row>
        <row r="424">
          <cell r="A424" t="str">
            <v>20443</v>
          </cell>
          <cell r="B424" t="str">
            <v>CESAR</v>
          </cell>
          <cell r="C424" t="str">
            <v>MANAURE BALCON DEL CESAR</v>
          </cell>
          <cell r="D424">
            <v>8895</v>
          </cell>
          <cell r="E424">
            <v>361982141.09999996</v>
          </cell>
          <cell r="F424">
            <v>488340.15662731865</v>
          </cell>
        </row>
        <row r="425">
          <cell r="A425" t="str">
            <v>20517</v>
          </cell>
          <cell r="B425" t="str">
            <v>CESAR</v>
          </cell>
          <cell r="C425" t="str">
            <v>PAILITAS</v>
          </cell>
          <cell r="D425">
            <v>18614</v>
          </cell>
          <cell r="E425">
            <v>770145817.5</v>
          </cell>
          <cell r="F425">
            <v>496494.56376920594</v>
          </cell>
        </row>
        <row r="426">
          <cell r="A426" t="str">
            <v>20550</v>
          </cell>
          <cell r="B426" t="str">
            <v>CESAR</v>
          </cell>
          <cell r="C426" t="str">
            <v>PELAYA</v>
          </cell>
          <cell r="D426">
            <v>16345</v>
          </cell>
          <cell r="E426">
            <v>665560687.5</v>
          </cell>
          <cell r="F426">
            <v>488634.33771795663</v>
          </cell>
        </row>
        <row r="427">
          <cell r="A427" t="str">
            <v>20570</v>
          </cell>
          <cell r="B427" t="str">
            <v>CESAR</v>
          </cell>
          <cell r="C427" t="str">
            <v>PUEBLO BELLO</v>
          </cell>
          <cell r="D427">
            <v>27494</v>
          </cell>
          <cell r="E427">
            <v>993233517.60000002</v>
          </cell>
          <cell r="F427">
            <v>433505.57253218885</v>
          </cell>
        </row>
        <row r="428">
          <cell r="A428" t="str">
            <v>20614</v>
          </cell>
          <cell r="B428" t="str">
            <v>CESAR</v>
          </cell>
          <cell r="C428" t="str">
            <v>RIO DE ORO</v>
          </cell>
          <cell r="D428">
            <v>9964</v>
          </cell>
          <cell r="E428">
            <v>440662724.40000004</v>
          </cell>
          <cell r="F428">
            <v>530705.81019670819</v>
          </cell>
        </row>
        <row r="429">
          <cell r="A429" t="str">
            <v>20621</v>
          </cell>
          <cell r="B429" t="str">
            <v>CESAR</v>
          </cell>
          <cell r="C429" t="str">
            <v>LA PAZ  ROBLES</v>
          </cell>
          <cell r="D429">
            <v>21753</v>
          </cell>
          <cell r="E429">
            <v>862373623.79999995</v>
          </cell>
          <cell r="F429">
            <v>475726.72668597428</v>
          </cell>
        </row>
        <row r="430">
          <cell r="A430" t="str">
            <v>20710</v>
          </cell>
          <cell r="B430" t="str">
            <v>CESAR</v>
          </cell>
          <cell r="C430" t="str">
            <v>SAN ALBERTO</v>
          </cell>
          <cell r="D430">
            <v>13469</v>
          </cell>
          <cell r="E430">
            <v>547473784.5</v>
          </cell>
          <cell r="F430">
            <v>487763.41331947432</v>
          </cell>
        </row>
        <row r="431">
          <cell r="A431" t="str">
            <v>20750</v>
          </cell>
          <cell r="B431" t="str">
            <v>CESAR</v>
          </cell>
          <cell r="C431" t="str">
            <v>SAN DIEGO</v>
          </cell>
          <cell r="D431">
            <v>14735</v>
          </cell>
          <cell r="E431">
            <v>600006957.9000001</v>
          </cell>
          <cell r="F431">
            <v>488638.17406175775</v>
          </cell>
        </row>
        <row r="432">
          <cell r="A432" t="str">
            <v>20770</v>
          </cell>
          <cell r="B432" t="str">
            <v>CESAR</v>
          </cell>
          <cell r="C432" t="str">
            <v>SAN MARTIN</v>
          </cell>
          <cell r="D432">
            <v>13651</v>
          </cell>
          <cell r="E432">
            <v>561129160.80000007</v>
          </cell>
          <cell r="F432">
            <v>493264.2245696286</v>
          </cell>
        </row>
        <row r="433">
          <cell r="A433" t="str">
            <v>20787</v>
          </cell>
          <cell r="B433" t="str">
            <v>CESAR</v>
          </cell>
          <cell r="C433" t="str">
            <v>TAMALAMEQUE</v>
          </cell>
          <cell r="D433">
            <v>12612</v>
          </cell>
          <cell r="E433">
            <v>598271106.60000002</v>
          </cell>
          <cell r="F433">
            <v>569239.87307326356</v>
          </cell>
        </row>
        <row r="434">
          <cell r="A434" t="str">
            <v>23001</v>
          </cell>
          <cell r="B434" t="str">
            <v>CORDOBA</v>
          </cell>
          <cell r="C434" t="str">
            <v>MONTERIA</v>
          </cell>
          <cell r="D434">
            <v>299623</v>
          </cell>
          <cell r="E434">
            <v>14698894525.799999</v>
          </cell>
          <cell r="F434">
            <v>588695.57513809018</v>
          </cell>
        </row>
        <row r="435">
          <cell r="A435" t="str">
            <v>23068</v>
          </cell>
          <cell r="B435" t="str">
            <v>CORDOBA</v>
          </cell>
          <cell r="C435" t="str">
            <v>AYAPEL</v>
          </cell>
          <cell r="D435">
            <v>39102</v>
          </cell>
          <cell r="E435">
            <v>1814659281</v>
          </cell>
          <cell r="F435">
            <v>556900.19364738371</v>
          </cell>
        </row>
        <row r="436">
          <cell r="A436" t="str">
            <v>23079</v>
          </cell>
          <cell r="B436" t="str">
            <v>CORDOBA</v>
          </cell>
          <cell r="C436" t="str">
            <v>BUENAVISTA</v>
          </cell>
          <cell r="D436">
            <v>16619</v>
          </cell>
          <cell r="E436">
            <v>692357710.20000005</v>
          </cell>
          <cell r="F436">
            <v>499927.34354654315</v>
          </cell>
        </row>
        <row r="437">
          <cell r="A437" t="str">
            <v>23090</v>
          </cell>
          <cell r="B437" t="str">
            <v>CORDOBA</v>
          </cell>
          <cell r="C437" t="str">
            <v>CANALETE</v>
          </cell>
          <cell r="D437">
            <v>17746</v>
          </cell>
          <cell r="E437">
            <v>700039212.30000007</v>
          </cell>
          <cell r="F437">
            <v>473372.62186408206</v>
          </cell>
        </row>
        <row r="438">
          <cell r="A438" t="str">
            <v>23162</v>
          </cell>
          <cell r="B438" t="str">
            <v>CORDOBA</v>
          </cell>
          <cell r="C438" t="str">
            <v>CERETE</v>
          </cell>
          <cell r="D438">
            <v>64884</v>
          </cell>
          <cell r="E438">
            <v>2971122944.4000001</v>
          </cell>
          <cell r="F438">
            <v>549495.64349916775</v>
          </cell>
        </row>
        <row r="439">
          <cell r="A439" t="str">
            <v>23168</v>
          </cell>
          <cell r="B439" t="str">
            <v>CORDOBA</v>
          </cell>
          <cell r="C439" t="str">
            <v>CHIMA</v>
          </cell>
          <cell r="D439">
            <v>13287</v>
          </cell>
          <cell r="E439">
            <v>597506553</v>
          </cell>
          <cell r="F439">
            <v>539631.11582750059</v>
          </cell>
        </row>
        <row r="440">
          <cell r="A440" t="str">
            <v>23182</v>
          </cell>
          <cell r="B440" t="str">
            <v>CORDOBA</v>
          </cell>
          <cell r="C440" t="str">
            <v>CHINU</v>
          </cell>
          <cell r="D440">
            <v>37267</v>
          </cell>
          <cell r="E440">
            <v>1676771862.6000001</v>
          </cell>
          <cell r="F440">
            <v>539921.70958757086</v>
          </cell>
        </row>
        <row r="441">
          <cell r="A441" t="str">
            <v>23189</v>
          </cell>
          <cell r="B441" t="str">
            <v>CORDOBA</v>
          </cell>
          <cell r="C441" t="str">
            <v>CIENAGA DE ORO</v>
          </cell>
          <cell r="D441">
            <v>47194</v>
          </cell>
          <cell r="E441">
            <v>2082558146.6999998</v>
          </cell>
          <cell r="F441">
            <v>529531.24889604608</v>
          </cell>
        </row>
        <row r="442">
          <cell r="A442" t="str">
            <v>23300</v>
          </cell>
          <cell r="B442" t="str">
            <v>CORDOBA</v>
          </cell>
          <cell r="C442" t="str">
            <v>COTORRA</v>
          </cell>
          <cell r="D442">
            <v>14877</v>
          </cell>
          <cell r="E442">
            <v>672544469.39999998</v>
          </cell>
          <cell r="F442">
            <v>542483.94385964912</v>
          </cell>
        </row>
        <row r="443">
          <cell r="A443" t="str">
            <v>23350</v>
          </cell>
          <cell r="B443" t="str">
            <v>CORDOBA</v>
          </cell>
          <cell r="C443" t="str">
            <v>LA APARTADA</v>
          </cell>
          <cell r="D443">
            <v>11787</v>
          </cell>
          <cell r="E443">
            <v>482101308.89999998</v>
          </cell>
          <cell r="F443">
            <v>490813.24398065661</v>
          </cell>
        </row>
        <row r="444">
          <cell r="A444" t="str">
            <v>23417</v>
          </cell>
          <cell r="B444" t="str">
            <v>CORDOBA</v>
          </cell>
          <cell r="C444" t="str">
            <v>LORICA</v>
          </cell>
          <cell r="D444">
            <v>92666</v>
          </cell>
          <cell r="E444">
            <v>4149674922.6000004</v>
          </cell>
          <cell r="F444">
            <v>537371.84157296107</v>
          </cell>
        </row>
        <row r="445">
          <cell r="A445" t="str">
            <v>23419</v>
          </cell>
          <cell r="B445" t="str">
            <v>CORDOBA</v>
          </cell>
          <cell r="C445" t="str">
            <v>LOS CORDOBAS</v>
          </cell>
          <cell r="D445">
            <v>16487</v>
          </cell>
          <cell r="E445">
            <v>667984749.60000002</v>
          </cell>
          <cell r="F445">
            <v>486190.14952386729</v>
          </cell>
        </row>
        <row r="446">
          <cell r="A446" t="str">
            <v>23464</v>
          </cell>
          <cell r="B446" t="str">
            <v>CORDOBA</v>
          </cell>
          <cell r="C446" t="str">
            <v>MOMIL</v>
          </cell>
          <cell r="D446">
            <v>14288</v>
          </cell>
          <cell r="E446">
            <v>632232708.9000001</v>
          </cell>
          <cell r="F446">
            <v>530990.5169932812</v>
          </cell>
        </row>
        <row r="447">
          <cell r="A447" t="str">
            <v>23466</v>
          </cell>
          <cell r="B447" t="str">
            <v>CORDOBA</v>
          </cell>
          <cell r="C447" t="str">
            <v>MONTELIBANO</v>
          </cell>
          <cell r="D447">
            <v>59531</v>
          </cell>
          <cell r="E447">
            <v>2408342611.5</v>
          </cell>
          <cell r="F447">
            <v>485463.22652063624</v>
          </cell>
        </row>
        <row r="448">
          <cell r="A448" t="str">
            <v>23500</v>
          </cell>
          <cell r="B448" t="str">
            <v>CORDOBA</v>
          </cell>
          <cell r="C448" t="str">
            <v>MONITOS</v>
          </cell>
          <cell r="D448">
            <v>23766</v>
          </cell>
          <cell r="E448">
            <v>951362779.5</v>
          </cell>
          <cell r="F448">
            <v>480364.94799293112</v>
          </cell>
        </row>
        <row r="449">
          <cell r="A449" t="str">
            <v>23555</v>
          </cell>
          <cell r="B449" t="str">
            <v>CORDOBA</v>
          </cell>
          <cell r="C449" t="str">
            <v>PLANETA RICA</v>
          </cell>
          <cell r="D449">
            <v>53740</v>
          </cell>
          <cell r="E449">
            <v>2310007682.4000006</v>
          </cell>
          <cell r="F449">
            <v>515818.61162634916</v>
          </cell>
        </row>
        <row r="450">
          <cell r="A450" t="str">
            <v>23570</v>
          </cell>
          <cell r="B450" t="str">
            <v>CORDOBA</v>
          </cell>
          <cell r="C450" t="str">
            <v>PUEBLO NUEVO</v>
          </cell>
          <cell r="D450">
            <v>27579</v>
          </cell>
          <cell r="E450">
            <v>1168103316.9000001</v>
          </cell>
          <cell r="F450">
            <v>508257.72518220393</v>
          </cell>
        </row>
        <row r="451">
          <cell r="A451" t="str">
            <v>23574</v>
          </cell>
          <cell r="B451" t="str">
            <v>CORDOBA</v>
          </cell>
          <cell r="C451" t="str">
            <v>PUERTO ESCONDIDO</v>
          </cell>
          <cell r="D451">
            <v>24845</v>
          </cell>
          <cell r="E451">
            <v>958386654.29999995</v>
          </cell>
          <cell r="F451">
            <v>462895.54645200237</v>
          </cell>
        </row>
        <row r="452">
          <cell r="A452" t="str">
            <v>23580</v>
          </cell>
          <cell r="B452" t="str">
            <v>CORDOBA</v>
          </cell>
          <cell r="C452" t="str">
            <v>PUERTO LIBERTADOR</v>
          </cell>
          <cell r="D452">
            <v>33543</v>
          </cell>
          <cell r="E452">
            <v>1494675535.4999998</v>
          </cell>
          <cell r="F452">
            <v>534719.80520525877</v>
          </cell>
        </row>
        <row r="453">
          <cell r="A453" t="str">
            <v>23586</v>
          </cell>
          <cell r="B453" t="str">
            <v>CORDOBA</v>
          </cell>
          <cell r="C453" t="str">
            <v>PURISIMA</v>
          </cell>
          <cell r="D453">
            <v>13624</v>
          </cell>
          <cell r="E453">
            <v>611561268.29999995</v>
          </cell>
          <cell r="F453">
            <v>538662.30325895478</v>
          </cell>
        </row>
        <row r="454">
          <cell r="A454" t="str">
            <v>23660</v>
          </cell>
          <cell r="B454" t="str">
            <v>CORDOBA</v>
          </cell>
          <cell r="C454" t="str">
            <v>SAHAGUN</v>
          </cell>
          <cell r="D454">
            <v>69409</v>
          </cell>
          <cell r="E454">
            <v>3159168888.3000002</v>
          </cell>
          <cell r="F454">
            <v>546183.15578095068</v>
          </cell>
        </row>
        <row r="455">
          <cell r="A455" t="str">
            <v>23670</v>
          </cell>
          <cell r="B455" t="str">
            <v>CORDOBA</v>
          </cell>
          <cell r="C455" t="str">
            <v>SAN ANDRES DE SOTAVENTO</v>
          </cell>
          <cell r="D455">
            <v>43436</v>
          </cell>
          <cell r="E455">
            <v>1769635802.9999998</v>
          </cell>
          <cell r="F455">
            <v>488894.68726402055</v>
          </cell>
        </row>
        <row r="456">
          <cell r="A456" t="str">
            <v>23672</v>
          </cell>
          <cell r="B456" t="str">
            <v>CORDOBA</v>
          </cell>
          <cell r="C456" t="str">
            <v>SAN ANTERO</v>
          </cell>
          <cell r="D456">
            <v>25000</v>
          </cell>
          <cell r="E456">
            <v>1041482131.2</v>
          </cell>
          <cell r="F456">
            <v>499911.422976</v>
          </cell>
        </row>
        <row r="457">
          <cell r="A457" t="str">
            <v>23675</v>
          </cell>
          <cell r="B457" t="str">
            <v>CORDOBA</v>
          </cell>
          <cell r="C457" t="str">
            <v>SAN BERNARDO DEL VIENTO</v>
          </cell>
          <cell r="D457">
            <v>30997</v>
          </cell>
          <cell r="E457">
            <v>1332529518.6000001</v>
          </cell>
          <cell r="F457">
            <v>515867.80085814756</v>
          </cell>
        </row>
        <row r="458">
          <cell r="A458" t="str">
            <v>23678</v>
          </cell>
          <cell r="B458" t="str">
            <v>CORDOBA</v>
          </cell>
          <cell r="C458" t="str">
            <v>SAN CARLOS</v>
          </cell>
          <cell r="D458">
            <v>20687</v>
          </cell>
          <cell r="E458">
            <v>887670829.80000007</v>
          </cell>
          <cell r="F458">
            <v>514915.16206313146</v>
          </cell>
        </row>
        <row r="459">
          <cell r="A459" t="str">
            <v>23682</v>
          </cell>
          <cell r="B459" t="str">
            <v>CORDOBA</v>
          </cell>
          <cell r="C459" t="str">
            <v>SAN JOSE DE URE</v>
          </cell>
          <cell r="D459">
            <v>6784</v>
          </cell>
          <cell r="E459">
            <v>256918248</v>
          </cell>
          <cell r="F459">
            <v>454454.44811320753</v>
          </cell>
        </row>
        <row r="460">
          <cell r="A460" t="str">
            <v>23686</v>
          </cell>
          <cell r="B460" t="str">
            <v>CORDOBA</v>
          </cell>
          <cell r="C460" t="str">
            <v>SAN PELAYO</v>
          </cell>
          <cell r="D460">
            <v>35155</v>
          </cell>
          <cell r="E460">
            <v>1628121488.6999998</v>
          </cell>
          <cell r="F460">
            <v>555751.89487697335</v>
          </cell>
        </row>
        <row r="461">
          <cell r="A461" t="str">
            <v>23807</v>
          </cell>
          <cell r="B461" t="str">
            <v>CORDOBA</v>
          </cell>
          <cell r="C461" t="str">
            <v>TIERRALTA</v>
          </cell>
          <cell r="D461">
            <v>86729</v>
          </cell>
          <cell r="E461">
            <v>3497891674.8000002</v>
          </cell>
          <cell r="F461">
            <v>483975.37268503045</v>
          </cell>
        </row>
        <row r="462">
          <cell r="A462" t="str">
            <v>23815</v>
          </cell>
          <cell r="B462" t="str">
            <v>CORDOBA</v>
          </cell>
          <cell r="C462" t="str">
            <v>TUCHIN</v>
          </cell>
          <cell r="D462">
            <v>37031</v>
          </cell>
          <cell r="E462">
            <v>1475365169.3999999</v>
          </cell>
          <cell r="F462">
            <v>478096.24457346543</v>
          </cell>
        </row>
        <row r="463">
          <cell r="A463" t="str">
            <v>23855</v>
          </cell>
          <cell r="B463" t="str">
            <v>CORDOBA</v>
          </cell>
          <cell r="C463" t="str">
            <v>VALENCIA</v>
          </cell>
          <cell r="D463">
            <v>31979</v>
          </cell>
          <cell r="E463">
            <v>1320366409.2</v>
          </cell>
          <cell r="F463">
            <v>495462.55074892903</v>
          </cell>
        </row>
        <row r="464">
          <cell r="A464" t="str">
            <v>25001</v>
          </cell>
          <cell r="B464" t="str">
            <v>CUNDINAMARCA</v>
          </cell>
          <cell r="C464" t="str">
            <v>AGUA DE DIOS</v>
          </cell>
          <cell r="D464">
            <v>6393</v>
          </cell>
          <cell r="E464">
            <v>368330208.29999995</v>
          </cell>
          <cell r="F464">
            <v>691375.33233223832</v>
          </cell>
        </row>
        <row r="465">
          <cell r="A465" t="str">
            <v>25019</v>
          </cell>
          <cell r="B465" t="str">
            <v>CUNDINAMARCA</v>
          </cell>
          <cell r="C465" t="str">
            <v>ALBAN</v>
          </cell>
          <cell r="D465">
            <v>2946</v>
          </cell>
          <cell r="E465">
            <v>150905390.10000002</v>
          </cell>
          <cell r="F465">
            <v>614685.90672097774</v>
          </cell>
        </row>
        <row r="466">
          <cell r="A466" t="str">
            <v>25035</v>
          </cell>
          <cell r="B466" t="str">
            <v>CUNDINAMARCA</v>
          </cell>
          <cell r="C466" t="str">
            <v>ANAPOIMA</v>
          </cell>
          <cell r="D466">
            <v>6648</v>
          </cell>
          <cell r="E466">
            <v>321506056.19999999</v>
          </cell>
          <cell r="F466">
            <v>580335.84151624551</v>
          </cell>
        </row>
        <row r="467">
          <cell r="A467" t="str">
            <v>25040</v>
          </cell>
          <cell r="B467" t="str">
            <v>CUNDINAMARCA</v>
          </cell>
          <cell r="C467" t="str">
            <v>ANOLAIMA</v>
          </cell>
          <cell r="D467">
            <v>8181</v>
          </cell>
          <cell r="E467">
            <v>440074016.10000002</v>
          </cell>
          <cell r="F467">
            <v>645506.44092409243</v>
          </cell>
        </row>
        <row r="468">
          <cell r="A468" t="str">
            <v>25053</v>
          </cell>
          <cell r="B468" t="str">
            <v>CUNDINAMARCA</v>
          </cell>
          <cell r="C468" t="str">
            <v>ARBELAEZ</v>
          </cell>
          <cell r="D468">
            <v>6941</v>
          </cell>
          <cell r="E468">
            <v>361601477.10000002</v>
          </cell>
          <cell r="F468">
            <v>625157.43051433517</v>
          </cell>
        </row>
        <row r="469">
          <cell r="A469" t="str">
            <v>25086</v>
          </cell>
          <cell r="B469" t="str">
            <v>CUNDINAMARCA</v>
          </cell>
          <cell r="C469" t="str">
            <v>BELTRAN</v>
          </cell>
          <cell r="D469">
            <v>1425</v>
          </cell>
          <cell r="E469">
            <v>80908622.099999994</v>
          </cell>
          <cell r="F469">
            <v>681335.7650526315</v>
          </cell>
        </row>
        <row r="470">
          <cell r="A470" t="str">
            <v>25095</v>
          </cell>
          <cell r="B470" t="str">
            <v>CUNDINAMARCA</v>
          </cell>
          <cell r="C470" t="str">
            <v>BITUIMA</v>
          </cell>
          <cell r="D470">
            <v>1469</v>
          </cell>
          <cell r="E470">
            <v>84166534.200000003</v>
          </cell>
          <cell r="F470">
            <v>687541.4638529612</v>
          </cell>
        </row>
        <row r="471">
          <cell r="A471" t="str">
            <v>25099</v>
          </cell>
          <cell r="B471" t="str">
            <v>CUNDINAMARCA</v>
          </cell>
          <cell r="C471" t="str">
            <v>BOJACA</v>
          </cell>
          <cell r="D471">
            <v>2519</v>
          </cell>
          <cell r="E471">
            <v>121316617.2</v>
          </cell>
          <cell r="F471">
            <v>577927.51345772133</v>
          </cell>
        </row>
        <row r="472">
          <cell r="A472" t="str">
            <v>25120</v>
          </cell>
          <cell r="B472" t="str">
            <v>CUNDINAMARCA</v>
          </cell>
          <cell r="C472" t="str">
            <v>CABRERA</v>
          </cell>
          <cell r="D472">
            <v>3985</v>
          </cell>
          <cell r="E472">
            <v>174737316</v>
          </cell>
          <cell r="F472">
            <v>526185.14228356327</v>
          </cell>
        </row>
        <row r="473">
          <cell r="A473" t="str">
            <v>25123</v>
          </cell>
          <cell r="B473" t="str">
            <v>CUNDINAMARCA</v>
          </cell>
          <cell r="C473" t="str">
            <v>CACHIPAY</v>
          </cell>
          <cell r="D473">
            <v>5679</v>
          </cell>
          <cell r="E473">
            <v>293833390.80000001</v>
          </cell>
          <cell r="F473">
            <v>620884.07987321715</v>
          </cell>
        </row>
        <row r="474">
          <cell r="A474" t="str">
            <v>25126</v>
          </cell>
          <cell r="B474" t="str">
            <v>CUNDINAMARCA</v>
          </cell>
          <cell r="C474" t="str">
            <v>CAJICA</v>
          </cell>
          <cell r="D474">
            <v>11359</v>
          </cell>
          <cell r="E474">
            <v>505165242.59999996</v>
          </cell>
          <cell r="F474">
            <v>533672.23445725848</v>
          </cell>
        </row>
        <row r="475">
          <cell r="A475" t="str">
            <v>25148</v>
          </cell>
          <cell r="B475" t="str">
            <v>CUNDINAMARCA</v>
          </cell>
          <cell r="C475" t="str">
            <v>CAPARRAPI</v>
          </cell>
          <cell r="D475">
            <v>10859</v>
          </cell>
          <cell r="E475">
            <v>634441429.5</v>
          </cell>
          <cell r="F475">
            <v>701104.81204530806</v>
          </cell>
        </row>
        <row r="476">
          <cell r="A476" t="str">
            <v>25151</v>
          </cell>
          <cell r="B476" t="str">
            <v>CUNDINAMARCA</v>
          </cell>
          <cell r="C476" t="str">
            <v>CAQUEZA</v>
          </cell>
          <cell r="D476">
            <v>12061</v>
          </cell>
          <cell r="E476">
            <v>600813008.39999998</v>
          </cell>
          <cell r="F476">
            <v>597774.32226183568</v>
          </cell>
        </row>
        <row r="477">
          <cell r="A477" t="str">
            <v>25154</v>
          </cell>
          <cell r="B477" t="str">
            <v>CUNDINAMARCA</v>
          </cell>
          <cell r="C477" t="str">
            <v>CARMEN DE CARUPA</v>
          </cell>
          <cell r="D477">
            <v>6497</v>
          </cell>
          <cell r="E477">
            <v>314123580.60000002</v>
          </cell>
          <cell r="F477">
            <v>580188.23567800527</v>
          </cell>
        </row>
        <row r="478">
          <cell r="A478" t="str">
            <v>25168</v>
          </cell>
          <cell r="B478" t="str">
            <v>CUNDINAMARCA</v>
          </cell>
          <cell r="C478" t="str">
            <v>CHAGUANI</v>
          </cell>
          <cell r="D478">
            <v>2865</v>
          </cell>
          <cell r="E478">
            <v>182622903.30000001</v>
          </cell>
          <cell r="F478">
            <v>764912.68397905759</v>
          </cell>
        </row>
        <row r="479">
          <cell r="A479" t="str">
            <v>25175</v>
          </cell>
          <cell r="B479" t="str">
            <v>CUNDINAMARCA</v>
          </cell>
          <cell r="C479" t="str">
            <v>CHIA</v>
          </cell>
          <cell r="D479">
            <v>15725</v>
          </cell>
          <cell r="E479">
            <v>722903603.39999998</v>
          </cell>
          <cell r="F479">
            <v>551659.34758664551</v>
          </cell>
        </row>
        <row r="480">
          <cell r="A480" t="str">
            <v>25178</v>
          </cell>
          <cell r="B480" t="str">
            <v>CUNDINAMARCA</v>
          </cell>
          <cell r="C480" t="str">
            <v>CHIPAQUE</v>
          </cell>
          <cell r="D480">
            <v>6314</v>
          </cell>
          <cell r="E480">
            <v>320504015.10000002</v>
          </cell>
          <cell r="F480">
            <v>609130.21558441559</v>
          </cell>
        </row>
        <row r="481">
          <cell r="A481" t="str">
            <v>25181</v>
          </cell>
          <cell r="B481" t="str">
            <v>CUNDINAMARCA</v>
          </cell>
          <cell r="C481" t="str">
            <v>CHOACHI</v>
          </cell>
          <cell r="D481">
            <v>7489</v>
          </cell>
          <cell r="E481">
            <v>371380793.39999998</v>
          </cell>
          <cell r="F481">
            <v>595082.05645613559</v>
          </cell>
        </row>
        <row r="482">
          <cell r="A482" t="str">
            <v>25183</v>
          </cell>
          <cell r="B482" t="str">
            <v>CUNDINAMARCA</v>
          </cell>
          <cell r="C482" t="str">
            <v>CHOCONTA</v>
          </cell>
          <cell r="D482">
            <v>11733</v>
          </cell>
          <cell r="E482">
            <v>521960895.60000002</v>
          </cell>
          <cell r="F482">
            <v>533838.80910253129</v>
          </cell>
        </row>
        <row r="483">
          <cell r="A483" t="str">
            <v>25200</v>
          </cell>
          <cell r="B483" t="str">
            <v>CUNDINAMARCA</v>
          </cell>
          <cell r="C483" t="str">
            <v>COGUA</v>
          </cell>
          <cell r="D483">
            <v>5757</v>
          </cell>
          <cell r="E483">
            <v>277230496.5</v>
          </cell>
          <cell r="F483">
            <v>577864.50547159975</v>
          </cell>
        </row>
        <row r="484">
          <cell r="A484" t="str">
            <v>25214</v>
          </cell>
          <cell r="B484" t="str">
            <v>CUNDINAMARCA</v>
          </cell>
          <cell r="C484" t="str">
            <v>COTA</v>
          </cell>
          <cell r="D484">
            <v>6234</v>
          </cell>
          <cell r="E484">
            <v>272337518.09999996</v>
          </cell>
          <cell r="F484">
            <v>524230.06371511059</v>
          </cell>
        </row>
        <row r="485">
          <cell r="A485" t="str">
            <v>25224</v>
          </cell>
          <cell r="B485" t="str">
            <v>CUNDINAMARCA</v>
          </cell>
          <cell r="C485" t="str">
            <v>CUCUNUBA</v>
          </cell>
          <cell r="D485">
            <v>2663</v>
          </cell>
          <cell r="E485">
            <v>132891445.5</v>
          </cell>
          <cell r="F485">
            <v>598834.90274126921</v>
          </cell>
        </row>
        <row r="486">
          <cell r="A486" t="str">
            <v>25245</v>
          </cell>
          <cell r="B486" t="str">
            <v>CUNDINAMARCA</v>
          </cell>
          <cell r="C486" t="str">
            <v>EL COLEGIO</v>
          </cell>
          <cell r="D486">
            <v>12086</v>
          </cell>
          <cell r="E486">
            <v>629860230.89999998</v>
          </cell>
          <cell r="F486">
            <v>625378.35270560975</v>
          </cell>
        </row>
        <row r="487">
          <cell r="A487" t="str">
            <v>25258</v>
          </cell>
          <cell r="B487" t="str">
            <v>CUNDINAMARCA</v>
          </cell>
          <cell r="C487" t="str">
            <v>EL PEÑOL</v>
          </cell>
          <cell r="D487">
            <v>3517</v>
          </cell>
          <cell r="E487">
            <v>195658196.40000001</v>
          </cell>
          <cell r="F487">
            <v>667585.54358828557</v>
          </cell>
        </row>
        <row r="488">
          <cell r="A488" t="str">
            <v>25260</v>
          </cell>
          <cell r="B488" t="str">
            <v>CUNDINAMARCA</v>
          </cell>
          <cell r="C488" t="str">
            <v>EL ROSAL</v>
          </cell>
          <cell r="D488">
            <v>4489</v>
          </cell>
          <cell r="E488">
            <v>200687491.5</v>
          </cell>
          <cell r="F488">
            <v>536478.03475161502</v>
          </cell>
        </row>
        <row r="489">
          <cell r="A489" t="str">
            <v>25269</v>
          </cell>
          <cell r="B489" t="str">
            <v>CUNDINAMARCA</v>
          </cell>
          <cell r="C489" t="str">
            <v>FACATATIVA</v>
          </cell>
          <cell r="D489">
            <v>29328</v>
          </cell>
          <cell r="E489">
            <v>1376216367.6000001</v>
          </cell>
          <cell r="F489">
            <v>563099.98674304422</v>
          </cell>
        </row>
        <row r="490">
          <cell r="A490" t="str">
            <v>25279</v>
          </cell>
          <cell r="B490" t="str">
            <v>CUNDINAMARCA</v>
          </cell>
          <cell r="C490" t="str">
            <v>FOMEQUE</v>
          </cell>
          <cell r="D490">
            <v>7896</v>
          </cell>
          <cell r="E490">
            <v>404579822.09999996</v>
          </cell>
          <cell r="F490">
            <v>614862.95151975681</v>
          </cell>
        </row>
        <row r="491">
          <cell r="A491" t="str">
            <v>25281</v>
          </cell>
          <cell r="B491" t="str">
            <v>CUNDINAMARCA</v>
          </cell>
          <cell r="C491" t="str">
            <v>FOSCA</v>
          </cell>
          <cell r="D491">
            <v>5366</v>
          </cell>
          <cell r="E491">
            <v>255354520.19999999</v>
          </cell>
          <cell r="F491">
            <v>571049.98926574737</v>
          </cell>
        </row>
        <row r="492">
          <cell r="A492" t="str">
            <v>25286</v>
          </cell>
          <cell r="B492" t="str">
            <v>CUNDINAMARCA</v>
          </cell>
          <cell r="C492" t="str">
            <v>FUNZA</v>
          </cell>
          <cell r="D492">
            <v>13034</v>
          </cell>
          <cell r="E492">
            <v>618476095.80000007</v>
          </cell>
          <cell r="F492">
            <v>569411.78069663956</v>
          </cell>
        </row>
        <row r="493">
          <cell r="A493" t="str">
            <v>25288</v>
          </cell>
          <cell r="B493" t="str">
            <v>CUNDINAMARCA</v>
          </cell>
          <cell r="C493" t="str">
            <v>FUQUENE</v>
          </cell>
          <cell r="D493">
            <v>3266</v>
          </cell>
          <cell r="E493">
            <v>159673387.19999999</v>
          </cell>
          <cell r="F493">
            <v>586675.02951622778</v>
          </cell>
        </row>
        <row r="494">
          <cell r="A494" t="str">
            <v>25290</v>
          </cell>
          <cell r="B494" t="str">
            <v>CUNDINAMARCA</v>
          </cell>
          <cell r="C494" t="str">
            <v>FUSAGASUGA</v>
          </cell>
          <cell r="D494">
            <v>53470</v>
          </cell>
          <cell r="E494">
            <v>2604106460.6999998</v>
          </cell>
          <cell r="F494">
            <v>584426.3611071629</v>
          </cell>
        </row>
        <row r="495">
          <cell r="A495" t="str">
            <v>25293</v>
          </cell>
          <cell r="B495" t="str">
            <v>CUNDINAMARCA</v>
          </cell>
          <cell r="C495" t="str">
            <v>GACHALA</v>
          </cell>
          <cell r="D495">
            <v>3875</v>
          </cell>
          <cell r="E495">
            <v>235286553.30000001</v>
          </cell>
          <cell r="F495">
            <v>728629.32634838717</v>
          </cell>
        </row>
        <row r="496">
          <cell r="A496" t="str">
            <v>25295</v>
          </cell>
          <cell r="B496" t="str">
            <v>CUNDINAMARCA</v>
          </cell>
          <cell r="C496" t="str">
            <v>GACHANCIPA</v>
          </cell>
          <cell r="D496">
            <v>2157</v>
          </cell>
          <cell r="E496">
            <v>105095231.7</v>
          </cell>
          <cell r="F496">
            <v>584674.44617524336</v>
          </cell>
        </row>
        <row r="497">
          <cell r="A497" t="str">
            <v>25297</v>
          </cell>
          <cell r="B497" t="str">
            <v>CUNDINAMARCA</v>
          </cell>
          <cell r="C497" t="str">
            <v>GACHETA</v>
          </cell>
          <cell r="D497">
            <v>6626</v>
          </cell>
          <cell r="E497">
            <v>385012704.89999998</v>
          </cell>
          <cell r="F497">
            <v>697276.25396921218</v>
          </cell>
        </row>
        <row r="498">
          <cell r="A498" t="str">
            <v>25299</v>
          </cell>
          <cell r="B498" t="str">
            <v>CUNDINAMARCA</v>
          </cell>
          <cell r="C498" t="str">
            <v>GAMA</v>
          </cell>
          <cell r="D498">
            <v>2545</v>
          </cell>
          <cell r="E498">
            <v>147442902.90000001</v>
          </cell>
          <cell r="F498">
            <v>695212.11583497049</v>
          </cell>
        </row>
        <row r="499">
          <cell r="A499" t="str">
            <v>25307</v>
          </cell>
          <cell r="B499" t="str">
            <v>CUNDINAMARCA</v>
          </cell>
          <cell r="C499" t="str">
            <v>GIRARDOT</v>
          </cell>
          <cell r="D499">
            <v>42337</v>
          </cell>
          <cell r="E499">
            <v>2080083816.9000001</v>
          </cell>
          <cell r="F499">
            <v>589578.99243687559</v>
          </cell>
        </row>
        <row r="500">
          <cell r="A500" t="str">
            <v>25312</v>
          </cell>
          <cell r="B500" t="str">
            <v>CUNDINAMARCA</v>
          </cell>
          <cell r="C500" t="str">
            <v>GRANADA</v>
          </cell>
          <cell r="D500">
            <v>4090</v>
          </cell>
          <cell r="E500">
            <v>184329075.89999998</v>
          </cell>
          <cell r="F500">
            <v>540818.80459657696</v>
          </cell>
        </row>
        <row r="501">
          <cell r="A501" t="str">
            <v>25317</v>
          </cell>
          <cell r="B501" t="str">
            <v>CUNDINAMARCA</v>
          </cell>
          <cell r="C501" t="str">
            <v>GUACHETA</v>
          </cell>
          <cell r="D501">
            <v>5389</v>
          </cell>
          <cell r="E501">
            <v>267278394.89999998</v>
          </cell>
          <cell r="F501">
            <v>595164.36051215441</v>
          </cell>
        </row>
        <row r="502">
          <cell r="A502" t="str">
            <v>25320</v>
          </cell>
          <cell r="B502" t="str">
            <v>CUNDINAMARCA</v>
          </cell>
          <cell r="C502" t="str">
            <v>GUADUAS</v>
          </cell>
          <cell r="D502">
            <v>16009</v>
          </cell>
          <cell r="E502">
            <v>824522297.70000005</v>
          </cell>
          <cell r="F502">
            <v>618044.07348366547</v>
          </cell>
        </row>
        <row r="503">
          <cell r="A503" t="str">
            <v>25322</v>
          </cell>
          <cell r="B503" t="str">
            <v>CUNDINAMARCA</v>
          </cell>
          <cell r="C503" t="str">
            <v>GUASCA</v>
          </cell>
          <cell r="D503">
            <v>3107</v>
          </cell>
          <cell r="E503">
            <v>149751817.80000001</v>
          </cell>
          <cell r="F503">
            <v>578378.44016736408</v>
          </cell>
        </row>
        <row r="504">
          <cell r="A504" t="str">
            <v>25324</v>
          </cell>
          <cell r="B504" t="str">
            <v>CUNDINAMARCA</v>
          </cell>
          <cell r="C504" t="str">
            <v>GUATAQUI</v>
          </cell>
          <cell r="D504">
            <v>1845</v>
          </cell>
          <cell r="E504">
            <v>114372880.8</v>
          </cell>
          <cell r="F504">
            <v>743888.65560975601</v>
          </cell>
        </row>
        <row r="505">
          <cell r="A505" t="str">
            <v>25326</v>
          </cell>
          <cell r="B505" t="str">
            <v>CUNDINAMARCA</v>
          </cell>
          <cell r="C505" t="str">
            <v>GUATAVITA</v>
          </cell>
          <cell r="D505">
            <v>2988</v>
          </cell>
          <cell r="E505">
            <v>145479958.80000001</v>
          </cell>
          <cell r="F505">
            <v>584256.86265060247</v>
          </cell>
        </row>
        <row r="506">
          <cell r="A506" t="str">
            <v>25328</v>
          </cell>
          <cell r="B506" t="str">
            <v>CUNDINAMARCA</v>
          </cell>
          <cell r="C506" t="str">
            <v>GUAYABAL DE SIQUIMA</v>
          </cell>
          <cell r="D506">
            <v>2432</v>
          </cell>
          <cell r="E506">
            <v>135494974.19999999</v>
          </cell>
          <cell r="F506">
            <v>668560.72796052624</v>
          </cell>
        </row>
        <row r="507">
          <cell r="A507" t="str">
            <v>25335</v>
          </cell>
          <cell r="B507" t="str">
            <v>CUNDINAMARCA</v>
          </cell>
          <cell r="C507" t="str">
            <v>GUAYABETAL</v>
          </cell>
          <cell r="D507">
            <v>3843</v>
          </cell>
          <cell r="E507">
            <v>175245483</v>
          </cell>
          <cell r="F507">
            <v>547214.62295081967</v>
          </cell>
        </row>
        <row r="508">
          <cell r="A508" t="str">
            <v>25339</v>
          </cell>
          <cell r="B508" t="str">
            <v>CUNDINAMARCA</v>
          </cell>
          <cell r="C508" t="str">
            <v>GUTIERREZ</v>
          </cell>
          <cell r="D508">
            <v>2722</v>
          </cell>
          <cell r="E508">
            <v>123601671</v>
          </cell>
          <cell r="F508">
            <v>544900.82733284356</v>
          </cell>
        </row>
        <row r="509">
          <cell r="A509" t="str">
            <v>25368</v>
          </cell>
          <cell r="B509" t="str">
            <v>CUNDINAMARCA</v>
          </cell>
          <cell r="C509" t="str">
            <v>JERUSALEN</v>
          </cell>
          <cell r="D509">
            <v>2037</v>
          </cell>
          <cell r="E509">
            <v>123534989.10000001</v>
          </cell>
          <cell r="F509">
            <v>727746.6220913108</v>
          </cell>
        </row>
        <row r="510">
          <cell r="A510" t="str">
            <v>25372</v>
          </cell>
          <cell r="B510" t="str">
            <v>CUNDINAMARCA</v>
          </cell>
          <cell r="C510" t="str">
            <v>JUNIN</v>
          </cell>
          <cell r="D510">
            <v>5120</v>
          </cell>
          <cell r="E510">
            <v>320408270.10000002</v>
          </cell>
          <cell r="F510">
            <v>750956.88304687501</v>
          </cell>
        </row>
        <row r="511">
          <cell r="A511" t="str">
            <v>25377</v>
          </cell>
          <cell r="B511" t="str">
            <v>CUNDINAMARCA</v>
          </cell>
          <cell r="C511" t="str">
            <v>LA CALERA</v>
          </cell>
          <cell r="D511">
            <v>6471</v>
          </cell>
          <cell r="E511">
            <v>309052254</v>
          </cell>
          <cell r="F511">
            <v>573114.98191933241</v>
          </cell>
        </row>
        <row r="512">
          <cell r="A512" t="str">
            <v>25386</v>
          </cell>
          <cell r="B512" t="str">
            <v>CUNDINAMARCA</v>
          </cell>
          <cell r="C512" t="str">
            <v>LA MESA</v>
          </cell>
          <cell r="D512">
            <v>13798</v>
          </cell>
          <cell r="E512">
            <v>702056496.29999995</v>
          </cell>
          <cell r="F512">
            <v>610572.39857950422</v>
          </cell>
        </row>
        <row r="513">
          <cell r="A513" t="str">
            <v>25394</v>
          </cell>
          <cell r="B513" t="str">
            <v>CUNDINAMARCA</v>
          </cell>
          <cell r="C513" t="str">
            <v>LA PALMA</v>
          </cell>
          <cell r="D513">
            <v>7388</v>
          </cell>
          <cell r="E513">
            <v>420099181.80000001</v>
          </cell>
          <cell r="F513">
            <v>682348.42739577696</v>
          </cell>
        </row>
        <row r="514">
          <cell r="A514" t="str">
            <v>25398</v>
          </cell>
          <cell r="B514" t="str">
            <v>CUNDINAMARCA</v>
          </cell>
          <cell r="C514" t="str">
            <v>LA PEÑA</v>
          </cell>
          <cell r="D514">
            <v>5224</v>
          </cell>
          <cell r="E514">
            <v>299098500</v>
          </cell>
          <cell r="F514">
            <v>687056.27871362946</v>
          </cell>
        </row>
        <row r="515">
          <cell r="A515" t="str">
            <v>25402</v>
          </cell>
          <cell r="B515" t="str">
            <v>CUNDINAMARCA</v>
          </cell>
          <cell r="C515" t="str">
            <v>LA VEGA</v>
          </cell>
          <cell r="D515">
            <v>8250</v>
          </cell>
          <cell r="E515">
            <v>410159070.89999998</v>
          </cell>
          <cell r="F515">
            <v>596595.01221818174</v>
          </cell>
        </row>
        <row r="516">
          <cell r="A516" t="str">
            <v>25407</v>
          </cell>
          <cell r="B516" t="str">
            <v>CUNDINAMARCA</v>
          </cell>
          <cell r="C516" t="str">
            <v>LENGUAZAQUE</v>
          </cell>
          <cell r="D516">
            <v>6358</v>
          </cell>
          <cell r="E516">
            <v>287789709.89999998</v>
          </cell>
          <cell r="F516">
            <v>543170.26089965389</v>
          </cell>
        </row>
        <row r="517">
          <cell r="A517" t="str">
            <v>25426</v>
          </cell>
          <cell r="B517" t="str">
            <v>CUNDINAMARCA</v>
          </cell>
          <cell r="C517" t="str">
            <v>MACHETA</v>
          </cell>
          <cell r="D517">
            <v>4560</v>
          </cell>
          <cell r="E517">
            <v>251144786.39999998</v>
          </cell>
          <cell r="F517">
            <v>660907.3326315789</v>
          </cell>
        </row>
        <row r="518">
          <cell r="A518" t="str">
            <v>25430</v>
          </cell>
          <cell r="B518" t="str">
            <v>CUNDINAMARCA</v>
          </cell>
          <cell r="C518" t="str">
            <v>MADRID</v>
          </cell>
          <cell r="D518">
            <v>13502</v>
          </cell>
          <cell r="E518">
            <v>640152280.79999995</v>
          </cell>
          <cell r="F518">
            <v>568939.96219819284</v>
          </cell>
        </row>
        <row r="519">
          <cell r="A519" t="str">
            <v>25436</v>
          </cell>
          <cell r="B519" t="str">
            <v>CUNDINAMARCA</v>
          </cell>
          <cell r="C519" t="str">
            <v>MANTA</v>
          </cell>
          <cell r="D519">
            <v>2894</v>
          </cell>
          <cell r="E519">
            <v>178549265.40000001</v>
          </cell>
          <cell r="F519">
            <v>740356.31817553565</v>
          </cell>
        </row>
        <row r="520">
          <cell r="A520" t="str">
            <v>25438</v>
          </cell>
          <cell r="B520" t="str">
            <v>CUNDINAMARCA</v>
          </cell>
          <cell r="C520" t="str">
            <v>MEDINA</v>
          </cell>
          <cell r="D520">
            <v>6836</v>
          </cell>
          <cell r="E520">
            <v>339797723.10000002</v>
          </cell>
          <cell r="F520">
            <v>596485.17805734347</v>
          </cell>
        </row>
        <row r="521">
          <cell r="A521" t="str">
            <v>25473</v>
          </cell>
          <cell r="B521" t="str">
            <v>CUNDINAMARCA</v>
          </cell>
          <cell r="C521" t="str">
            <v>MOSQUERA</v>
          </cell>
          <cell r="D521">
            <v>20603</v>
          </cell>
          <cell r="E521">
            <v>909424715.39999986</v>
          </cell>
          <cell r="F521">
            <v>529684.83156821819</v>
          </cell>
        </row>
        <row r="522">
          <cell r="A522" t="str">
            <v>25483</v>
          </cell>
          <cell r="B522" t="str">
            <v>CUNDINAMARCA</v>
          </cell>
          <cell r="C522" t="str">
            <v>NARIÑO</v>
          </cell>
          <cell r="D522">
            <v>1663</v>
          </cell>
          <cell r="E522">
            <v>88773773.700000003</v>
          </cell>
          <cell r="F522">
            <v>640580.44762477453</v>
          </cell>
        </row>
        <row r="523">
          <cell r="A523" t="str">
            <v>25486</v>
          </cell>
          <cell r="B523" t="str">
            <v>CUNDINAMARCA</v>
          </cell>
          <cell r="C523" t="str">
            <v>NEMOCON</v>
          </cell>
          <cell r="D523">
            <v>4278</v>
          </cell>
          <cell r="E523">
            <v>190262090.10000002</v>
          </cell>
          <cell r="F523">
            <v>533694.50238429173</v>
          </cell>
        </row>
        <row r="524">
          <cell r="A524" t="str">
            <v>25488</v>
          </cell>
          <cell r="B524" t="str">
            <v>CUNDINAMARCA</v>
          </cell>
          <cell r="C524" t="str">
            <v>NILO</v>
          </cell>
          <cell r="D524">
            <v>3329</v>
          </cell>
          <cell r="E524">
            <v>167654838.59999999</v>
          </cell>
          <cell r="F524">
            <v>604343.06494442769</v>
          </cell>
        </row>
        <row r="525">
          <cell r="A525" t="str">
            <v>25489</v>
          </cell>
          <cell r="B525" t="str">
            <v>CUNDINAMARCA</v>
          </cell>
          <cell r="C525" t="str">
            <v>NIMAIMA</v>
          </cell>
          <cell r="D525">
            <v>2450</v>
          </cell>
          <cell r="E525">
            <v>144229920</v>
          </cell>
          <cell r="F525">
            <v>706432.26122448989</v>
          </cell>
        </row>
        <row r="526">
          <cell r="A526" t="str">
            <v>25491</v>
          </cell>
          <cell r="B526" t="str">
            <v>CUNDINAMARCA</v>
          </cell>
          <cell r="C526" t="str">
            <v>NOCAIMA</v>
          </cell>
          <cell r="D526">
            <v>3537</v>
          </cell>
          <cell r="E526">
            <v>193388091.59999999</v>
          </cell>
          <cell r="F526">
            <v>656108.87735368952</v>
          </cell>
        </row>
        <row r="527">
          <cell r="A527" t="str">
            <v>25506</v>
          </cell>
          <cell r="B527" t="str">
            <v>CUNDINAMARCA</v>
          </cell>
          <cell r="C527" t="str">
            <v>VENECIA</v>
          </cell>
          <cell r="D527">
            <v>4233</v>
          </cell>
          <cell r="E527">
            <v>199777404.30000001</v>
          </cell>
          <cell r="F527">
            <v>566342.74783841253</v>
          </cell>
        </row>
        <row r="528">
          <cell r="A528" t="str">
            <v>25513</v>
          </cell>
          <cell r="B528" t="str">
            <v>CUNDINAMARCA</v>
          </cell>
          <cell r="C528" t="str">
            <v>PACHO</v>
          </cell>
          <cell r="D528">
            <v>14620</v>
          </cell>
          <cell r="E528">
            <v>774619024.79999995</v>
          </cell>
          <cell r="F528">
            <v>635802.20913816686</v>
          </cell>
        </row>
        <row r="529">
          <cell r="A529" t="str">
            <v>25518</v>
          </cell>
          <cell r="B529" t="str">
            <v>CUNDINAMARCA</v>
          </cell>
          <cell r="C529" t="str">
            <v>PAIME</v>
          </cell>
          <cell r="D529">
            <v>3718</v>
          </cell>
          <cell r="E529">
            <v>190133272.19999999</v>
          </cell>
          <cell r="F529">
            <v>613663.06250672403</v>
          </cell>
        </row>
        <row r="530">
          <cell r="A530" t="str">
            <v>25524</v>
          </cell>
          <cell r="B530" t="str">
            <v>CUNDINAMARCA</v>
          </cell>
          <cell r="C530" t="str">
            <v>PANDI</v>
          </cell>
          <cell r="D530">
            <v>3532</v>
          </cell>
          <cell r="E530">
            <v>176582001.89999998</v>
          </cell>
          <cell r="F530">
            <v>599938.85130237823</v>
          </cell>
        </row>
        <row r="531">
          <cell r="A531" t="str">
            <v>25530</v>
          </cell>
          <cell r="B531" t="str">
            <v>CUNDINAMARCA</v>
          </cell>
          <cell r="C531" t="str">
            <v>PARATEBUENO</v>
          </cell>
          <cell r="D531">
            <v>4590</v>
          </cell>
          <cell r="E531">
            <v>214818156</v>
          </cell>
          <cell r="F531">
            <v>561616.09411764704</v>
          </cell>
        </row>
        <row r="532">
          <cell r="A532" t="str">
            <v>25535</v>
          </cell>
          <cell r="B532" t="str">
            <v>CUNDINAMARCA</v>
          </cell>
          <cell r="C532" t="str">
            <v>PASCA</v>
          </cell>
          <cell r="D532">
            <v>7640</v>
          </cell>
          <cell r="E532">
            <v>349950362.69999999</v>
          </cell>
          <cell r="F532">
            <v>549660.25554973818</v>
          </cell>
        </row>
        <row r="533">
          <cell r="A533" t="str">
            <v>25572</v>
          </cell>
          <cell r="B533" t="str">
            <v>CUNDINAMARCA</v>
          </cell>
          <cell r="C533" t="str">
            <v>PUERTO SALGAR</v>
          </cell>
          <cell r="D533">
            <v>7899</v>
          </cell>
          <cell r="E533">
            <v>375057583.80000001</v>
          </cell>
          <cell r="F533">
            <v>569779.84625902015</v>
          </cell>
        </row>
        <row r="534">
          <cell r="A534" t="str">
            <v>25580</v>
          </cell>
          <cell r="B534" t="str">
            <v>CUNDINAMARCA</v>
          </cell>
          <cell r="C534" t="str">
            <v>PULI</v>
          </cell>
          <cell r="D534">
            <v>2235</v>
          </cell>
          <cell r="E534">
            <v>143085722.09999999</v>
          </cell>
          <cell r="F534">
            <v>768245.48778523481</v>
          </cell>
        </row>
        <row r="535">
          <cell r="A535" t="str">
            <v>25592</v>
          </cell>
          <cell r="B535" t="str">
            <v>CUNDINAMARCA</v>
          </cell>
          <cell r="C535" t="str">
            <v>QUEBRADANEGRA</v>
          </cell>
          <cell r="D535">
            <v>3193</v>
          </cell>
          <cell r="E535">
            <v>183129696.30000001</v>
          </cell>
          <cell r="F535">
            <v>688241.89025994367</v>
          </cell>
        </row>
        <row r="536">
          <cell r="A536" t="str">
            <v>25594</v>
          </cell>
          <cell r="B536" t="str">
            <v>CUNDINAMARCA</v>
          </cell>
          <cell r="C536" t="str">
            <v>QUETAME</v>
          </cell>
          <cell r="D536">
            <v>4128</v>
          </cell>
          <cell r="E536">
            <v>196328238</v>
          </cell>
          <cell r="F536">
            <v>570721.62209302327</v>
          </cell>
        </row>
        <row r="537">
          <cell r="A537" t="str">
            <v>25596</v>
          </cell>
          <cell r="B537" t="str">
            <v>CUNDINAMARCA</v>
          </cell>
          <cell r="C537" t="str">
            <v>QUIPILE</v>
          </cell>
          <cell r="D537">
            <v>5594</v>
          </cell>
          <cell r="E537">
            <v>314769226.19999999</v>
          </cell>
          <cell r="F537">
            <v>675228.94429746154</v>
          </cell>
        </row>
        <row r="538">
          <cell r="A538" t="str">
            <v>25599</v>
          </cell>
          <cell r="B538" t="str">
            <v>CUNDINAMARCA</v>
          </cell>
          <cell r="C538" t="str">
            <v>APULO</v>
          </cell>
          <cell r="D538">
            <v>5010</v>
          </cell>
          <cell r="E538">
            <v>260271261.89999998</v>
          </cell>
          <cell r="F538">
            <v>623404.22011976037</v>
          </cell>
        </row>
        <row r="539">
          <cell r="A539" t="str">
            <v>25612</v>
          </cell>
          <cell r="B539" t="str">
            <v>CUNDINAMARCA</v>
          </cell>
          <cell r="C539" t="str">
            <v>RICAURTE</v>
          </cell>
          <cell r="D539">
            <v>4885</v>
          </cell>
          <cell r="E539">
            <v>242893678.19999999</v>
          </cell>
          <cell r="F539">
            <v>596668.19619242568</v>
          </cell>
        </row>
        <row r="540">
          <cell r="A540" t="str">
            <v>25645</v>
          </cell>
          <cell r="B540" t="str">
            <v>CUNDINAMARCA</v>
          </cell>
          <cell r="C540" t="str">
            <v>S.ANTONIO TEQUENDAMA</v>
          </cell>
          <cell r="D540">
            <v>5417</v>
          </cell>
          <cell r="E540">
            <v>290926464.60000002</v>
          </cell>
          <cell r="F540">
            <v>644474.35392283555</v>
          </cell>
        </row>
        <row r="541">
          <cell r="A541" t="str">
            <v>25649</v>
          </cell>
          <cell r="B541" t="str">
            <v>CUNDINAMARCA</v>
          </cell>
          <cell r="C541" t="str">
            <v>SAN BERNARDO</v>
          </cell>
          <cell r="D541">
            <v>7091</v>
          </cell>
          <cell r="E541">
            <v>335295125.69999999</v>
          </cell>
          <cell r="F541">
            <v>567415.24586095044</v>
          </cell>
        </row>
        <row r="542">
          <cell r="A542" t="str">
            <v>25653</v>
          </cell>
          <cell r="B542" t="str">
            <v>CUNDINAMARCA</v>
          </cell>
          <cell r="C542" t="str">
            <v>SAN CAYETANO</v>
          </cell>
          <cell r="D542">
            <v>3683</v>
          </cell>
          <cell r="E542">
            <v>186411093.90000001</v>
          </cell>
          <cell r="F542">
            <v>607367.12647298397</v>
          </cell>
        </row>
        <row r="543">
          <cell r="A543" t="str">
            <v>25658</v>
          </cell>
          <cell r="B543" t="str">
            <v>CUNDINAMARCA</v>
          </cell>
          <cell r="C543" t="str">
            <v>SAN FRANCISCO</v>
          </cell>
          <cell r="D543">
            <v>4700</v>
          </cell>
          <cell r="E543">
            <v>233552792.09999999</v>
          </cell>
          <cell r="F543">
            <v>596305.00110638293</v>
          </cell>
        </row>
        <row r="544">
          <cell r="A544" t="str">
            <v>25662</v>
          </cell>
          <cell r="B544" t="str">
            <v>CUNDINAMARCA</v>
          </cell>
          <cell r="C544" t="str">
            <v>SAN JUAN DE RIO SECO</v>
          </cell>
          <cell r="D544">
            <v>6726</v>
          </cell>
          <cell r="E544">
            <v>411432728.69999999</v>
          </cell>
          <cell r="F544">
            <v>734045.90312221227</v>
          </cell>
        </row>
        <row r="545">
          <cell r="A545" t="str">
            <v>25718</v>
          </cell>
          <cell r="B545" t="str">
            <v>CUNDINAMARCA</v>
          </cell>
          <cell r="C545" t="str">
            <v>SASAIMA</v>
          </cell>
          <cell r="D545">
            <v>5678</v>
          </cell>
          <cell r="E545">
            <v>303564436.5</v>
          </cell>
          <cell r="F545">
            <v>641559.21768228244</v>
          </cell>
        </row>
        <row r="546">
          <cell r="A546" t="str">
            <v>25736</v>
          </cell>
          <cell r="B546" t="str">
            <v>CUNDINAMARCA</v>
          </cell>
          <cell r="C546" t="str">
            <v>SESQUILE</v>
          </cell>
          <cell r="D546">
            <v>2844</v>
          </cell>
          <cell r="E546">
            <v>140141928.59999999</v>
          </cell>
          <cell r="F546">
            <v>591316.15443037963</v>
          </cell>
        </row>
        <row r="547">
          <cell r="A547" t="str">
            <v>25740</v>
          </cell>
          <cell r="B547" t="str">
            <v>CUNDINAMARCA</v>
          </cell>
          <cell r="C547" t="str">
            <v>SIBATE</v>
          </cell>
          <cell r="D547">
            <v>13546</v>
          </cell>
          <cell r="E547">
            <v>628548510.89999998</v>
          </cell>
          <cell r="F547">
            <v>556812.50042817066</v>
          </cell>
        </row>
        <row r="548">
          <cell r="A548" t="str">
            <v>25743</v>
          </cell>
          <cell r="B548" t="str">
            <v>CUNDINAMARCA</v>
          </cell>
          <cell r="C548" t="str">
            <v>SILVANIA</v>
          </cell>
          <cell r="D548">
            <v>15124</v>
          </cell>
          <cell r="E548">
            <v>691903729.20000005</v>
          </cell>
          <cell r="F548">
            <v>548984.70975932293</v>
          </cell>
        </row>
        <row r="549">
          <cell r="A549" t="str">
            <v>25745</v>
          </cell>
          <cell r="B549" t="str">
            <v>CUNDINAMARCA</v>
          </cell>
          <cell r="C549" t="str">
            <v>SIMIJACA</v>
          </cell>
          <cell r="D549">
            <v>6299</v>
          </cell>
          <cell r="E549">
            <v>282433800.60000002</v>
          </cell>
          <cell r="F549">
            <v>538054.54948404513</v>
          </cell>
        </row>
        <row r="550">
          <cell r="A550" t="str">
            <v>25754</v>
          </cell>
          <cell r="B550" t="str">
            <v>CUNDINAMARCA</v>
          </cell>
          <cell r="C550" t="str">
            <v>SOACHA</v>
          </cell>
          <cell r="D550">
            <v>94860</v>
          </cell>
          <cell r="E550">
            <v>4919730582.9000006</v>
          </cell>
          <cell r="F550">
            <v>622356.80998102471</v>
          </cell>
        </row>
        <row r="551">
          <cell r="A551" t="str">
            <v>25758</v>
          </cell>
          <cell r="B551" t="str">
            <v>CUNDINAMARCA</v>
          </cell>
          <cell r="C551" t="str">
            <v>SOPO</v>
          </cell>
          <cell r="D551">
            <v>2517</v>
          </cell>
          <cell r="E551">
            <v>120401518.5</v>
          </cell>
          <cell r="F551">
            <v>574023.92610250297</v>
          </cell>
        </row>
        <row r="552">
          <cell r="A552" t="str">
            <v>25769</v>
          </cell>
          <cell r="B552" t="str">
            <v>CUNDINAMARCA</v>
          </cell>
          <cell r="C552" t="str">
            <v>SUBACHOQUE</v>
          </cell>
          <cell r="D552">
            <v>4691</v>
          </cell>
          <cell r="E552">
            <v>214973876.40000001</v>
          </cell>
          <cell r="F552">
            <v>549922.51477296953</v>
          </cell>
        </row>
        <row r="553">
          <cell r="A553" t="str">
            <v>25772</v>
          </cell>
          <cell r="B553" t="str">
            <v>CUNDINAMARCA</v>
          </cell>
          <cell r="C553" t="str">
            <v>SUESCA</v>
          </cell>
          <cell r="D553">
            <v>3692</v>
          </cell>
          <cell r="E553">
            <v>192200972.40000001</v>
          </cell>
          <cell r="F553">
            <v>624705.21906825574</v>
          </cell>
        </row>
        <row r="554">
          <cell r="A554" t="str">
            <v>25777</v>
          </cell>
          <cell r="B554" t="str">
            <v>CUNDINAMARCA</v>
          </cell>
          <cell r="C554" t="str">
            <v>SUPATA</v>
          </cell>
          <cell r="D554">
            <v>3042</v>
          </cell>
          <cell r="E554">
            <v>161880522.59999999</v>
          </cell>
          <cell r="F554">
            <v>638581.9431952663</v>
          </cell>
        </row>
        <row r="555">
          <cell r="A555" t="str">
            <v>25779</v>
          </cell>
          <cell r="B555" t="str">
            <v>CUNDINAMARCA</v>
          </cell>
          <cell r="C555" t="str">
            <v>SUSA</v>
          </cell>
          <cell r="D555">
            <v>4942</v>
          </cell>
          <cell r="E555">
            <v>234648286.5</v>
          </cell>
          <cell r="F555">
            <v>569765.16349656007</v>
          </cell>
        </row>
        <row r="556">
          <cell r="A556" t="str">
            <v>25781</v>
          </cell>
          <cell r="B556" t="str">
            <v>CUNDINAMARCA</v>
          </cell>
          <cell r="C556" t="str">
            <v>SUTATAUSA</v>
          </cell>
          <cell r="D556">
            <v>1955</v>
          </cell>
          <cell r="E556">
            <v>96630601.5</v>
          </cell>
          <cell r="F556">
            <v>593129.01176470588</v>
          </cell>
        </row>
        <row r="557">
          <cell r="A557" t="str">
            <v>25785</v>
          </cell>
          <cell r="B557" t="str">
            <v>CUNDINAMARCA</v>
          </cell>
          <cell r="C557" t="str">
            <v>TABIO</v>
          </cell>
          <cell r="D557">
            <v>4271</v>
          </cell>
          <cell r="E557">
            <v>204247993.19999999</v>
          </cell>
          <cell r="F557">
            <v>573864.64959025988</v>
          </cell>
        </row>
        <row r="558">
          <cell r="A558" t="str">
            <v>25793</v>
          </cell>
          <cell r="B558" t="str">
            <v>CUNDINAMARCA</v>
          </cell>
          <cell r="C558" t="str">
            <v>TAUSA</v>
          </cell>
          <cell r="D558">
            <v>3616</v>
          </cell>
          <cell r="E558">
            <v>170086160.40000001</v>
          </cell>
          <cell r="F558">
            <v>564445.22256637167</v>
          </cell>
        </row>
        <row r="559">
          <cell r="A559" t="str">
            <v>25797</v>
          </cell>
          <cell r="B559" t="str">
            <v>CUNDINAMARCA</v>
          </cell>
          <cell r="C559" t="str">
            <v>TENA</v>
          </cell>
          <cell r="D559">
            <v>4607</v>
          </cell>
          <cell r="E559">
            <v>240875964.90000001</v>
          </cell>
          <cell r="F559">
            <v>627417.3168656393</v>
          </cell>
        </row>
        <row r="560">
          <cell r="A560" t="str">
            <v>25799</v>
          </cell>
          <cell r="B560" t="str">
            <v>CUNDINAMARCA</v>
          </cell>
          <cell r="C560" t="str">
            <v>TENJO</v>
          </cell>
          <cell r="D560">
            <v>4272</v>
          </cell>
          <cell r="E560">
            <v>209564355.89999998</v>
          </cell>
          <cell r="F560">
            <v>588663.92106741562</v>
          </cell>
        </row>
        <row r="561">
          <cell r="A561" t="str">
            <v>25805</v>
          </cell>
          <cell r="B561" t="str">
            <v>CUNDINAMARCA</v>
          </cell>
          <cell r="C561" t="str">
            <v>TIBACUY</v>
          </cell>
          <cell r="D561">
            <v>3236</v>
          </cell>
          <cell r="E561">
            <v>172143212.09999999</v>
          </cell>
          <cell r="F561">
            <v>638355.54548825708</v>
          </cell>
        </row>
        <row r="562">
          <cell r="A562" t="str">
            <v>25807</v>
          </cell>
          <cell r="B562" t="str">
            <v>CUNDINAMARCA</v>
          </cell>
          <cell r="C562" t="str">
            <v>TIBIRITA</v>
          </cell>
          <cell r="D562">
            <v>2033</v>
          </cell>
          <cell r="E562">
            <v>121300039.19999999</v>
          </cell>
          <cell r="F562">
            <v>715986.45863256266</v>
          </cell>
        </row>
        <row r="563">
          <cell r="A563" t="str">
            <v>25815</v>
          </cell>
          <cell r="B563" t="str">
            <v>CUNDINAMARCA</v>
          </cell>
          <cell r="C563" t="str">
            <v>TOCAIMA</v>
          </cell>
          <cell r="D563">
            <v>9933</v>
          </cell>
          <cell r="E563">
            <v>526789296.29999995</v>
          </cell>
          <cell r="F563">
            <v>636411.10999697971</v>
          </cell>
        </row>
        <row r="564">
          <cell r="A564" t="str">
            <v>25817</v>
          </cell>
          <cell r="B564" t="str">
            <v>CUNDINAMARCA</v>
          </cell>
          <cell r="C564" t="str">
            <v>TOCANCIPA</v>
          </cell>
          <cell r="D564">
            <v>4181</v>
          </cell>
          <cell r="E564">
            <v>193991559.89999998</v>
          </cell>
          <cell r="F564">
            <v>556780.3680459219</v>
          </cell>
        </row>
        <row r="565">
          <cell r="A565" t="str">
            <v>25823</v>
          </cell>
          <cell r="B565" t="str">
            <v>CUNDINAMARCA</v>
          </cell>
          <cell r="C565" t="str">
            <v>TOPAIPI</v>
          </cell>
          <cell r="D565">
            <v>3177</v>
          </cell>
          <cell r="E565">
            <v>177298173.30000001</v>
          </cell>
          <cell r="F565">
            <v>669681.48555240803</v>
          </cell>
        </row>
        <row r="566">
          <cell r="A566" t="str">
            <v>25839</v>
          </cell>
          <cell r="B566" t="str">
            <v>CUNDINAMARCA</v>
          </cell>
          <cell r="C566" t="str">
            <v>UBALA</v>
          </cell>
          <cell r="D566">
            <v>7191</v>
          </cell>
          <cell r="E566">
            <v>425990827.19999999</v>
          </cell>
          <cell r="F566">
            <v>710873.30362953688</v>
          </cell>
        </row>
        <row r="567">
          <cell r="A567" t="str">
            <v>25841</v>
          </cell>
          <cell r="B567" t="str">
            <v>CUNDINAMARCA</v>
          </cell>
          <cell r="C567" t="str">
            <v>UBAQUE</v>
          </cell>
          <cell r="D567">
            <v>5451</v>
          </cell>
          <cell r="E567">
            <v>274266360.60000002</v>
          </cell>
          <cell r="F567">
            <v>603778.44931205292</v>
          </cell>
        </row>
        <row r="568">
          <cell r="A568" t="str">
            <v>25843</v>
          </cell>
          <cell r="B568" t="str">
            <v>CUNDINAMARCA</v>
          </cell>
          <cell r="C568" t="str">
            <v>UBATE</v>
          </cell>
          <cell r="D568">
            <v>16222</v>
          </cell>
          <cell r="E568">
            <v>723898137.5999999</v>
          </cell>
          <cell r="F568">
            <v>535493.62909628893</v>
          </cell>
        </row>
        <row r="569">
          <cell r="A569" t="str">
            <v>25845</v>
          </cell>
          <cell r="B569" t="str">
            <v>CUNDINAMARCA</v>
          </cell>
          <cell r="C569" t="str">
            <v>UNE</v>
          </cell>
          <cell r="D569">
            <v>5719</v>
          </cell>
          <cell r="E569">
            <v>272168364.60000002</v>
          </cell>
          <cell r="F569">
            <v>571082.42266130447</v>
          </cell>
        </row>
        <row r="570">
          <cell r="A570" t="str">
            <v>25851</v>
          </cell>
          <cell r="B570" t="str">
            <v>CUNDINAMARCA</v>
          </cell>
          <cell r="C570" t="str">
            <v>UTICA</v>
          </cell>
          <cell r="D570">
            <v>3210</v>
          </cell>
          <cell r="E570">
            <v>182529939</v>
          </cell>
          <cell r="F570">
            <v>682354.9121495327</v>
          </cell>
        </row>
        <row r="571">
          <cell r="A571" t="str">
            <v>25862</v>
          </cell>
          <cell r="B571" t="str">
            <v>CUNDINAMARCA</v>
          </cell>
          <cell r="C571" t="str">
            <v>VERGARA</v>
          </cell>
          <cell r="D571">
            <v>5987</v>
          </cell>
          <cell r="E571">
            <v>328676644.80000001</v>
          </cell>
          <cell r="F571">
            <v>658780.64766995155</v>
          </cell>
        </row>
        <row r="572">
          <cell r="A572" t="str">
            <v>25867</v>
          </cell>
          <cell r="B572" t="str">
            <v>CUNDINAMARCA</v>
          </cell>
          <cell r="C572" t="str">
            <v>VIANI</v>
          </cell>
          <cell r="D572">
            <v>2994</v>
          </cell>
          <cell r="E572">
            <v>164499834.90000001</v>
          </cell>
          <cell r="F572">
            <v>659317.97555110231</v>
          </cell>
        </row>
        <row r="573">
          <cell r="A573" t="str">
            <v>25871</v>
          </cell>
          <cell r="B573" t="str">
            <v>CUNDINAMARCA</v>
          </cell>
          <cell r="C573" t="str">
            <v>VILLAGOMEZ</v>
          </cell>
          <cell r="D573">
            <v>1502</v>
          </cell>
          <cell r="E573">
            <v>81029833.5</v>
          </cell>
          <cell r="F573">
            <v>647375.50066577899</v>
          </cell>
        </row>
        <row r="574">
          <cell r="A574" t="str">
            <v>25873</v>
          </cell>
          <cell r="B574" t="str">
            <v>CUNDINAMARCA</v>
          </cell>
          <cell r="C574" t="str">
            <v>VILLAPINZON</v>
          </cell>
          <cell r="D574">
            <v>10990</v>
          </cell>
          <cell r="E574">
            <v>470234286.30000001</v>
          </cell>
          <cell r="F574">
            <v>513449.63017288444</v>
          </cell>
        </row>
        <row r="575">
          <cell r="A575" t="str">
            <v>25875</v>
          </cell>
          <cell r="B575" t="str">
            <v>CUNDINAMARCA</v>
          </cell>
          <cell r="C575" t="str">
            <v>VILLETA</v>
          </cell>
          <cell r="D575">
            <v>12727</v>
          </cell>
          <cell r="E575">
            <v>635672131.20000005</v>
          </cell>
          <cell r="F575">
            <v>599360.85286399</v>
          </cell>
        </row>
        <row r="576">
          <cell r="A576" t="str">
            <v>25878</v>
          </cell>
          <cell r="B576" t="str">
            <v>CUNDINAMARCA</v>
          </cell>
          <cell r="C576" t="str">
            <v>VIOTA</v>
          </cell>
          <cell r="D576">
            <v>9925</v>
          </cell>
          <cell r="E576">
            <v>522814306.5</v>
          </cell>
          <cell r="F576">
            <v>632118.05319899251</v>
          </cell>
        </row>
        <row r="577">
          <cell r="A577" t="str">
            <v>25885</v>
          </cell>
          <cell r="B577" t="str">
            <v>CUNDINAMARCA</v>
          </cell>
          <cell r="C577" t="str">
            <v>YACOPI</v>
          </cell>
          <cell r="D577">
            <v>11804</v>
          </cell>
          <cell r="E577">
            <v>683052920.99999988</v>
          </cell>
          <cell r="F577">
            <v>694394.70111826481</v>
          </cell>
        </row>
        <row r="578">
          <cell r="A578" t="str">
            <v>25898</v>
          </cell>
          <cell r="B578" t="str">
            <v>CUNDINAMARCA</v>
          </cell>
          <cell r="C578" t="str">
            <v>ZIPACON</v>
          </cell>
          <cell r="D578">
            <v>2355</v>
          </cell>
          <cell r="E578">
            <v>112586483.69999999</v>
          </cell>
          <cell r="F578">
            <v>573689.08891719743</v>
          </cell>
        </row>
        <row r="579">
          <cell r="A579" t="str">
            <v>25899</v>
          </cell>
          <cell r="B579" t="str">
            <v>CUNDINAMARCA</v>
          </cell>
          <cell r="C579" t="str">
            <v>ZIPAQUIRA</v>
          </cell>
          <cell r="D579">
            <v>26317</v>
          </cell>
          <cell r="E579">
            <v>1201728820.5</v>
          </cell>
          <cell r="F579">
            <v>547963.13584375114</v>
          </cell>
        </row>
        <row r="580">
          <cell r="A580" t="str">
            <v>27001</v>
          </cell>
          <cell r="B580" t="str">
            <v>CHOCO</v>
          </cell>
          <cell r="C580" t="str">
            <v>QUIBDO</v>
          </cell>
          <cell r="D580">
            <v>96551</v>
          </cell>
          <cell r="E580">
            <v>4310019208.5</v>
          </cell>
          <cell r="F580">
            <v>535677.83349732263</v>
          </cell>
        </row>
        <row r="581">
          <cell r="A581" t="str">
            <v>27006</v>
          </cell>
          <cell r="B581" t="str">
            <v>CHOCO</v>
          </cell>
          <cell r="C581" t="str">
            <v>ACANDI</v>
          </cell>
          <cell r="D581">
            <v>11323</v>
          </cell>
          <cell r="E581">
            <v>479588829.60000002</v>
          </cell>
          <cell r="F581">
            <v>508263.3538108276</v>
          </cell>
        </row>
        <row r="582">
          <cell r="A582" t="str">
            <v>27025</v>
          </cell>
          <cell r="B582" t="str">
            <v>CHOCO</v>
          </cell>
          <cell r="C582" t="str">
            <v>ALTO BAUDO</v>
          </cell>
          <cell r="D582">
            <v>22539</v>
          </cell>
          <cell r="E582">
            <v>924169187.39999998</v>
          </cell>
          <cell r="F582">
            <v>492037.3685079196</v>
          </cell>
        </row>
        <row r="583">
          <cell r="A583" t="str">
            <v>27050</v>
          </cell>
          <cell r="B583" t="str">
            <v>CHOCO</v>
          </cell>
          <cell r="C583" t="str">
            <v>ATRATO</v>
          </cell>
          <cell r="D583">
            <v>6277</v>
          </cell>
          <cell r="E583">
            <v>297245920.5</v>
          </cell>
          <cell r="F583">
            <v>568257.29584196268</v>
          </cell>
        </row>
        <row r="584">
          <cell r="A584" t="str">
            <v>27073</v>
          </cell>
          <cell r="B584" t="str">
            <v>CHOCO</v>
          </cell>
          <cell r="C584" t="str">
            <v>BAGADO</v>
          </cell>
          <cell r="D584">
            <v>10361</v>
          </cell>
          <cell r="E584">
            <v>432516726.60000002</v>
          </cell>
          <cell r="F584">
            <v>500936.27248335106</v>
          </cell>
        </row>
        <row r="585">
          <cell r="A585" t="str">
            <v>27075</v>
          </cell>
          <cell r="B585" t="str">
            <v>CHOCO</v>
          </cell>
          <cell r="C585" t="str">
            <v>BAHIA SOLANO</v>
          </cell>
          <cell r="D585">
            <v>10148</v>
          </cell>
          <cell r="E585">
            <v>452170340.69999999</v>
          </cell>
          <cell r="F585">
            <v>534690.98230193136</v>
          </cell>
        </row>
        <row r="586">
          <cell r="A586" t="str">
            <v>27077</v>
          </cell>
          <cell r="B586" t="str">
            <v>CHOCO</v>
          </cell>
          <cell r="C586" t="str">
            <v>BAJO BAUDO</v>
          </cell>
          <cell r="D586">
            <v>17608</v>
          </cell>
          <cell r="E586">
            <v>774272455.20000005</v>
          </cell>
          <cell r="F586">
            <v>527673.18618809641</v>
          </cell>
        </row>
        <row r="587">
          <cell r="A587" t="str">
            <v>27099</v>
          </cell>
          <cell r="B587" t="str">
            <v>CHOCO</v>
          </cell>
          <cell r="C587" t="str">
            <v>BOJAYA</v>
          </cell>
          <cell r="D587">
            <v>12953</v>
          </cell>
          <cell r="E587">
            <v>517446825.30000001</v>
          </cell>
          <cell r="F587">
            <v>479376.35324635223</v>
          </cell>
        </row>
        <row r="588">
          <cell r="A588" t="str">
            <v>27135</v>
          </cell>
          <cell r="B588" t="str">
            <v>CHOCO</v>
          </cell>
          <cell r="C588" t="str">
            <v>CANTON DE SAN PABLO</v>
          </cell>
          <cell r="D588">
            <v>5440</v>
          </cell>
          <cell r="E588">
            <v>249820798.5</v>
          </cell>
          <cell r="F588">
            <v>551075.29080882354</v>
          </cell>
        </row>
        <row r="589">
          <cell r="A589" t="str">
            <v>27150</v>
          </cell>
          <cell r="B589" t="str">
            <v>CHOCO</v>
          </cell>
          <cell r="C589" t="str">
            <v>CARMEN DEL DARIEN</v>
          </cell>
          <cell r="D589">
            <v>5401</v>
          </cell>
          <cell r="E589">
            <v>207783492.59999999</v>
          </cell>
          <cell r="F589">
            <v>461655.60288835398</v>
          </cell>
        </row>
        <row r="590">
          <cell r="A590" t="str">
            <v>27160</v>
          </cell>
          <cell r="B590" t="str">
            <v>CHOCO</v>
          </cell>
          <cell r="C590" t="str">
            <v>CERTEGUI</v>
          </cell>
          <cell r="D590">
            <v>3797</v>
          </cell>
          <cell r="E590">
            <v>176023418.69999999</v>
          </cell>
          <cell r="F590">
            <v>556302.61374769546</v>
          </cell>
        </row>
        <row r="591">
          <cell r="A591" t="str">
            <v>27205</v>
          </cell>
          <cell r="B591" t="str">
            <v>CHOCO</v>
          </cell>
          <cell r="C591" t="str">
            <v>CONDOTO</v>
          </cell>
          <cell r="D591">
            <v>11412</v>
          </cell>
          <cell r="E591">
            <v>528216461.10000002</v>
          </cell>
          <cell r="F591">
            <v>555432.66151419561</v>
          </cell>
        </row>
        <row r="592">
          <cell r="A592" t="str">
            <v>27245</v>
          </cell>
          <cell r="B592" t="str">
            <v>CHOCO</v>
          </cell>
          <cell r="C592" t="str">
            <v>EL CARMEN</v>
          </cell>
          <cell r="D592">
            <v>5795</v>
          </cell>
          <cell r="E592">
            <v>269860744.80000001</v>
          </cell>
          <cell r="F592">
            <v>558814.31192407256</v>
          </cell>
        </row>
        <row r="593">
          <cell r="A593" t="str">
            <v>27250</v>
          </cell>
          <cell r="B593" t="str">
            <v>CHOCO</v>
          </cell>
          <cell r="C593" t="str">
            <v>EL LITORAL DEL SAN JUAN</v>
          </cell>
          <cell r="D593">
            <v>10696</v>
          </cell>
          <cell r="E593">
            <v>417624096.89999998</v>
          </cell>
          <cell r="F593">
            <v>468538.62778608827</v>
          </cell>
        </row>
        <row r="594">
          <cell r="A594" t="str">
            <v>27361</v>
          </cell>
          <cell r="B594" t="str">
            <v>CHOCO</v>
          </cell>
          <cell r="C594" t="str">
            <v>ITSMINA</v>
          </cell>
          <cell r="D594">
            <v>27867</v>
          </cell>
          <cell r="E594">
            <v>1237598123.0999999</v>
          </cell>
          <cell r="F594">
            <v>532930.61604047799</v>
          </cell>
        </row>
        <row r="595">
          <cell r="A595" t="str">
            <v>27372</v>
          </cell>
          <cell r="B595" t="str">
            <v>CHOCO</v>
          </cell>
          <cell r="C595" t="str">
            <v>JURADO</v>
          </cell>
          <cell r="D595">
            <v>3834</v>
          </cell>
          <cell r="E595">
            <v>164638777.5</v>
          </cell>
          <cell r="F595">
            <v>515301.338028169</v>
          </cell>
        </row>
        <row r="596">
          <cell r="A596" t="str">
            <v>27413</v>
          </cell>
          <cell r="B596" t="str">
            <v>CHOCO</v>
          </cell>
          <cell r="C596" t="str">
            <v>LLORO</v>
          </cell>
          <cell r="D596">
            <v>10237</v>
          </cell>
          <cell r="E596">
            <v>449950312.5</v>
          </cell>
          <cell r="F596">
            <v>527440.04591188824</v>
          </cell>
        </row>
        <row r="597">
          <cell r="A597" t="str">
            <v>27425</v>
          </cell>
          <cell r="B597" t="str">
            <v>CHOCO</v>
          </cell>
          <cell r="C597" t="str">
            <v>MEDIO ATRATO</v>
          </cell>
          <cell r="D597">
            <v>7313</v>
          </cell>
          <cell r="E597">
            <v>306168403.80000001</v>
          </cell>
          <cell r="F597">
            <v>502395.84925475187</v>
          </cell>
        </row>
        <row r="598">
          <cell r="A598" t="str">
            <v>27430</v>
          </cell>
          <cell r="B598" t="str">
            <v>CHOCO</v>
          </cell>
          <cell r="C598" t="str">
            <v>MEDIO BAUDO</v>
          </cell>
          <cell r="D598">
            <v>11057</v>
          </cell>
          <cell r="E598">
            <v>464146669.79999995</v>
          </cell>
          <cell r="F598">
            <v>503731.57615989866</v>
          </cell>
        </row>
        <row r="599">
          <cell r="A599" t="str">
            <v>27450</v>
          </cell>
          <cell r="B599" t="str">
            <v>CHOCO</v>
          </cell>
          <cell r="C599" t="str">
            <v>MEDIO SAN JUAN</v>
          </cell>
          <cell r="D599">
            <v>9872</v>
          </cell>
          <cell r="E599">
            <v>428141956.19999999</v>
          </cell>
          <cell r="F599">
            <v>520431.87544570502</v>
          </cell>
        </row>
        <row r="600">
          <cell r="A600" t="str">
            <v>27491</v>
          </cell>
          <cell r="B600" t="str">
            <v>CHOCO</v>
          </cell>
          <cell r="C600" t="str">
            <v>NOVITA</v>
          </cell>
          <cell r="D600">
            <v>6974</v>
          </cell>
          <cell r="E600">
            <v>295700424.89999998</v>
          </cell>
          <cell r="F600">
            <v>508804.86073989101</v>
          </cell>
        </row>
        <row r="601">
          <cell r="A601" t="str">
            <v>27495</v>
          </cell>
          <cell r="B601" t="str">
            <v>CHOCO</v>
          </cell>
          <cell r="C601" t="str">
            <v>NUQUI</v>
          </cell>
          <cell r="D601">
            <v>7137</v>
          </cell>
          <cell r="E601">
            <v>314564846.10000002</v>
          </cell>
          <cell r="F601">
            <v>528902.6416141236</v>
          </cell>
        </row>
        <row r="602">
          <cell r="A602" t="str">
            <v>27580</v>
          </cell>
          <cell r="B602" t="str">
            <v>CHOCO</v>
          </cell>
          <cell r="C602" t="str">
            <v>RIO IRO</v>
          </cell>
          <cell r="D602">
            <v>5178</v>
          </cell>
          <cell r="E602">
            <v>232951449</v>
          </cell>
          <cell r="F602">
            <v>539864.30822711473</v>
          </cell>
        </row>
        <row r="603">
          <cell r="A603" t="str">
            <v>27600</v>
          </cell>
          <cell r="B603" t="str">
            <v>CHOCO</v>
          </cell>
          <cell r="C603" t="str">
            <v>RIO QUITO</v>
          </cell>
          <cell r="D603">
            <v>7635</v>
          </cell>
          <cell r="E603">
            <v>343073000.70000005</v>
          </cell>
          <cell r="F603">
            <v>539211.00306483312</v>
          </cell>
        </row>
        <row r="604">
          <cell r="A604" t="str">
            <v>27615</v>
          </cell>
          <cell r="B604" t="str">
            <v>CHOCO</v>
          </cell>
          <cell r="C604" t="str">
            <v>RIOSUCIO</v>
          </cell>
          <cell r="D604">
            <v>24823</v>
          </cell>
          <cell r="E604">
            <v>955591651.5</v>
          </cell>
          <cell r="F604">
            <v>461954.63151109859</v>
          </cell>
        </row>
        <row r="605">
          <cell r="A605" t="str">
            <v>27660</v>
          </cell>
          <cell r="B605" t="str">
            <v>CHOCO</v>
          </cell>
          <cell r="C605" t="str">
            <v>SAN JOSE DEL PALMAR</v>
          </cell>
          <cell r="D605">
            <v>4296</v>
          </cell>
          <cell r="E605">
            <v>194521200.60000002</v>
          </cell>
          <cell r="F605">
            <v>543355.30893854762</v>
          </cell>
        </row>
        <row r="606">
          <cell r="A606" t="str">
            <v>27745</v>
          </cell>
          <cell r="B606" t="str">
            <v>CHOCO</v>
          </cell>
          <cell r="C606" t="str">
            <v>SIPI</v>
          </cell>
          <cell r="D606">
            <v>3851</v>
          </cell>
          <cell r="E606">
            <v>154500424.80000001</v>
          </cell>
          <cell r="F606">
            <v>481434.71763178392</v>
          </cell>
        </row>
        <row r="607">
          <cell r="A607" t="str">
            <v>27787</v>
          </cell>
          <cell r="B607" t="str">
            <v>CHOCO</v>
          </cell>
          <cell r="C607" t="str">
            <v>TADO</v>
          </cell>
          <cell r="D607">
            <v>18417</v>
          </cell>
          <cell r="E607">
            <v>820508685.29999995</v>
          </cell>
          <cell r="F607">
            <v>534620.41720149852</v>
          </cell>
        </row>
        <row r="608">
          <cell r="A608" t="str">
            <v>27800</v>
          </cell>
          <cell r="B608" t="str">
            <v>CHOCO</v>
          </cell>
          <cell r="C608" t="str">
            <v>UNGUIA</v>
          </cell>
          <cell r="D608">
            <v>11093</v>
          </cell>
          <cell r="E608">
            <v>457881820.19999999</v>
          </cell>
          <cell r="F608">
            <v>495319.73698728927</v>
          </cell>
        </row>
        <row r="609">
          <cell r="A609" t="str">
            <v>27810</v>
          </cell>
          <cell r="B609" t="str">
            <v>CHOCO</v>
          </cell>
          <cell r="C609" t="str">
            <v>UNION PANAMERICANA</v>
          </cell>
          <cell r="D609">
            <v>5095</v>
          </cell>
          <cell r="E609">
            <v>237424910.39999998</v>
          </cell>
          <cell r="F609">
            <v>559195.07846908725</v>
          </cell>
        </row>
        <row r="610">
          <cell r="A610" t="str">
            <v>41001</v>
          </cell>
          <cell r="B610" t="str">
            <v>HUILA</v>
          </cell>
          <cell r="C610" t="str">
            <v>NEIVA</v>
          </cell>
          <cell r="D610">
            <v>158436</v>
          </cell>
          <cell r="E610">
            <v>8016219389.4000006</v>
          </cell>
          <cell r="F610">
            <v>607151.35873665079</v>
          </cell>
        </row>
        <row r="611">
          <cell r="A611" t="str">
            <v>41006</v>
          </cell>
          <cell r="B611" t="str">
            <v>HUILA</v>
          </cell>
          <cell r="C611" t="str">
            <v>ACEVEDO</v>
          </cell>
          <cell r="D611">
            <v>27491</v>
          </cell>
          <cell r="E611">
            <v>1069481047.8</v>
          </cell>
          <cell r="F611">
            <v>466835.42154159548</v>
          </cell>
        </row>
        <row r="612">
          <cell r="A612" t="str">
            <v>41013</v>
          </cell>
          <cell r="B612" t="str">
            <v>HUILA</v>
          </cell>
          <cell r="C612" t="str">
            <v>AGRADO</v>
          </cell>
          <cell r="D612">
            <v>6992</v>
          </cell>
          <cell r="E612">
            <v>309233797.19999999</v>
          </cell>
          <cell r="F612">
            <v>530721.61990846682</v>
          </cell>
        </row>
        <row r="613">
          <cell r="A613" t="str">
            <v>41016</v>
          </cell>
          <cell r="B613" t="str">
            <v>HUILA</v>
          </cell>
          <cell r="C613" t="str">
            <v>AIPE</v>
          </cell>
          <cell r="D613">
            <v>12048</v>
          </cell>
          <cell r="E613">
            <v>551619270</v>
          </cell>
          <cell r="F613">
            <v>549421.58366533858</v>
          </cell>
        </row>
        <row r="614">
          <cell r="A614" t="str">
            <v>41020</v>
          </cell>
          <cell r="B614" t="str">
            <v>HUILA</v>
          </cell>
          <cell r="C614" t="str">
            <v>ALGECIRAS</v>
          </cell>
          <cell r="D614">
            <v>19851</v>
          </cell>
          <cell r="E614">
            <v>854368688.70000005</v>
          </cell>
          <cell r="F614">
            <v>516468.90657397616</v>
          </cell>
        </row>
        <row r="615">
          <cell r="A615" t="str">
            <v>41026</v>
          </cell>
          <cell r="B615" t="str">
            <v>HUILA</v>
          </cell>
          <cell r="C615" t="str">
            <v>ALTAMIRA</v>
          </cell>
          <cell r="D615">
            <v>2085</v>
          </cell>
          <cell r="E615">
            <v>98871872.699999988</v>
          </cell>
          <cell r="F615">
            <v>569046.74935251789</v>
          </cell>
        </row>
        <row r="616">
          <cell r="A616" t="str">
            <v>41078</v>
          </cell>
          <cell r="B616" t="str">
            <v>HUILA</v>
          </cell>
          <cell r="C616" t="str">
            <v>BARAYA</v>
          </cell>
          <cell r="D616">
            <v>6086</v>
          </cell>
          <cell r="E616">
            <v>277497563.10000002</v>
          </cell>
          <cell r="F616">
            <v>547152.60552086763</v>
          </cell>
        </row>
        <row r="617">
          <cell r="A617" t="str">
            <v>41132</v>
          </cell>
          <cell r="B617" t="str">
            <v>HUILA</v>
          </cell>
          <cell r="C617" t="str">
            <v>CAMPOALEGRE</v>
          </cell>
          <cell r="D617">
            <v>24021</v>
          </cell>
          <cell r="E617">
            <v>1077131721</v>
          </cell>
          <cell r="F617">
            <v>538095.02735106775</v>
          </cell>
        </row>
        <row r="618">
          <cell r="A618" t="str">
            <v>41206</v>
          </cell>
          <cell r="B618" t="str">
            <v>HUILA</v>
          </cell>
          <cell r="C618" t="str">
            <v>COLOMBIA</v>
          </cell>
          <cell r="D618">
            <v>6822</v>
          </cell>
          <cell r="E618">
            <v>313070574.60000002</v>
          </cell>
          <cell r="F618">
            <v>550695.821635884</v>
          </cell>
        </row>
        <row r="619">
          <cell r="A619" t="str">
            <v>41244</v>
          </cell>
          <cell r="B619" t="str">
            <v>HUILA</v>
          </cell>
          <cell r="C619" t="str">
            <v>ELIAS</v>
          </cell>
          <cell r="D619">
            <v>3017</v>
          </cell>
          <cell r="E619">
            <v>156391763.39999998</v>
          </cell>
          <cell r="F619">
            <v>622042.14809413312</v>
          </cell>
        </row>
        <row r="620">
          <cell r="A620" t="str">
            <v>41298</v>
          </cell>
          <cell r="B620" t="str">
            <v>HUILA</v>
          </cell>
          <cell r="C620" t="str">
            <v>GARZON</v>
          </cell>
          <cell r="D620">
            <v>52678</v>
          </cell>
          <cell r="E620">
            <v>2225482125.5999999</v>
          </cell>
          <cell r="F620">
            <v>506962.78346178669</v>
          </cell>
        </row>
        <row r="621">
          <cell r="A621" t="str">
            <v>41306</v>
          </cell>
          <cell r="B621" t="str">
            <v>HUILA</v>
          </cell>
          <cell r="C621" t="str">
            <v>GIGANTE</v>
          </cell>
          <cell r="D621">
            <v>17125</v>
          </cell>
          <cell r="E621">
            <v>769434235.20000005</v>
          </cell>
          <cell r="F621">
            <v>539165.59546861309</v>
          </cell>
        </row>
        <row r="622">
          <cell r="A622" t="str">
            <v>41319</v>
          </cell>
          <cell r="B622" t="str">
            <v>HUILA</v>
          </cell>
          <cell r="C622" t="str">
            <v>GUADALUPE</v>
          </cell>
          <cell r="D622">
            <v>15801</v>
          </cell>
          <cell r="E622">
            <v>659437258.20000005</v>
          </cell>
          <cell r="F622">
            <v>500806.7273210556</v>
          </cell>
        </row>
        <row r="623">
          <cell r="A623" t="str">
            <v>41349</v>
          </cell>
          <cell r="B623" t="str">
            <v>HUILA</v>
          </cell>
          <cell r="C623" t="str">
            <v>HOBO</v>
          </cell>
          <cell r="D623">
            <v>5490</v>
          </cell>
          <cell r="E623">
            <v>250796106.59999999</v>
          </cell>
          <cell r="F623">
            <v>548188.21114754095</v>
          </cell>
        </row>
        <row r="624">
          <cell r="A624" t="str">
            <v>41357</v>
          </cell>
          <cell r="B624" t="str">
            <v>HUILA</v>
          </cell>
          <cell r="C624" t="str">
            <v>IQUIRA</v>
          </cell>
          <cell r="D624">
            <v>8875</v>
          </cell>
          <cell r="E624">
            <v>377156777.70000005</v>
          </cell>
          <cell r="F624">
            <v>509958.45998873247</v>
          </cell>
        </row>
        <row r="625">
          <cell r="A625" t="str">
            <v>41359</v>
          </cell>
          <cell r="B625" t="str">
            <v>HUILA</v>
          </cell>
          <cell r="C625" t="str">
            <v>ISNOS</v>
          </cell>
          <cell r="D625">
            <v>23329</v>
          </cell>
          <cell r="E625">
            <v>1112810469.5999999</v>
          </cell>
          <cell r="F625">
            <v>572408.83172017662</v>
          </cell>
        </row>
        <row r="626">
          <cell r="A626" t="str">
            <v>41378</v>
          </cell>
          <cell r="B626" t="str">
            <v>HUILA</v>
          </cell>
          <cell r="C626" t="str">
            <v>LA ARGENTINA</v>
          </cell>
          <cell r="D626">
            <v>12314</v>
          </cell>
          <cell r="E626">
            <v>498781904.39999998</v>
          </cell>
          <cell r="F626">
            <v>486063.24937469547</v>
          </cell>
        </row>
        <row r="627">
          <cell r="A627" t="str">
            <v>41396</v>
          </cell>
          <cell r="B627" t="str">
            <v>HUILA</v>
          </cell>
          <cell r="C627" t="str">
            <v>LA PLATA</v>
          </cell>
          <cell r="D627">
            <v>48353</v>
          </cell>
          <cell r="E627">
            <v>1983284679</v>
          </cell>
          <cell r="F627">
            <v>492201.43833888281</v>
          </cell>
        </row>
        <row r="628">
          <cell r="A628" t="str">
            <v>41483</v>
          </cell>
          <cell r="B628" t="str">
            <v>HUILA</v>
          </cell>
          <cell r="C628" t="str">
            <v>NATAGA</v>
          </cell>
          <cell r="D628">
            <v>4748</v>
          </cell>
          <cell r="E628">
            <v>235131200.10000002</v>
          </cell>
          <cell r="F628">
            <v>594265.88062342047</v>
          </cell>
        </row>
        <row r="629">
          <cell r="A629" t="str">
            <v>41503</v>
          </cell>
          <cell r="B629" t="str">
            <v>HUILA</v>
          </cell>
          <cell r="C629" t="str">
            <v>OPORAPA</v>
          </cell>
          <cell r="D629">
            <v>10266</v>
          </cell>
          <cell r="E629">
            <v>449241275.69999999</v>
          </cell>
          <cell r="F629">
            <v>525121.30414962012</v>
          </cell>
        </row>
        <row r="630">
          <cell r="A630" t="str">
            <v>41518</v>
          </cell>
          <cell r="B630" t="str">
            <v>HUILA</v>
          </cell>
          <cell r="C630" t="str">
            <v>PAICOL</v>
          </cell>
          <cell r="D630">
            <v>4119</v>
          </cell>
          <cell r="E630">
            <v>186037325.70000002</v>
          </cell>
          <cell r="F630">
            <v>541987.83889293519</v>
          </cell>
        </row>
        <row r="631">
          <cell r="A631" t="str">
            <v>41524</v>
          </cell>
          <cell r="B631" t="str">
            <v>HUILA</v>
          </cell>
          <cell r="C631" t="str">
            <v>PALERMO</v>
          </cell>
          <cell r="D631">
            <v>15114</v>
          </cell>
          <cell r="E631">
            <v>692493190.5</v>
          </cell>
          <cell r="F631">
            <v>549815.95117109967</v>
          </cell>
        </row>
        <row r="632">
          <cell r="A632" t="str">
            <v>41530</v>
          </cell>
          <cell r="B632" t="str">
            <v>HUILA</v>
          </cell>
          <cell r="C632" t="str">
            <v>PALESTINA</v>
          </cell>
          <cell r="D632">
            <v>10473</v>
          </cell>
          <cell r="E632">
            <v>472585687.19999999</v>
          </cell>
          <cell r="F632">
            <v>541490.33193927235</v>
          </cell>
        </row>
        <row r="633">
          <cell r="A633" t="str">
            <v>41548</v>
          </cell>
          <cell r="B633" t="str">
            <v>HUILA</v>
          </cell>
          <cell r="C633" t="str">
            <v>PITAL</v>
          </cell>
          <cell r="D633">
            <v>10761</v>
          </cell>
          <cell r="E633">
            <v>456243170.10000002</v>
          </cell>
          <cell r="F633">
            <v>508774.09545581264</v>
          </cell>
        </row>
        <row r="634">
          <cell r="A634" t="str">
            <v>41551</v>
          </cell>
          <cell r="B634" t="str">
            <v>HUILA</v>
          </cell>
          <cell r="C634" t="str">
            <v>PITALITO</v>
          </cell>
          <cell r="D634">
            <v>94806</v>
          </cell>
          <cell r="E634">
            <v>3935646392.6999998</v>
          </cell>
          <cell r="F634">
            <v>498151.55910385423</v>
          </cell>
        </row>
        <row r="635">
          <cell r="A635" t="str">
            <v>41615</v>
          </cell>
          <cell r="B635" t="str">
            <v>HUILA</v>
          </cell>
          <cell r="C635" t="str">
            <v>RIVERA</v>
          </cell>
          <cell r="D635">
            <v>13269</v>
          </cell>
          <cell r="E635">
            <v>590859786.29999995</v>
          </cell>
          <cell r="F635">
            <v>534352.05634184938</v>
          </cell>
        </row>
        <row r="636">
          <cell r="A636" t="str">
            <v>41660</v>
          </cell>
          <cell r="B636" t="str">
            <v>HUILA</v>
          </cell>
          <cell r="C636" t="str">
            <v>SALADOBLANCO</v>
          </cell>
          <cell r="D636">
            <v>10229</v>
          </cell>
          <cell r="E636">
            <v>466502764.5</v>
          </cell>
          <cell r="F636">
            <v>547270.81572001171</v>
          </cell>
        </row>
        <row r="637">
          <cell r="A637" t="str">
            <v>41668</v>
          </cell>
          <cell r="B637" t="str">
            <v>HUILA</v>
          </cell>
          <cell r="C637" t="str">
            <v>SAN AGUSTIN</v>
          </cell>
          <cell r="D637">
            <v>28950</v>
          </cell>
          <cell r="E637">
            <v>1414665805.5</v>
          </cell>
          <cell r="F637">
            <v>586389.97119170986</v>
          </cell>
        </row>
        <row r="638">
          <cell r="A638" t="str">
            <v>41676</v>
          </cell>
          <cell r="B638" t="str">
            <v>HUILA</v>
          </cell>
          <cell r="C638" t="str">
            <v>SANTA MARIA</v>
          </cell>
          <cell r="D638">
            <v>9518</v>
          </cell>
          <cell r="E638">
            <v>404845146.90000004</v>
          </cell>
          <cell r="F638">
            <v>510416.23899978993</v>
          </cell>
        </row>
        <row r="639">
          <cell r="A639" t="str">
            <v>41770</v>
          </cell>
          <cell r="B639" t="str">
            <v>HUILA</v>
          </cell>
          <cell r="C639" t="str">
            <v>SUAZA</v>
          </cell>
          <cell r="D639">
            <v>15640</v>
          </cell>
          <cell r="E639">
            <v>650617344.29999995</v>
          </cell>
          <cell r="F639">
            <v>499194.8933248081</v>
          </cell>
        </row>
        <row r="640">
          <cell r="A640" t="str">
            <v>41791</v>
          </cell>
          <cell r="B640" t="str">
            <v>HUILA</v>
          </cell>
          <cell r="C640" t="str">
            <v>TARQUI</v>
          </cell>
          <cell r="D640">
            <v>13971</v>
          </cell>
          <cell r="E640">
            <v>574310240.70000005</v>
          </cell>
          <cell r="F640">
            <v>493287.73089972086</v>
          </cell>
        </row>
        <row r="641">
          <cell r="A641" t="str">
            <v>41797</v>
          </cell>
          <cell r="B641" t="str">
            <v>HUILA</v>
          </cell>
          <cell r="C641" t="str">
            <v>TESALIA</v>
          </cell>
          <cell r="D641">
            <v>7022</v>
          </cell>
          <cell r="E641">
            <v>317920965.29999995</v>
          </cell>
          <cell r="F641">
            <v>543299.85525491298</v>
          </cell>
        </row>
        <row r="642">
          <cell r="A642" t="str">
            <v>41799</v>
          </cell>
          <cell r="B642" t="str">
            <v>HUILA</v>
          </cell>
          <cell r="C642" t="str">
            <v>TELLO</v>
          </cell>
          <cell r="D642">
            <v>9663</v>
          </cell>
          <cell r="E642">
            <v>429841477.19999999</v>
          </cell>
          <cell r="F642">
            <v>533798.79192797269</v>
          </cell>
        </row>
        <row r="643">
          <cell r="A643" t="str">
            <v>41801</v>
          </cell>
          <cell r="B643" t="str">
            <v>HUILA</v>
          </cell>
          <cell r="C643" t="str">
            <v>TERUEL</v>
          </cell>
          <cell r="D643">
            <v>6202</v>
          </cell>
          <cell r="E643">
            <v>278378863.5</v>
          </cell>
          <cell r="F643">
            <v>538624.0506288294</v>
          </cell>
        </row>
        <row r="644">
          <cell r="A644" t="str">
            <v>41807</v>
          </cell>
          <cell r="B644" t="str">
            <v>HUILA</v>
          </cell>
          <cell r="C644" t="str">
            <v>TIMANA</v>
          </cell>
          <cell r="D644">
            <v>16674</v>
          </cell>
          <cell r="E644">
            <v>820232038.79999995</v>
          </cell>
          <cell r="F644">
            <v>590307.33270960778</v>
          </cell>
        </row>
        <row r="645">
          <cell r="A645" t="str">
            <v>41872</v>
          </cell>
          <cell r="B645" t="str">
            <v>HUILA</v>
          </cell>
          <cell r="C645" t="str">
            <v>VILLAVIEJA</v>
          </cell>
          <cell r="D645">
            <v>5443</v>
          </cell>
          <cell r="E645">
            <v>264817158</v>
          </cell>
          <cell r="F645">
            <v>583833.52856880403</v>
          </cell>
        </row>
        <row r="646">
          <cell r="A646" t="str">
            <v>41885</v>
          </cell>
          <cell r="B646" t="str">
            <v>HUILA</v>
          </cell>
          <cell r="C646" t="str">
            <v>YAGUARA</v>
          </cell>
          <cell r="D646">
            <v>4577</v>
          </cell>
          <cell r="E646">
            <v>220224644.69999999</v>
          </cell>
          <cell r="F646">
            <v>577386.00314616563</v>
          </cell>
        </row>
        <row r="647">
          <cell r="A647" t="str">
            <v>44001</v>
          </cell>
          <cell r="B647" t="str">
            <v>LA GUAJIRA</v>
          </cell>
          <cell r="C647" t="str">
            <v>RIOHACHA</v>
          </cell>
          <cell r="D647">
            <v>188041</v>
          </cell>
          <cell r="E647">
            <v>8100382919.4000006</v>
          </cell>
          <cell r="F647">
            <v>516932.98287501134</v>
          </cell>
        </row>
        <row r="648">
          <cell r="A648" t="str">
            <v>44035</v>
          </cell>
          <cell r="B648" t="str">
            <v>LA GUAJIRA</v>
          </cell>
          <cell r="C648" t="str">
            <v>ALBANIA</v>
          </cell>
          <cell r="D648">
            <v>15465</v>
          </cell>
          <cell r="E648">
            <v>623280526.5</v>
          </cell>
          <cell r="F648">
            <v>483631.83433559648</v>
          </cell>
        </row>
        <row r="649">
          <cell r="A649" t="str">
            <v>44078</v>
          </cell>
          <cell r="B649" t="str">
            <v>LA GUAJIRA</v>
          </cell>
          <cell r="C649" t="str">
            <v>BARRANCAS</v>
          </cell>
          <cell r="D649">
            <v>17762</v>
          </cell>
          <cell r="E649">
            <v>782196896.70000005</v>
          </cell>
          <cell r="F649">
            <v>528451.90633937623</v>
          </cell>
        </row>
        <row r="650">
          <cell r="A650" t="str">
            <v>44090</v>
          </cell>
          <cell r="B650" t="str">
            <v>LA GUAJIRA</v>
          </cell>
          <cell r="C650" t="str">
            <v>DIBULLA</v>
          </cell>
          <cell r="D650">
            <v>28002</v>
          </cell>
          <cell r="E650">
            <v>1156860682.8000002</v>
          </cell>
          <cell r="F650">
            <v>495762.02391257772</v>
          </cell>
        </row>
        <row r="651">
          <cell r="A651" t="str">
            <v>44098</v>
          </cell>
          <cell r="B651" t="str">
            <v>LA GUAJIRA</v>
          </cell>
          <cell r="C651" t="str">
            <v>DISTRACCION</v>
          </cell>
          <cell r="D651">
            <v>7574</v>
          </cell>
          <cell r="E651">
            <v>348904383</v>
          </cell>
          <cell r="F651">
            <v>552792.79059941904</v>
          </cell>
        </row>
        <row r="652">
          <cell r="A652" t="str">
            <v>44110</v>
          </cell>
          <cell r="B652" t="str">
            <v>LA GUAJIRA</v>
          </cell>
          <cell r="C652" t="str">
            <v>EL MOLINO</v>
          </cell>
          <cell r="D652">
            <v>6011</v>
          </cell>
          <cell r="E652">
            <v>293764000.20000005</v>
          </cell>
          <cell r="F652">
            <v>586452.83686574618</v>
          </cell>
        </row>
        <row r="653">
          <cell r="A653" t="str">
            <v>44279</v>
          </cell>
          <cell r="B653" t="str">
            <v>LA GUAJIRA</v>
          </cell>
          <cell r="C653" t="str">
            <v>FONSECA</v>
          </cell>
          <cell r="D653">
            <v>21221</v>
          </cell>
          <cell r="E653">
            <v>987672530.39999998</v>
          </cell>
          <cell r="F653">
            <v>558506.68511380232</v>
          </cell>
        </row>
        <row r="654">
          <cell r="A654" t="str">
            <v>44378</v>
          </cell>
          <cell r="B654" t="str">
            <v>LA GUAJIRA</v>
          </cell>
          <cell r="C654" t="str">
            <v>HATONUEVO</v>
          </cell>
          <cell r="D654">
            <v>10493</v>
          </cell>
          <cell r="E654">
            <v>458348452.19999993</v>
          </cell>
          <cell r="F654">
            <v>524176.25334985217</v>
          </cell>
        </row>
        <row r="655">
          <cell r="A655" t="str">
            <v>44420</v>
          </cell>
          <cell r="B655" t="str">
            <v>LA GUAJIRA</v>
          </cell>
          <cell r="C655" t="str">
            <v>LA JAGUA DEL PILAR</v>
          </cell>
          <cell r="D655">
            <v>1728</v>
          </cell>
          <cell r="E655">
            <v>76614592.799999997</v>
          </cell>
          <cell r="F655">
            <v>532045.78333333333</v>
          </cell>
        </row>
        <row r="656">
          <cell r="A656" t="str">
            <v>44430</v>
          </cell>
          <cell r="B656" t="str">
            <v>LA GUAJIRA</v>
          </cell>
          <cell r="C656" t="str">
            <v>MAICAO</v>
          </cell>
          <cell r="D656">
            <v>150971</v>
          </cell>
          <cell r="E656">
            <v>6529991184.9000006</v>
          </cell>
          <cell r="F656">
            <v>519039.37987295579</v>
          </cell>
        </row>
        <row r="657">
          <cell r="A657" t="str">
            <v>44560</v>
          </cell>
          <cell r="B657" t="str">
            <v>LA GUAJIRA</v>
          </cell>
          <cell r="C657" t="str">
            <v>MANAURE</v>
          </cell>
          <cell r="D657">
            <v>52135</v>
          </cell>
          <cell r="E657">
            <v>2085164244</v>
          </cell>
          <cell r="F657">
            <v>479945.73564783734</v>
          </cell>
        </row>
        <row r="658">
          <cell r="A658" t="str">
            <v>44650</v>
          </cell>
          <cell r="B658" t="str">
            <v>LA GUAJIRA</v>
          </cell>
          <cell r="C658" t="str">
            <v>SAN JUAN DEL CESAR</v>
          </cell>
          <cell r="D658">
            <v>29401</v>
          </cell>
          <cell r="E658">
            <v>1388791268.3999999</v>
          </cell>
          <cell r="F658">
            <v>566834.29886058299</v>
          </cell>
        </row>
        <row r="659">
          <cell r="A659" t="str">
            <v>44847</v>
          </cell>
          <cell r="B659" t="str">
            <v>LA GUAJIRA</v>
          </cell>
          <cell r="C659" t="str">
            <v>URIBIA</v>
          </cell>
          <cell r="D659">
            <v>133500</v>
          </cell>
          <cell r="E659">
            <v>5883072823.1999998</v>
          </cell>
          <cell r="F659">
            <v>528815.53466966294</v>
          </cell>
        </row>
        <row r="660">
          <cell r="A660" t="str">
            <v>44855</v>
          </cell>
          <cell r="B660" t="str">
            <v>LA GUAJIRA</v>
          </cell>
          <cell r="C660" t="str">
            <v>URUMITA</v>
          </cell>
          <cell r="D660">
            <v>6930</v>
          </cell>
          <cell r="E660">
            <v>326106112.80000001</v>
          </cell>
          <cell r="F660">
            <v>564685.90961038962</v>
          </cell>
        </row>
        <row r="661">
          <cell r="A661" t="str">
            <v>44874</v>
          </cell>
          <cell r="B661" t="str">
            <v>LA GUAJIRA</v>
          </cell>
          <cell r="C661" t="str">
            <v>VILLANUEVA</v>
          </cell>
          <cell r="D661">
            <v>17500</v>
          </cell>
          <cell r="E661">
            <v>831327681.29999995</v>
          </cell>
          <cell r="F661">
            <v>570053.26717714278</v>
          </cell>
        </row>
        <row r="662">
          <cell r="A662" t="str">
            <v>47001</v>
          </cell>
          <cell r="B662" t="str">
            <v>MAGDALENA</v>
          </cell>
          <cell r="C662" t="str">
            <v>SANTA MARTA</v>
          </cell>
          <cell r="D662">
            <v>265881</v>
          </cell>
          <cell r="E662">
            <v>11936000343.6</v>
          </cell>
          <cell r="F662">
            <v>538707.18149548105</v>
          </cell>
        </row>
        <row r="663">
          <cell r="A663" t="str">
            <v>47030</v>
          </cell>
          <cell r="B663" t="str">
            <v>MAGDALENA</v>
          </cell>
          <cell r="C663" t="str">
            <v>ALGARROBO</v>
          </cell>
          <cell r="D663">
            <v>9777</v>
          </cell>
          <cell r="E663">
            <v>389971103.70000005</v>
          </cell>
          <cell r="F663">
            <v>478638.9735501688</v>
          </cell>
        </row>
        <row r="664">
          <cell r="A664" t="str">
            <v>47053</v>
          </cell>
          <cell r="B664" t="str">
            <v>MAGDALENA</v>
          </cell>
          <cell r="C664" t="str">
            <v>ARACATACA</v>
          </cell>
          <cell r="D664">
            <v>25066</v>
          </cell>
          <cell r="E664">
            <v>1028069698.8</v>
          </cell>
          <cell r="F664">
            <v>492174.11575839785</v>
          </cell>
        </row>
        <row r="665">
          <cell r="A665" t="str">
            <v>47058</v>
          </cell>
          <cell r="B665" t="str">
            <v>MAGDALENA</v>
          </cell>
          <cell r="C665" t="str">
            <v>ARIGUANI</v>
          </cell>
          <cell r="D665">
            <v>28124</v>
          </cell>
          <cell r="E665">
            <v>1118080111.2</v>
          </cell>
          <cell r="F665">
            <v>477064.47640449437</v>
          </cell>
        </row>
        <row r="666">
          <cell r="A666" t="str">
            <v>47161</v>
          </cell>
          <cell r="B666" t="str">
            <v>MAGDALENA</v>
          </cell>
          <cell r="C666" t="str">
            <v>CERRO SAN ANTONIO</v>
          </cell>
          <cell r="D666">
            <v>8023</v>
          </cell>
          <cell r="E666">
            <v>358538968.80000001</v>
          </cell>
          <cell r="F666">
            <v>536266.68647638045</v>
          </cell>
        </row>
        <row r="667">
          <cell r="A667" t="str">
            <v>47170</v>
          </cell>
          <cell r="B667" t="str">
            <v>MAGDALENA</v>
          </cell>
          <cell r="C667" t="str">
            <v>CHIVOLO</v>
          </cell>
          <cell r="D667">
            <v>17209</v>
          </cell>
          <cell r="E667">
            <v>667011593.39999998</v>
          </cell>
          <cell r="F667">
            <v>465113.55225753965</v>
          </cell>
        </row>
        <row r="668">
          <cell r="A668" t="str">
            <v>47189</v>
          </cell>
          <cell r="B668" t="str">
            <v>MAGDALENA</v>
          </cell>
          <cell r="C668" t="str">
            <v>CIENAGA</v>
          </cell>
          <cell r="D668">
            <v>69283</v>
          </cell>
          <cell r="E668">
            <v>2907253962.0000005</v>
          </cell>
          <cell r="F668">
            <v>503544.12401310576</v>
          </cell>
        </row>
        <row r="669">
          <cell r="A669" t="str">
            <v>47205</v>
          </cell>
          <cell r="B669" t="str">
            <v>MAGDALENA</v>
          </cell>
          <cell r="C669" t="str">
            <v>CONCORDIA</v>
          </cell>
          <cell r="D669">
            <v>9611</v>
          </cell>
          <cell r="E669">
            <v>449320626.60000002</v>
          </cell>
          <cell r="F669">
            <v>561007.96162730211</v>
          </cell>
        </row>
        <row r="670">
          <cell r="A670" t="str">
            <v>47245</v>
          </cell>
          <cell r="B670" t="str">
            <v>MAGDALENA</v>
          </cell>
          <cell r="C670" t="str">
            <v>EL BANCO</v>
          </cell>
          <cell r="D670">
            <v>59876</v>
          </cell>
          <cell r="E670">
            <v>2508062884.8000002</v>
          </cell>
          <cell r="F670">
            <v>502651.38983232016</v>
          </cell>
        </row>
        <row r="671">
          <cell r="A671" t="str">
            <v>47258</v>
          </cell>
          <cell r="B671" t="str">
            <v>MAGDALENA</v>
          </cell>
          <cell r="C671" t="str">
            <v>EL PIÑON</v>
          </cell>
          <cell r="D671">
            <v>17053</v>
          </cell>
          <cell r="E671">
            <v>810961879.79999995</v>
          </cell>
          <cell r="F671">
            <v>570664.54920541833</v>
          </cell>
        </row>
        <row r="672">
          <cell r="A672" t="str">
            <v>47268</v>
          </cell>
          <cell r="B672" t="str">
            <v>MAGDALENA</v>
          </cell>
          <cell r="C672" t="str">
            <v>EL RETEN</v>
          </cell>
          <cell r="D672">
            <v>15793</v>
          </cell>
          <cell r="E672">
            <v>622341212.10000002</v>
          </cell>
          <cell r="F672">
            <v>472873.71273348952</v>
          </cell>
        </row>
        <row r="673">
          <cell r="A673" t="str">
            <v>47288</v>
          </cell>
          <cell r="B673" t="str">
            <v>MAGDALENA</v>
          </cell>
          <cell r="C673" t="str">
            <v>FUNDACION</v>
          </cell>
          <cell r="D673">
            <v>55252</v>
          </cell>
          <cell r="E673">
            <v>2239659285</v>
          </cell>
          <cell r="F673">
            <v>486424.22753927461</v>
          </cell>
        </row>
        <row r="674">
          <cell r="A674" t="str">
            <v>47318</v>
          </cell>
          <cell r="B674" t="str">
            <v>MAGDALENA</v>
          </cell>
          <cell r="C674" t="str">
            <v>GUAMAL</v>
          </cell>
          <cell r="D674">
            <v>24324</v>
          </cell>
          <cell r="E674">
            <v>1059504669.6</v>
          </cell>
          <cell r="F674">
            <v>522695.93961519492</v>
          </cell>
        </row>
        <row r="675">
          <cell r="A675" t="str">
            <v>47460</v>
          </cell>
          <cell r="B675" t="str">
            <v>MAGDALENA</v>
          </cell>
          <cell r="C675" t="str">
            <v>NUEVA GRANADA</v>
          </cell>
          <cell r="D675">
            <v>18715</v>
          </cell>
          <cell r="E675">
            <v>718130212.79999995</v>
          </cell>
          <cell r="F675">
            <v>460462.86687683675</v>
          </cell>
        </row>
        <row r="676">
          <cell r="A676" t="str">
            <v>47541</v>
          </cell>
          <cell r="B676" t="str">
            <v>MAGDALENA</v>
          </cell>
          <cell r="C676" t="str">
            <v>PEDRAZA</v>
          </cell>
          <cell r="D676">
            <v>8136</v>
          </cell>
          <cell r="E676">
            <v>392356700.10000002</v>
          </cell>
          <cell r="F676">
            <v>578697.1977876107</v>
          </cell>
        </row>
        <row r="677">
          <cell r="A677" t="str">
            <v>47545</v>
          </cell>
          <cell r="B677" t="str">
            <v>MAGDALENA</v>
          </cell>
          <cell r="C677" t="str">
            <v>EL PIJI¥O DEL CARMEN</v>
          </cell>
          <cell r="D677">
            <v>10371</v>
          </cell>
          <cell r="E677">
            <v>460825210.80000001</v>
          </cell>
          <cell r="F677">
            <v>533208.22771188896</v>
          </cell>
        </row>
        <row r="678">
          <cell r="A678" t="str">
            <v>47551</v>
          </cell>
          <cell r="B678" t="str">
            <v>MAGDALENA</v>
          </cell>
          <cell r="C678" t="str">
            <v>PIVIJAY</v>
          </cell>
          <cell r="D678">
            <v>33692</v>
          </cell>
          <cell r="E678">
            <v>1447836478.2</v>
          </cell>
          <cell r="F678">
            <v>515672.49609402823</v>
          </cell>
        </row>
        <row r="679">
          <cell r="A679" t="str">
            <v>47555</v>
          </cell>
          <cell r="B679" t="str">
            <v>MAGDALENA</v>
          </cell>
          <cell r="C679" t="str">
            <v>PLATO</v>
          </cell>
          <cell r="D679">
            <v>60022</v>
          </cell>
          <cell r="E679">
            <v>2440520012.6999998</v>
          </cell>
          <cell r="F679">
            <v>487925.0966712205</v>
          </cell>
        </row>
        <row r="680">
          <cell r="A680" t="str">
            <v>47570</v>
          </cell>
          <cell r="B680" t="str">
            <v>MAGDALENA</v>
          </cell>
          <cell r="C680" t="str">
            <v>PUEBLOVIEJO</v>
          </cell>
          <cell r="D680">
            <v>23232</v>
          </cell>
          <cell r="E680">
            <v>941220994.19999993</v>
          </cell>
          <cell r="F680">
            <v>486167.86890495865</v>
          </cell>
        </row>
        <row r="681">
          <cell r="A681" t="str">
            <v>47605</v>
          </cell>
          <cell r="B681" t="str">
            <v>MAGDALENA</v>
          </cell>
          <cell r="C681" t="str">
            <v>REMOLINO</v>
          </cell>
          <cell r="D681">
            <v>7517</v>
          </cell>
          <cell r="E681">
            <v>335434200.29999995</v>
          </cell>
          <cell r="F681">
            <v>535480.96362910722</v>
          </cell>
        </row>
        <row r="682">
          <cell r="A682" t="str">
            <v>47660</v>
          </cell>
          <cell r="B682" t="str">
            <v>MAGDALENA</v>
          </cell>
          <cell r="C682" t="str">
            <v>SABANA DE SAN ANGEL</v>
          </cell>
          <cell r="D682">
            <v>12256</v>
          </cell>
          <cell r="E682">
            <v>551091301.20000005</v>
          </cell>
          <cell r="F682">
            <v>539580.25574412534</v>
          </cell>
        </row>
        <row r="683">
          <cell r="A683" t="str">
            <v>47675</v>
          </cell>
          <cell r="B683" t="str">
            <v>MAGDALENA</v>
          </cell>
          <cell r="C683" t="str">
            <v>SALAMINA</v>
          </cell>
          <cell r="D683">
            <v>8119</v>
          </cell>
          <cell r="E683">
            <v>362256956.39999998</v>
          </cell>
          <cell r="F683">
            <v>535421.04653282417</v>
          </cell>
        </row>
        <row r="684">
          <cell r="A684" t="str">
            <v>47692</v>
          </cell>
          <cell r="B684" t="str">
            <v>MAGDALENA</v>
          </cell>
          <cell r="C684" t="str">
            <v>SAN SEBASTIAN BUENAVIST</v>
          </cell>
          <cell r="D684">
            <v>19048</v>
          </cell>
          <cell r="E684">
            <v>914936565.60000002</v>
          </cell>
          <cell r="F684">
            <v>576398.50835783279</v>
          </cell>
        </row>
        <row r="685">
          <cell r="A685" t="str">
            <v>47703</v>
          </cell>
          <cell r="B685" t="str">
            <v>MAGDALENA</v>
          </cell>
          <cell r="C685" t="str">
            <v>SAN ZENON</v>
          </cell>
          <cell r="D685">
            <v>7431</v>
          </cell>
          <cell r="E685">
            <v>362261341.19999999</v>
          </cell>
          <cell r="F685">
            <v>585000.14727492933</v>
          </cell>
        </row>
        <row r="686">
          <cell r="A686" t="str">
            <v>47707</v>
          </cell>
          <cell r="B686" t="str">
            <v>MAGDALENA</v>
          </cell>
          <cell r="C686" t="str">
            <v>SANTA ANA</v>
          </cell>
          <cell r="D686">
            <v>21080</v>
          </cell>
          <cell r="E686">
            <v>847530079.80000019</v>
          </cell>
          <cell r="F686">
            <v>482464.94106261875</v>
          </cell>
        </row>
        <row r="687">
          <cell r="A687" t="str">
            <v>47720</v>
          </cell>
          <cell r="B687" t="str">
            <v>MAGDALENA</v>
          </cell>
          <cell r="C687" t="str">
            <v>SANTA BARBARA DE PINTO</v>
          </cell>
          <cell r="D687">
            <v>9757</v>
          </cell>
          <cell r="E687">
            <v>399526739.39999998</v>
          </cell>
          <cell r="F687">
            <v>491372.43751153018</v>
          </cell>
        </row>
        <row r="688">
          <cell r="A688" t="str">
            <v>47745</v>
          </cell>
          <cell r="B688" t="str">
            <v>MAGDALENA</v>
          </cell>
          <cell r="C688" t="str">
            <v>SITIONUEVO</v>
          </cell>
          <cell r="D688">
            <v>16463</v>
          </cell>
          <cell r="E688">
            <v>668888558.10000002</v>
          </cell>
          <cell r="F688">
            <v>487557.71713539457</v>
          </cell>
        </row>
        <row r="689">
          <cell r="A689" t="str">
            <v>47798</v>
          </cell>
          <cell r="B689" t="str">
            <v>MAGDALENA</v>
          </cell>
          <cell r="C689" t="str">
            <v>TENERIFE</v>
          </cell>
          <cell r="D689">
            <v>11973</v>
          </cell>
          <cell r="E689">
            <v>501735541.79999995</v>
          </cell>
          <cell r="F689">
            <v>502866.99253319972</v>
          </cell>
        </row>
        <row r="690">
          <cell r="A690" t="str">
            <v>47960</v>
          </cell>
          <cell r="B690" t="str">
            <v>MAGDALENA</v>
          </cell>
          <cell r="C690" t="str">
            <v>ZAPAYAN</v>
          </cell>
          <cell r="D690">
            <v>7983</v>
          </cell>
          <cell r="E690">
            <v>358724877.30000001</v>
          </cell>
          <cell r="F690">
            <v>539233.18647125142</v>
          </cell>
        </row>
        <row r="691">
          <cell r="A691" t="str">
            <v>47980</v>
          </cell>
          <cell r="B691" t="str">
            <v>MAGDALENA</v>
          </cell>
          <cell r="C691" t="str">
            <v>ZONA BANANERA</v>
          </cell>
          <cell r="D691">
            <v>45469</v>
          </cell>
          <cell r="E691">
            <v>1805692424.1000001</v>
          </cell>
          <cell r="F691">
            <v>476551.25666278123</v>
          </cell>
        </row>
        <row r="692">
          <cell r="A692" t="str">
            <v>50001</v>
          </cell>
          <cell r="B692" t="str">
            <v>META</v>
          </cell>
          <cell r="C692" t="str">
            <v>VILLAVICENCIO</v>
          </cell>
          <cell r="D692">
            <v>145654</v>
          </cell>
          <cell r="E692">
            <v>7350791233.1999998</v>
          </cell>
          <cell r="F692">
            <v>605609.8342537795</v>
          </cell>
        </row>
        <row r="693">
          <cell r="A693" t="str">
            <v>50006</v>
          </cell>
          <cell r="B693" t="str">
            <v>META</v>
          </cell>
          <cell r="C693" t="str">
            <v>ACACIAS</v>
          </cell>
          <cell r="D693">
            <v>29507</v>
          </cell>
          <cell r="E693">
            <v>1495623573.9000001</v>
          </cell>
          <cell r="F693">
            <v>608244.92109668895</v>
          </cell>
        </row>
        <row r="694">
          <cell r="A694" t="str">
            <v>50110</v>
          </cell>
          <cell r="B694" t="str">
            <v>META</v>
          </cell>
          <cell r="C694" t="str">
            <v>BARRANCA DE UPIA</v>
          </cell>
          <cell r="D694">
            <v>2768</v>
          </cell>
          <cell r="E694">
            <v>127724295</v>
          </cell>
          <cell r="F694">
            <v>553718.04190751445</v>
          </cell>
        </row>
        <row r="695">
          <cell r="A695" t="str">
            <v>50124</v>
          </cell>
          <cell r="B695" t="str">
            <v>META</v>
          </cell>
          <cell r="C695" t="str">
            <v>CABUYARO</v>
          </cell>
          <cell r="D695">
            <v>3128</v>
          </cell>
          <cell r="E695">
            <v>150203203.5</v>
          </cell>
          <cell r="F695">
            <v>576227.12340153451</v>
          </cell>
        </row>
        <row r="696">
          <cell r="A696" t="str">
            <v>50150</v>
          </cell>
          <cell r="B696" t="str">
            <v>META</v>
          </cell>
          <cell r="C696" t="str">
            <v>CASTILLA LA NUEVA</v>
          </cell>
          <cell r="D696">
            <v>4930</v>
          </cell>
          <cell r="E696">
            <v>235103041.79999998</v>
          </cell>
          <cell r="F696">
            <v>572258.92527383368</v>
          </cell>
        </row>
        <row r="697">
          <cell r="A697" t="str">
            <v>50223</v>
          </cell>
          <cell r="B697" t="str">
            <v>META</v>
          </cell>
          <cell r="C697" t="str">
            <v>CUBARRAL</v>
          </cell>
          <cell r="D697">
            <v>3851</v>
          </cell>
          <cell r="E697">
            <v>189860226.59999999</v>
          </cell>
          <cell r="F697">
            <v>591618.46772266948</v>
          </cell>
        </row>
        <row r="698">
          <cell r="A698" t="str">
            <v>50226</v>
          </cell>
          <cell r="B698" t="str">
            <v>META</v>
          </cell>
          <cell r="C698" t="str">
            <v>CUMARAL</v>
          </cell>
          <cell r="D698">
            <v>7837</v>
          </cell>
          <cell r="E698">
            <v>399661637.39999998</v>
          </cell>
          <cell r="F698">
            <v>611961.16483348212</v>
          </cell>
        </row>
        <row r="699">
          <cell r="A699" t="str">
            <v>50245</v>
          </cell>
          <cell r="B699" t="str">
            <v>META</v>
          </cell>
          <cell r="C699" t="str">
            <v>EL CALVARIO</v>
          </cell>
          <cell r="D699">
            <v>1449</v>
          </cell>
          <cell r="E699">
            <v>74031952.199999988</v>
          </cell>
          <cell r="F699">
            <v>613101.05341614899</v>
          </cell>
        </row>
        <row r="700">
          <cell r="A700" t="str">
            <v>50251</v>
          </cell>
          <cell r="B700" t="str">
            <v>META</v>
          </cell>
          <cell r="C700" t="str">
            <v>EL CASTILLO</v>
          </cell>
          <cell r="D700">
            <v>6678</v>
          </cell>
          <cell r="E700">
            <v>328040041.19999999</v>
          </cell>
          <cell r="F700">
            <v>589469.97520215635</v>
          </cell>
        </row>
        <row r="701">
          <cell r="A701" t="str">
            <v>50270</v>
          </cell>
          <cell r="B701" t="str">
            <v>META</v>
          </cell>
          <cell r="C701" t="str">
            <v>EL DORADO</v>
          </cell>
          <cell r="D701">
            <v>3208</v>
          </cell>
          <cell r="E701">
            <v>153101239.80000001</v>
          </cell>
          <cell r="F701">
            <v>572697.90448877809</v>
          </cell>
        </row>
        <row r="702">
          <cell r="A702" t="str">
            <v>50287</v>
          </cell>
          <cell r="B702" t="str">
            <v>META</v>
          </cell>
          <cell r="C702" t="str">
            <v>FUENTE DE ORO</v>
          </cell>
          <cell r="D702">
            <v>9868</v>
          </cell>
          <cell r="E702">
            <v>462022485.60000002</v>
          </cell>
          <cell r="F702">
            <v>561843.31447101745</v>
          </cell>
        </row>
        <row r="703">
          <cell r="A703" t="str">
            <v>50313</v>
          </cell>
          <cell r="B703" t="str">
            <v>META</v>
          </cell>
          <cell r="C703" t="str">
            <v>GRANADA</v>
          </cell>
          <cell r="D703">
            <v>38539</v>
          </cell>
          <cell r="E703">
            <v>1867892551.5</v>
          </cell>
          <cell r="F703">
            <v>581611.11128986231</v>
          </cell>
        </row>
        <row r="704">
          <cell r="A704" t="str">
            <v>50318</v>
          </cell>
          <cell r="B704" t="str">
            <v>META</v>
          </cell>
          <cell r="C704" t="str">
            <v>GUAMAL</v>
          </cell>
          <cell r="D704">
            <v>6062</v>
          </cell>
          <cell r="E704">
            <v>306189373.19999999</v>
          </cell>
          <cell r="F704">
            <v>606115.55235895747</v>
          </cell>
        </row>
        <row r="705">
          <cell r="A705" t="str">
            <v>50325</v>
          </cell>
          <cell r="B705" t="str">
            <v>META</v>
          </cell>
          <cell r="C705" t="str">
            <v>MAPIRIPAN</v>
          </cell>
          <cell r="D705">
            <v>4770</v>
          </cell>
          <cell r="E705">
            <v>231545983.20000002</v>
          </cell>
          <cell r="F705">
            <v>582505.61811320763</v>
          </cell>
        </row>
        <row r="706">
          <cell r="A706" t="str">
            <v>50330</v>
          </cell>
          <cell r="B706" t="str">
            <v>META</v>
          </cell>
          <cell r="C706" t="str">
            <v>MESETAS</v>
          </cell>
          <cell r="D706">
            <v>7479</v>
          </cell>
          <cell r="E706">
            <v>366883519.19999999</v>
          </cell>
          <cell r="F706">
            <v>588661.88399518654</v>
          </cell>
        </row>
        <row r="707">
          <cell r="A707" t="str">
            <v>50350</v>
          </cell>
          <cell r="B707" t="str">
            <v>META</v>
          </cell>
          <cell r="C707" t="str">
            <v>LA MACARENA</v>
          </cell>
          <cell r="D707">
            <v>7112</v>
          </cell>
          <cell r="E707">
            <v>323682202.19999999</v>
          </cell>
          <cell r="F707">
            <v>546145.44803149602</v>
          </cell>
        </row>
        <row r="708">
          <cell r="A708" t="str">
            <v>50370</v>
          </cell>
          <cell r="B708" t="str">
            <v>META</v>
          </cell>
          <cell r="C708" t="str">
            <v>LA URIBE</v>
          </cell>
          <cell r="D708">
            <v>6717</v>
          </cell>
          <cell r="E708">
            <v>300699254.40000004</v>
          </cell>
          <cell r="F708">
            <v>537202.77695399744</v>
          </cell>
        </row>
        <row r="709">
          <cell r="A709" t="str">
            <v>50400</v>
          </cell>
          <cell r="B709" t="str">
            <v>META</v>
          </cell>
          <cell r="C709" t="str">
            <v>LEJANIAS</v>
          </cell>
          <cell r="D709">
            <v>9048</v>
          </cell>
          <cell r="E709">
            <v>441209724.89999998</v>
          </cell>
          <cell r="F709">
            <v>585158.78633952257</v>
          </cell>
        </row>
        <row r="710">
          <cell r="A710" t="str">
            <v>50450</v>
          </cell>
          <cell r="B710" t="str">
            <v>META</v>
          </cell>
          <cell r="C710" t="str">
            <v>PUERTO CONCORDIA</v>
          </cell>
          <cell r="D710">
            <v>6557</v>
          </cell>
          <cell r="E710">
            <v>302233129.80000001</v>
          </cell>
          <cell r="F710">
            <v>553118.43184383109</v>
          </cell>
        </row>
        <row r="711">
          <cell r="A711" t="str">
            <v>50568</v>
          </cell>
          <cell r="B711" t="str">
            <v>META</v>
          </cell>
          <cell r="C711" t="str">
            <v>PUERTO GAITAN</v>
          </cell>
          <cell r="D711">
            <v>22485</v>
          </cell>
          <cell r="E711">
            <v>933031175.10000014</v>
          </cell>
          <cell r="F711">
            <v>497948.59244829894</v>
          </cell>
        </row>
        <row r="712">
          <cell r="A712" t="str">
            <v>50573</v>
          </cell>
          <cell r="B712" t="str">
            <v>META</v>
          </cell>
          <cell r="C712" t="str">
            <v>PUERTO LOPEZ</v>
          </cell>
          <cell r="D712">
            <v>18001</v>
          </cell>
          <cell r="E712">
            <v>855983142.60000002</v>
          </cell>
          <cell r="F712">
            <v>570623.72708182875</v>
          </cell>
        </row>
        <row r="713">
          <cell r="A713" t="str">
            <v>50577</v>
          </cell>
          <cell r="B713" t="str">
            <v>META</v>
          </cell>
          <cell r="C713" t="str">
            <v>PUERTO LLERAS</v>
          </cell>
          <cell r="D713">
            <v>7427</v>
          </cell>
          <cell r="E713">
            <v>353097044.39999998</v>
          </cell>
          <cell r="F713">
            <v>570508.21769220405</v>
          </cell>
        </row>
        <row r="714">
          <cell r="A714" t="str">
            <v>50590</v>
          </cell>
          <cell r="B714" t="str">
            <v>META</v>
          </cell>
          <cell r="C714" t="str">
            <v>PUERTO RICO</v>
          </cell>
          <cell r="D714">
            <v>8104</v>
          </cell>
          <cell r="E714">
            <v>385314513.30000001</v>
          </cell>
          <cell r="F714">
            <v>570554.56066140183</v>
          </cell>
        </row>
        <row r="715">
          <cell r="A715" t="str">
            <v>50606</v>
          </cell>
          <cell r="B715" t="str">
            <v>META</v>
          </cell>
          <cell r="C715" t="str">
            <v>RESTREPO</v>
          </cell>
          <cell r="D715">
            <v>6459</v>
          </cell>
          <cell r="E715">
            <v>310825674.30000001</v>
          </cell>
          <cell r="F715">
            <v>577474.54584300984</v>
          </cell>
        </row>
        <row r="716">
          <cell r="A716" t="str">
            <v>50680</v>
          </cell>
          <cell r="B716" t="str">
            <v>META</v>
          </cell>
          <cell r="C716" t="str">
            <v>SAN CARLOS GUAROA</v>
          </cell>
          <cell r="D716">
            <v>5361</v>
          </cell>
          <cell r="E716">
            <v>254408386.19999999</v>
          </cell>
          <cell r="F716">
            <v>569464.77045327355</v>
          </cell>
        </row>
        <row r="717">
          <cell r="A717" t="str">
            <v>50683</v>
          </cell>
          <cell r="B717" t="str">
            <v>META</v>
          </cell>
          <cell r="C717" t="str">
            <v>SAN JUAN DE ARAMA</v>
          </cell>
          <cell r="D717">
            <v>5367</v>
          </cell>
          <cell r="E717">
            <v>265412993.09999999</v>
          </cell>
          <cell r="F717">
            <v>593433.18747903849</v>
          </cell>
        </row>
        <row r="718">
          <cell r="A718" t="str">
            <v>50686</v>
          </cell>
          <cell r="B718" t="str">
            <v>META</v>
          </cell>
          <cell r="C718" t="str">
            <v>SAN JUANITO</v>
          </cell>
          <cell r="D718">
            <v>1321</v>
          </cell>
          <cell r="E718">
            <v>64569925.5</v>
          </cell>
          <cell r="F718">
            <v>586554.96290688869</v>
          </cell>
        </row>
        <row r="719">
          <cell r="A719" t="str">
            <v>50689</v>
          </cell>
          <cell r="B719" t="str">
            <v>META</v>
          </cell>
          <cell r="C719" t="str">
            <v>SAN MARTIN</v>
          </cell>
          <cell r="D719">
            <v>11149</v>
          </cell>
          <cell r="E719">
            <v>559082870.39999998</v>
          </cell>
          <cell r="F719">
            <v>601757.50693335722</v>
          </cell>
        </row>
        <row r="720">
          <cell r="A720" t="str">
            <v>50711</v>
          </cell>
          <cell r="B720" t="str">
            <v>META</v>
          </cell>
          <cell r="C720" t="str">
            <v>VISTA HERMOSA</v>
          </cell>
          <cell r="D720">
            <v>14448</v>
          </cell>
          <cell r="E720">
            <v>673680128.10000002</v>
          </cell>
          <cell r="F720">
            <v>559534.99011627911</v>
          </cell>
        </row>
        <row r="721">
          <cell r="A721" t="str">
            <v>52001</v>
          </cell>
          <cell r="B721" t="str">
            <v>NARINO</v>
          </cell>
          <cell r="C721" t="str">
            <v>PASTO</v>
          </cell>
          <cell r="D721">
            <v>204028</v>
          </cell>
          <cell r="E721">
            <v>10307938668.599998</v>
          </cell>
          <cell r="F721">
            <v>606266.12045013416</v>
          </cell>
        </row>
        <row r="722">
          <cell r="A722" t="str">
            <v>52019</v>
          </cell>
          <cell r="B722" t="str">
            <v>NARINO</v>
          </cell>
          <cell r="C722" t="str">
            <v>ALBAN</v>
          </cell>
          <cell r="D722">
            <v>7463</v>
          </cell>
          <cell r="E722">
            <v>358819383.30000001</v>
          </cell>
          <cell r="F722">
            <v>576957.3361382822</v>
          </cell>
        </row>
        <row r="723">
          <cell r="A723" t="str">
            <v>52022</v>
          </cell>
          <cell r="B723" t="str">
            <v>NARINO</v>
          </cell>
          <cell r="C723" t="str">
            <v>ALDANA</v>
          </cell>
          <cell r="D723">
            <v>7420</v>
          </cell>
          <cell r="E723">
            <v>338138018.39999998</v>
          </cell>
          <cell r="F723">
            <v>546853.93811320746</v>
          </cell>
        </row>
        <row r="724">
          <cell r="A724" t="str">
            <v>52036</v>
          </cell>
          <cell r="B724" t="str">
            <v>NARINO</v>
          </cell>
          <cell r="C724" t="str">
            <v>ANCUYA</v>
          </cell>
          <cell r="D724">
            <v>7273</v>
          </cell>
          <cell r="E724">
            <v>377564471.70000005</v>
          </cell>
          <cell r="F724">
            <v>622958.01737934828</v>
          </cell>
        </row>
        <row r="725">
          <cell r="A725" t="str">
            <v>52051</v>
          </cell>
          <cell r="B725" t="str">
            <v>NARINO</v>
          </cell>
          <cell r="C725" t="str">
            <v>ARBOLEDA</v>
          </cell>
          <cell r="D725">
            <v>6550</v>
          </cell>
          <cell r="E725">
            <v>314833719.29999995</v>
          </cell>
          <cell r="F725">
            <v>576794.60024427471</v>
          </cell>
        </row>
        <row r="726">
          <cell r="A726" t="str">
            <v>52079</v>
          </cell>
          <cell r="B726" t="str">
            <v>NARINO</v>
          </cell>
          <cell r="C726" t="str">
            <v>BARBACOAS</v>
          </cell>
          <cell r="D726">
            <v>32944</v>
          </cell>
          <cell r="E726">
            <v>1400214151.8</v>
          </cell>
          <cell r="F726">
            <v>510034.29521612433</v>
          </cell>
        </row>
        <row r="727">
          <cell r="A727" t="str">
            <v>52083</v>
          </cell>
          <cell r="B727" t="str">
            <v>NARINO</v>
          </cell>
          <cell r="C727" t="str">
            <v>BELEN</v>
          </cell>
          <cell r="D727">
            <v>5138</v>
          </cell>
          <cell r="E727">
            <v>250613164.5</v>
          </cell>
          <cell r="F727">
            <v>585316.84974698327</v>
          </cell>
        </row>
        <row r="728">
          <cell r="A728" t="str">
            <v>52110</v>
          </cell>
          <cell r="B728" t="str">
            <v>NARINO</v>
          </cell>
          <cell r="C728" t="str">
            <v>BUESACO</v>
          </cell>
          <cell r="D728">
            <v>18545</v>
          </cell>
          <cell r="E728">
            <v>895643624.69999993</v>
          </cell>
          <cell r="F728">
            <v>579548.31471555668</v>
          </cell>
        </row>
        <row r="729">
          <cell r="A729" t="str">
            <v>52203</v>
          </cell>
          <cell r="B729" t="str">
            <v>NARINO</v>
          </cell>
          <cell r="C729" t="str">
            <v>COLON</v>
          </cell>
          <cell r="D729">
            <v>7703</v>
          </cell>
          <cell r="E729">
            <v>385762897.5</v>
          </cell>
          <cell r="F729">
            <v>600954.79293781647</v>
          </cell>
        </row>
        <row r="730">
          <cell r="A730" t="str">
            <v>52207</v>
          </cell>
          <cell r="B730" t="str">
            <v>NARINO</v>
          </cell>
          <cell r="C730" t="str">
            <v>CONSACA</v>
          </cell>
          <cell r="D730">
            <v>8893</v>
          </cell>
          <cell r="E730">
            <v>438216408</v>
          </cell>
          <cell r="F730">
            <v>591318.66591701342</v>
          </cell>
        </row>
        <row r="731">
          <cell r="A731" t="str">
            <v>52210</v>
          </cell>
          <cell r="B731" t="str">
            <v>NARINO</v>
          </cell>
          <cell r="C731" t="str">
            <v>CONTADERO</v>
          </cell>
          <cell r="D731">
            <v>6365</v>
          </cell>
          <cell r="E731">
            <v>312390372.60000002</v>
          </cell>
          <cell r="F731">
            <v>588952.78416339355</v>
          </cell>
        </row>
        <row r="732">
          <cell r="A732" t="str">
            <v>52215</v>
          </cell>
          <cell r="B732" t="str">
            <v>NARINO</v>
          </cell>
          <cell r="C732" t="str">
            <v>CORDOBA</v>
          </cell>
          <cell r="D732">
            <v>14425</v>
          </cell>
          <cell r="E732">
            <v>658901193.5999999</v>
          </cell>
          <cell r="F732">
            <v>548132.70871403813</v>
          </cell>
        </row>
        <row r="733">
          <cell r="A733" t="str">
            <v>52224</v>
          </cell>
          <cell r="B733" t="str">
            <v>NARINO</v>
          </cell>
          <cell r="C733" t="str">
            <v>CUASPUD</v>
          </cell>
          <cell r="D733">
            <v>9163</v>
          </cell>
          <cell r="E733">
            <v>431729840.39999998</v>
          </cell>
          <cell r="F733">
            <v>565399.76915857254</v>
          </cell>
        </row>
        <row r="734">
          <cell r="A734" t="str">
            <v>52227</v>
          </cell>
          <cell r="B734" t="str">
            <v>NARINO</v>
          </cell>
          <cell r="C734" t="str">
            <v>CUMBAL</v>
          </cell>
          <cell r="D734">
            <v>31510</v>
          </cell>
          <cell r="E734">
            <v>1561233463.1999998</v>
          </cell>
          <cell r="F734">
            <v>594566.85364646139</v>
          </cell>
        </row>
        <row r="735">
          <cell r="A735" t="str">
            <v>52233</v>
          </cell>
          <cell r="B735" t="str">
            <v>NARINO</v>
          </cell>
          <cell r="C735" t="str">
            <v>CUMBITARA</v>
          </cell>
          <cell r="D735">
            <v>7204</v>
          </cell>
          <cell r="E735">
            <v>353915076.60000002</v>
          </cell>
          <cell r="F735">
            <v>589530.94380899507</v>
          </cell>
        </row>
        <row r="736">
          <cell r="A736" t="str">
            <v>52240</v>
          </cell>
          <cell r="B736" t="str">
            <v>NARINO</v>
          </cell>
          <cell r="C736" t="str">
            <v>CHACHAGUI</v>
          </cell>
          <cell r="D736">
            <v>9259</v>
          </cell>
          <cell r="E736">
            <v>417694551.30000001</v>
          </cell>
          <cell r="F736">
            <v>541347.29620909388</v>
          </cell>
        </row>
        <row r="737">
          <cell r="A737" t="str">
            <v>52250</v>
          </cell>
          <cell r="B737" t="str">
            <v>NARINO</v>
          </cell>
          <cell r="C737" t="str">
            <v>EL CHARCO</v>
          </cell>
          <cell r="D737">
            <v>19814</v>
          </cell>
          <cell r="E737">
            <v>845579670.89999998</v>
          </cell>
          <cell r="F737">
            <v>512110.42953467241</v>
          </cell>
        </row>
        <row r="738">
          <cell r="A738" t="str">
            <v>52254</v>
          </cell>
          <cell r="B738" t="str">
            <v>NARINO</v>
          </cell>
          <cell r="C738" t="str">
            <v>EL PENOL</v>
          </cell>
          <cell r="D738">
            <v>5762</v>
          </cell>
          <cell r="E738">
            <v>282883348.5</v>
          </cell>
          <cell r="F738">
            <v>589135.74835126696</v>
          </cell>
        </row>
        <row r="739">
          <cell r="A739" t="str">
            <v>52256</v>
          </cell>
          <cell r="B739" t="str">
            <v>NARINO</v>
          </cell>
          <cell r="C739" t="str">
            <v>EL ROSARIO</v>
          </cell>
          <cell r="D739">
            <v>7785</v>
          </cell>
          <cell r="E739">
            <v>394544073.30000001</v>
          </cell>
          <cell r="F739">
            <v>608160.42127167631</v>
          </cell>
        </row>
        <row r="740">
          <cell r="A740" t="str">
            <v>52258</v>
          </cell>
          <cell r="B740" t="str">
            <v>NARINO</v>
          </cell>
          <cell r="C740" t="str">
            <v>EL TABLON</v>
          </cell>
          <cell r="D740">
            <v>13129</v>
          </cell>
          <cell r="E740">
            <v>585836228.70000005</v>
          </cell>
          <cell r="F740">
            <v>535458.50745677506</v>
          </cell>
        </row>
        <row r="741">
          <cell r="A741" t="str">
            <v>52260</v>
          </cell>
          <cell r="B741" t="str">
            <v>NARINO</v>
          </cell>
          <cell r="C741" t="str">
            <v>EL TAMBO</v>
          </cell>
          <cell r="D741">
            <v>12373</v>
          </cell>
          <cell r="E741">
            <v>607536774.60000002</v>
          </cell>
          <cell r="F741">
            <v>589221.79707427463</v>
          </cell>
        </row>
        <row r="742">
          <cell r="A742" t="str">
            <v>52287</v>
          </cell>
          <cell r="B742" t="str">
            <v>NARINO</v>
          </cell>
          <cell r="C742" t="str">
            <v>FUNES</v>
          </cell>
          <cell r="D742">
            <v>6009</v>
          </cell>
          <cell r="E742">
            <v>302386902.89999998</v>
          </cell>
          <cell r="F742">
            <v>603868.00379430852</v>
          </cell>
        </row>
        <row r="743">
          <cell r="A743" t="str">
            <v>52317</v>
          </cell>
          <cell r="B743" t="str">
            <v>NARINO</v>
          </cell>
          <cell r="C743" t="str">
            <v>GUACHUCAL</v>
          </cell>
          <cell r="D743">
            <v>16783</v>
          </cell>
          <cell r="E743">
            <v>794031657</v>
          </cell>
          <cell r="F743">
            <v>567739.96806292085</v>
          </cell>
        </row>
        <row r="744">
          <cell r="A744" t="str">
            <v>52320</v>
          </cell>
          <cell r="B744" t="str">
            <v>NARINO</v>
          </cell>
          <cell r="C744" t="str">
            <v>GUAITARILLA</v>
          </cell>
          <cell r="D744">
            <v>11384</v>
          </cell>
          <cell r="E744">
            <v>549033891.5999999</v>
          </cell>
          <cell r="F744">
            <v>578742.68264230492</v>
          </cell>
        </row>
        <row r="745">
          <cell r="A745" t="str">
            <v>52323</v>
          </cell>
          <cell r="B745" t="str">
            <v>NARINO</v>
          </cell>
          <cell r="C745" t="str">
            <v>GUALMATAN</v>
          </cell>
          <cell r="D745">
            <v>5417</v>
          </cell>
          <cell r="E745">
            <v>264628236.90000001</v>
          </cell>
          <cell r="F745">
            <v>586217.24991692812</v>
          </cell>
        </row>
        <row r="746">
          <cell r="A746" t="str">
            <v>52352</v>
          </cell>
          <cell r="B746" t="str">
            <v>NARINO</v>
          </cell>
          <cell r="C746" t="str">
            <v>ILES</v>
          </cell>
          <cell r="D746">
            <v>6983</v>
          </cell>
          <cell r="E746">
            <v>328169934.30000001</v>
          </cell>
          <cell r="F746">
            <v>563946.61486467137</v>
          </cell>
        </row>
        <row r="747">
          <cell r="A747" t="str">
            <v>52354</v>
          </cell>
          <cell r="B747" t="str">
            <v>NARINO</v>
          </cell>
          <cell r="C747" t="str">
            <v>IMUES</v>
          </cell>
          <cell r="D747">
            <v>5816</v>
          </cell>
          <cell r="E747">
            <v>279923560.20000005</v>
          </cell>
          <cell r="F747">
            <v>577558.92751031648</v>
          </cell>
        </row>
        <row r="748">
          <cell r="A748" t="str">
            <v>52356</v>
          </cell>
          <cell r="B748" t="str">
            <v>NARINO</v>
          </cell>
          <cell r="C748" t="str">
            <v>IPIALES</v>
          </cell>
          <cell r="D748">
            <v>89674</v>
          </cell>
          <cell r="E748">
            <v>3900516822.5999999</v>
          </cell>
          <cell r="F748">
            <v>521959.56320895685</v>
          </cell>
        </row>
        <row r="749">
          <cell r="A749" t="str">
            <v>52378</v>
          </cell>
          <cell r="B749" t="str">
            <v>NARINO</v>
          </cell>
          <cell r="C749" t="str">
            <v>LA CRUZ</v>
          </cell>
          <cell r="D749">
            <v>14214</v>
          </cell>
          <cell r="E749">
            <v>693680951.39999998</v>
          </cell>
          <cell r="F749">
            <v>585631.87116926967</v>
          </cell>
        </row>
        <row r="750">
          <cell r="A750" t="str">
            <v>52381</v>
          </cell>
          <cell r="B750" t="str">
            <v>NARINO</v>
          </cell>
          <cell r="C750" t="str">
            <v>LA FLORIDA</v>
          </cell>
          <cell r="D750">
            <v>8763</v>
          </cell>
          <cell r="E750">
            <v>433629624.60000002</v>
          </cell>
          <cell r="F750">
            <v>593809.82485450187</v>
          </cell>
        </row>
        <row r="751">
          <cell r="A751" t="str">
            <v>52385</v>
          </cell>
          <cell r="B751" t="str">
            <v>NARINO</v>
          </cell>
          <cell r="C751" t="str">
            <v>LA LLANADA</v>
          </cell>
          <cell r="D751">
            <v>3631</v>
          </cell>
          <cell r="E751">
            <v>182489645.09999999</v>
          </cell>
          <cell r="F751">
            <v>603105.40930873039</v>
          </cell>
        </row>
        <row r="752">
          <cell r="A752" t="str">
            <v>52390</v>
          </cell>
          <cell r="B752" t="str">
            <v>NARINO</v>
          </cell>
          <cell r="C752" t="str">
            <v>LA TOLA</v>
          </cell>
          <cell r="D752">
            <v>5257</v>
          </cell>
          <cell r="E752">
            <v>235007762.39999998</v>
          </cell>
          <cell r="F752">
            <v>536445.33931900328</v>
          </cell>
        </row>
        <row r="753">
          <cell r="A753" t="str">
            <v>52399</v>
          </cell>
          <cell r="B753" t="str">
            <v>NARINO</v>
          </cell>
          <cell r="C753" t="str">
            <v>LA UNION</v>
          </cell>
          <cell r="D753">
            <v>25132</v>
          </cell>
          <cell r="E753">
            <v>1178828910.9000001</v>
          </cell>
          <cell r="F753">
            <v>562865.94504217734</v>
          </cell>
        </row>
        <row r="754">
          <cell r="A754" t="str">
            <v>52405</v>
          </cell>
          <cell r="B754" t="str">
            <v>NARINO</v>
          </cell>
          <cell r="C754" t="str">
            <v>LEYVA</v>
          </cell>
          <cell r="D754">
            <v>8573</v>
          </cell>
          <cell r="E754">
            <v>428094817.5</v>
          </cell>
          <cell r="F754">
            <v>599222.886970722</v>
          </cell>
        </row>
        <row r="755">
          <cell r="A755" t="str">
            <v>52411</v>
          </cell>
          <cell r="B755" t="str">
            <v>NARINO</v>
          </cell>
          <cell r="C755" t="str">
            <v>LINARES</v>
          </cell>
          <cell r="D755">
            <v>9227</v>
          </cell>
          <cell r="E755">
            <v>461723486.39999998</v>
          </cell>
          <cell r="F755">
            <v>600485.73066001944</v>
          </cell>
        </row>
        <row r="756">
          <cell r="A756" t="str">
            <v>52418</v>
          </cell>
          <cell r="B756" t="str">
            <v>NARINO</v>
          </cell>
          <cell r="C756" t="str">
            <v>LOS ANDES</v>
          </cell>
          <cell r="D756">
            <v>8891</v>
          </cell>
          <cell r="E756">
            <v>401586445.19999999</v>
          </cell>
          <cell r="F756">
            <v>542012.97293892689</v>
          </cell>
        </row>
        <row r="757">
          <cell r="A757" t="str">
            <v>52427</v>
          </cell>
          <cell r="B757" t="str">
            <v>NARINO</v>
          </cell>
          <cell r="C757" t="str">
            <v>MAGUI</v>
          </cell>
          <cell r="D757">
            <v>9066</v>
          </cell>
          <cell r="E757">
            <v>379189787.70000005</v>
          </cell>
          <cell r="F757">
            <v>501905.74149569834</v>
          </cell>
        </row>
        <row r="758">
          <cell r="A758" t="str">
            <v>52435</v>
          </cell>
          <cell r="B758" t="str">
            <v>NARINO</v>
          </cell>
          <cell r="C758" t="str">
            <v>MALLAMA</v>
          </cell>
          <cell r="D758">
            <v>7294</v>
          </cell>
          <cell r="E758">
            <v>336230632.80000001</v>
          </cell>
          <cell r="F758">
            <v>553162.54367973679</v>
          </cell>
        </row>
        <row r="759">
          <cell r="A759" t="str">
            <v>52473</v>
          </cell>
          <cell r="B759" t="str">
            <v>NARINO</v>
          </cell>
          <cell r="C759" t="str">
            <v>MOSQUERA</v>
          </cell>
          <cell r="D759">
            <v>9201</v>
          </cell>
          <cell r="E759">
            <v>384158530.19999999</v>
          </cell>
          <cell r="F759">
            <v>501021.88483860448</v>
          </cell>
        </row>
        <row r="760">
          <cell r="A760" t="str">
            <v>52480</v>
          </cell>
          <cell r="B760" t="str">
            <v>NARINO</v>
          </cell>
          <cell r="C760" t="str">
            <v>NARI¥O</v>
          </cell>
          <cell r="D760">
            <v>2959</v>
          </cell>
          <cell r="E760">
            <v>141783487.5</v>
          </cell>
          <cell r="F760">
            <v>574992.17641094967</v>
          </cell>
        </row>
        <row r="761">
          <cell r="A761" t="str">
            <v>52490</v>
          </cell>
          <cell r="B761" t="str">
            <v>NARINO</v>
          </cell>
          <cell r="C761" t="str">
            <v>OLAYA HERRERA</v>
          </cell>
          <cell r="D761">
            <v>18825</v>
          </cell>
          <cell r="E761">
            <v>789439292.99999988</v>
          </cell>
          <cell r="F761">
            <v>503228.23458167328</v>
          </cell>
        </row>
        <row r="762">
          <cell r="A762" t="str">
            <v>52506</v>
          </cell>
          <cell r="B762" t="str">
            <v>NARINO</v>
          </cell>
          <cell r="C762" t="str">
            <v>OSPINA</v>
          </cell>
          <cell r="D762">
            <v>6031</v>
          </cell>
          <cell r="E762">
            <v>294146072.69999999</v>
          </cell>
          <cell r="F762">
            <v>585268.25939313543</v>
          </cell>
        </row>
        <row r="763">
          <cell r="A763" t="str">
            <v>52520</v>
          </cell>
          <cell r="B763" t="str">
            <v>NARINO</v>
          </cell>
          <cell r="C763" t="str">
            <v>FRANCIS PIZARRO</v>
          </cell>
          <cell r="D763">
            <v>6072</v>
          </cell>
          <cell r="E763">
            <v>268516314.60000002</v>
          </cell>
          <cell r="F763">
            <v>530664.65335968393</v>
          </cell>
        </row>
        <row r="764">
          <cell r="A764" t="str">
            <v>52540</v>
          </cell>
          <cell r="B764" t="str">
            <v>NARINO</v>
          </cell>
          <cell r="C764" t="str">
            <v>POLICARPA</v>
          </cell>
          <cell r="D764">
            <v>11928</v>
          </cell>
          <cell r="E764">
            <v>550051083.5999999</v>
          </cell>
          <cell r="F764">
            <v>553371.31146881275</v>
          </cell>
        </row>
        <row r="765">
          <cell r="A765" t="str">
            <v>52560</v>
          </cell>
          <cell r="B765" t="str">
            <v>NARINO</v>
          </cell>
          <cell r="C765" t="str">
            <v>POTOSI</v>
          </cell>
          <cell r="D765">
            <v>11833</v>
          </cell>
          <cell r="E765">
            <v>551122124.39999998</v>
          </cell>
          <cell r="F765">
            <v>558900.15150849312</v>
          </cell>
        </row>
        <row r="766">
          <cell r="A766" t="str">
            <v>52565</v>
          </cell>
          <cell r="B766" t="str">
            <v>NARINO</v>
          </cell>
          <cell r="C766" t="str">
            <v>PROVIDENCIA</v>
          </cell>
          <cell r="D766">
            <v>5074</v>
          </cell>
          <cell r="E766">
            <v>234717088.80000001</v>
          </cell>
          <cell r="F766">
            <v>555105.45242412307</v>
          </cell>
        </row>
        <row r="767">
          <cell r="A767" t="str">
            <v>52573</v>
          </cell>
          <cell r="B767" t="str">
            <v>NARINO</v>
          </cell>
          <cell r="C767" t="str">
            <v>PUERRES</v>
          </cell>
          <cell r="D767">
            <v>7662</v>
          </cell>
          <cell r="E767">
            <v>389641320</v>
          </cell>
          <cell r="F767">
            <v>610244.82380579482</v>
          </cell>
        </row>
        <row r="768">
          <cell r="A768" t="str">
            <v>52585</v>
          </cell>
          <cell r="B768" t="str">
            <v>NARINO</v>
          </cell>
          <cell r="C768" t="str">
            <v>PUPIALES</v>
          </cell>
          <cell r="D768">
            <v>16197</v>
          </cell>
          <cell r="E768">
            <v>773843843.10000002</v>
          </cell>
          <cell r="F768">
            <v>573323.83263567323</v>
          </cell>
        </row>
        <row r="769">
          <cell r="A769" t="str">
            <v>52612</v>
          </cell>
          <cell r="B769" t="str">
            <v>NARINO</v>
          </cell>
          <cell r="C769" t="str">
            <v>RICAURTE</v>
          </cell>
          <cell r="D769">
            <v>16621</v>
          </cell>
          <cell r="E769">
            <v>659072389.79999995</v>
          </cell>
          <cell r="F769">
            <v>475835.91105228325</v>
          </cell>
        </row>
        <row r="770">
          <cell r="A770" t="str">
            <v>52621</v>
          </cell>
          <cell r="B770" t="str">
            <v>NARINO</v>
          </cell>
          <cell r="C770" t="str">
            <v>ROBERTO PAYAN</v>
          </cell>
          <cell r="D770">
            <v>11342</v>
          </cell>
          <cell r="E770">
            <v>481766458.19999999</v>
          </cell>
          <cell r="F770">
            <v>509715.87889261148</v>
          </cell>
        </row>
        <row r="771">
          <cell r="A771" t="str">
            <v>52678</v>
          </cell>
          <cell r="B771" t="str">
            <v>NARINO</v>
          </cell>
          <cell r="C771" t="str">
            <v>SAMANIEGO</v>
          </cell>
          <cell r="D771">
            <v>27216</v>
          </cell>
          <cell r="E771">
            <v>1388927430</v>
          </cell>
          <cell r="F771">
            <v>612401.86507936509</v>
          </cell>
        </row>
        <row r="772">
          <cell r="A772" t="str">
            <v>52683</v>
          </cell>
          <cell r="B772" t="str">
            <v>NARINO</v>
          </cell>
          <cell r="C772" t="str">
            <v>SANDONA</v>
          </cell>
          <cell r="D772">
            <v>16777</v>
          </cell>
          <cell r="E772">
            <v>823378448.39999998</v>
          </cell>
          <cell r="F772">
            <v>588933.74147940625</v>
          </cell>
        </row>
        <row r="773">
          <cell r="A773" t="str">
            <v>52685</v>
          </cell>
          <cell r="B773" t="str">
            <v>NARINO</v>
          </cell>
          <cell r="C773" t="str">
            <v>SAN BERNARDO</v>
          </cell>
          <cell r="D773">
            <v>6575</v>
          </cell>
          <cell r="E773">
            <v>315053812.20000005</v>
          </cell>
          <cell r="F773">
            <v>575003.15534600778</v>
          </cell>
        </row>
        <row r="774">
          <cell r="A774" t="str">
            <v>52687</v>
          </cell>
          <cell r="B774" t="str">
            <v>NARINO</v>
          </cell>
          <cell r="C774" t="str">
            <v>SAN LORENZO</v>
          </cell>
          <cell r="D774">
            <v>15492</v>
          </cell>
          <cell r="E774">
            <v>745449989.0999999</v>
          </cell>
          <cell r="F774">
            <v>577420.59573973657</v>
          </cell>
        </row>
        <row r="775">
          <cell r="A775" t="str">
            <v>52693</v>
          </cell>
          <cell r="B775" t="str">
            <v>NARINO</v>
          </cell>
          <cell r="C775" t="str">
            <v>SAN PABLO</v>
          </cell>
          <cell r="D775">
            <v>12364</v>
          </cell>
          <cell r="E775">
            <v>614988377.39999998</v>
          </cell>
          <cell r="F775">
            <v>596882.92856680683</v>
          </cell>
        </row>
        <row r="776">
          <cell r="A776" t="str">
            <v>52694</v>
          </cell>
          <cell r="B776" t="str">
            <v>NARINO</v>
          </cell>
          <cell r="C776" t="str">
            <v>SAN PEDRO DE CARTAGO</v>
          </cell>
          <cell r="D776">
            <v>5990</v>
          </cell>
          <cell r="E776">
            <v>277549674.60000002</v>
          </cell>
          <cell r="F776">
            <v>556026.05929883139</v>
          </cell>
        </row>
        <row r="777">
          <cell r="A777" t="str">
            <v>52696</v>
          </cell>
          <cell r="B777" t="str">
            <v>NARINO</v>
          </cell>
          <cell r="C777" t="str">
            <v>SANTA BARBARA</v>
          </cell>
          <cell r="D777">
            <v>11031</v>
          </cell>
          <cell r="E777">
            <v>456682425</v>
          </cell>
          <cell r="F777">
            <v>496798.9393527332</v>
          </cell>
        </row>
        <row r="778">
          <cell r="A778" t="str">
            <v>52699</v>
          </cell>
          <cell r="B778" t="str">
            <v>NARINO</v>
          </cell>
          <cell r="C778" t="str">
            <v>SANTACRUZ</v>
          </cell>
          <cell r="D778">
            <v>8416</v>
          </cell>
          <cell r="E778">
            <v>439442603.10000002</v>
          </cell>
          <cell r="F778">
            <v>626581.65841254755</v>
          </cell>
        </row>
        <row r="779">
          <cell r="A779" t="str">
            <v>52720</v>
          </cell>
          <cell r="B779" t="str">
            <v>NARINO</v>
          </cell>
          <cell r="C779" t="str">
            <v>SAPUYES</v>
          </cell>
          <cell r="D779">
            <v>6049</v>
          </cell>
          <cell r="E779">
            <v>289767840</v>
          </cell>
          <cell r="F779">
            <v>574841.14399074228</v>
          </cell>
        </row>
        <row r="780">
          <cell r="A780" t="str">
            <v>52786</v>
          </cell>
          <cell r="B780" t="str">
            <v>NARINO</v>
          </cell>
          <cell r="C780" t="str">
            <v>TAMINANGO</v>
          </cell>
          <cell r="D780">
            <v>14697</v>
          </cell>
          <cell r="E780">
            <v>703944409.80000007</v>
          </cell>
          <cell r="F780">
            <v>574765.79693815066</v>
          </cell>
        </row>
        <row r="781">
          <cell r="A781" t="str">
            <v>52788</v>
          </cell>
          <cell r="B781" t="str">
            <v>NARINO</v>
          </cell>
          <cell r="C781" t="str">
            <v>TANGUA</v>
          </cell>
          <cell r="D781">
            <v>8662</v>
          </cell>
          <cell r="E781">
            <v>430986359.10000002</v>
          </cell>
          <cell r="F781">
            <v>597071.84359270381</v>
          </cell>
        </row>
        <row r="782">
          <cell r="A782" t="str">
            <v>52835</v>
          </cell>
          <cell r="B782" t="str">
            <v>NARINO</v>
          </cell>
          <cell r="C782" t="str">
            <v>TUMACO</v>
          </cell>
          <cell r="D782">
            <v>144059</v>
          </cell>
          <cell r="E782">
            <v>5648188922.6999998</v>
          </cell>
          <cell r="F782">
            <v>470489.6401640994</v>
          </cell>
        </row>
        <row r="783">
          <cell r="A783" t="str">
            <v>52838</v>
          </cell>
          <cell r="B783" t="str">
            <v>NARINO</v>
          </cell>
          <cell r="C783" t="str">
            <v>TUQUERRES</v>
          </cell>
          <cell r="D783">
            <v>36785</v>
          </cell>
          <cell r="E783">
            <v>1686517278.6000001</v>
          </cell>
          <cell r="F783">
            <v>550175.54283539485</v>
          </cell>
        </row>
        <row r="784">
          <cell r="A784" t="str">
            <v>52885</v>
          </cell>
          <cell r="B784" t="str">
            <v>NARINO</v>
          </cell>
          <cell r="C784" t="str">
            <v>YACUANQUER</v>
          </cell>
          <cell r="D784">
            <v>8492</v>
          </cell>
          <cell r="E784">
            <v>413428629.60000002</v>
          </cell>
          <cell r="F784">
            <v>584213.79594912869</v>
          </cell>
        </row>
        <row r="785">
          <cell r="A785" t="str">
            <v>54001</v>
          </cell>
          <cell r="B785" t="str">
            <v>NORTE DE SANTANDER</v>
          </cell>
          <cell r="C785" t="str">
            <v>CUCUTA</v>
          </cell>
          <cell r="D785">
            <v>340308</v>
          </cell>
          <cell r="E785">
            <v>17247522972.600002</v>
          </cell>
          <cell r="F785">
            <v>608185.16071088554</v>
          </cell>
        </row>
        <row r="786">
          <cell r="A786" t="str">
            <v>54003</v>
          </cell>
          <cell r="B786" t="str">
            <v>NORTE DE SANTANDER</v>
          </cell>
          <cell r="C786" t="str">
            <v>ABREGO</v>
          </cell>
          <cell r="D786">
            <v>27650</v>
          </cell>
          <cell r="E786">
            <v>1145855697.3000002</v>
          </cell>
          <cell r="F786">
            <v>497297.22848462942</v>
          </cell>
        </row>
        <row r="787">
          <cell r="A787" t="str">
            <v>54051</v>
          </cell>
          <cell r="B787" t="str">
            <v>NORTE DE SANTANDER</v>
          </cell>
          <cell r="C787" t="str">
            <v>ARBOLEDAS</v>
          </cell>
          <cell r="D787">
            <v>7192</v>
          </cell>
          <cell r="E787">
            <v>333734361.30000001</v>
          </cell>
          <cell r="F787">
            <v>556842.64955506125</v>
          </cell>
        </row>
        <row r="788">
          <cell r="A788" t="str">
            <v>54099</v>
          </cell>
          <cell r="B788" t="str">
            <v>NORTE DE SANTANDER</v>
          </cell>
          <cell r="C788" t="str">
            <v>BOCHALEMA</v>
          </cell>
          <cell r="D788">
            <v>4261</v>
          </cell>
          <cell r="E788">
            <v>203462041.5</v>
          </cell>
          <cell r="F788">
            <v>572998.00469373388</v>
          </cell>
        </row>
        <row r="789">
          <cell r="A789" t="str">
            <v>54109</v>
          </cell>
          <cell r="B789" t="str">
            <v>NORTE DE SANTANDER</v>
          </cell>
          <cell r="C789" t="str">
            <v>BUCARASICA</v>
          </cell>
          <cell r="D789">
            <v>4396</v>
          </cell>
          <cell r="E789">
            <v>180007884.30000001</v>
          </cell>
          <cell r="F789">
            <v>491377.30018198362</v>
          </cell>
        </row>
        <row r="790">
          <cell r="A790" t="str">
            <v>54125</v>
          </cell>
          <cell r="B790" t="str">
            <v>NORTE DE SANTANDER</v>
          </cell>
          <cell r="C790" t="str">
            <v>CACOTA</v>
          </cell>
          <cell r="D790">
            <v>2321</v>
          </cell>
          <cell r="E790">
            <v>110177981.40000001</v>
          </cell>
          <cell r="F790">
            <v>569640.57595863857</v>
          </cell>
        </row>
        <row r="791">
          <cell r="A791" t="str">
            <v>54128</v>
          </cell>
          <cell r="B791" t="str">
            <v>NORTE DE SANTANDER</v>
          </cell>
          <cell r="C791" t="str">
            <v>CACHIRA</v>
          </cell>
          <cell r="D791">
            <v>7091</v>
          </cell>
          <cell r="E791">
            <v>343971622.5</v>
          </cell>
          <cell r="F791">
            <v>582098.35989282187</v>
          </cell>
        </row>
        <row r="792">
          <cell r="A792" t="str">
            <v>54172</v>
          </cell>
          <cell r="B792" t="str">
            <v>NORTE DE SANTANDER</v>
          </cell>
          <cell r="C792" t="str">
            <v>CHINACOTA</v>
          </cell>
          <cell r="D792">
            <v>8480</v>
          </cell>
          <cell r="E792">
            <v>391383459</v>
          </cell>
          <cell r="F792">
            <v>553844.51745283022</v>
          </cell>
        </row>
        <row r="793">
          <cell r="A793" t="str">
            <v>54174</v>
          </cell>
          <cell r="B793" t="str">
            <v>NORTE DE SANTANDER</v>
          </cell>
          <cell r="C793" t="str">
            <v>CHITAGA</v>
          </cell>
          <cell r="D793">
            <v>8372</v>
          </cell>
          <cell r="E793">
            <v>412064112.59999996</v>
          </cell>
          <cell r="F793">
            <v>590631.79063545144</v>
          </cell>
        </row>
        <row r="794">
          <cell r="A794" t="str">
            <v>54206</v>
          </cell>
          <cell r="B794" t="str">
            <v>NORTE DE SANTANDER</v>
          </cell>
          <cell r="C794" t="str">
            <v>CONVENCION</v>
          </cell>
          <cell r="D794">
            <v>14908</v>
          </cell>
          <cell r="E794">
            <v>690819123.89999998</v>
          </cell>
          <cell r="F794">
            <v>556065.83624899387</v>
          </cell>
        </row>
        <row r="795">
          <cell r="A795" t="str">
            <v>54223</v>
          </cell>
          <cell r="B795" t="str">
            <v>NORTE DE SANTANDER</v>
          </cell>
          <cell r="C795" t="str">
            <v>CUCUTILLA</v>
          </cell>
          <cell r="D795">
            <v>6794</v>
          </cell>
          <cell r="E795">
            <v>320567169.89999998</v>
          </cell>
          <cell r="F795">
            <v>566206.3642625846</v>
          </cell>
        </row>
        <row r="796">
          <cell r="A796" t="str">
            <v>54239</v>
          </cell>
          <cell r="B796" t="str">
            <v>NORTE DE SANTANDER</v>
          </cell>
          <cell r="C796" t="str">
            <v>DURANIA</v>
          </cell>
          <cell r="D796">
            <v>3265</v>
          </cell>
          <cell r="E796">
            <v>157412636.40000001</v>
          </cell>
          <cell r="F796">
            <v>578545.67742725881</v>
          </cell>
        </row>
        <row r="797">
          <cell r="A797" t="str">
            <v>54245</v>
          </cell>
          <cell r="B797" t="str">
            <v>NORTE DE SANTANDER</v>
          </cell>
          <cell r="C797" t="str">
            <v>EL CARMEN</v>
          </cell>
          <cell r="D797">
            <v>12194</v>
          </cell>
          <cell r="E797">
            <v>582290216.70000005</v>
          </cell>
          <cell r="F797">
            <v>573026.29165163205</v>
          </cell>
        </row>
        <row r="798">
          <cell r="A798" t="str">
            <v>54250</v>
          </cell>
          <cell r="B798" t="str">
            <v>NORTE DE SANTANDER</v>
          </cell>
          <cell r="C798" t="str">
            <v>EL TARRA</v>
          </cell>
          <cell r="D798">
            <v>13259</v>
          </cell>
          <cell r="E798">
            <v>487660651.20000005</v>
          </cell>
          <cell r="F798">
            <v>441355.14099102502</v>
          </cell>
        </row>
        <row r="799">
          <cell r="A799" t="str">
            <v>54261</v>
          </cell>
          <cell r="B799" t="str">
            <v>NORTE DE SANTANDER</v>
          </cell>
          <cell r="C799" t="str">
            <v>EL ZULIA</v>
          </cell>
          <cell r="D799">
            <v>16733</v>
          </cell>
          <cell r="E799">
            <v>702733896.5999999</v>
          </cell>
          <cell r="F799">
            <v>503962.63426761481</v>
          </cell>
        </row>
        <row r="800">
          <cell r="A800" t="str">
            <v>54313</v>
          </cell>
          <cell r="B800" t="str">
            <v>NORTE DE SANTANDER</v>
          </cell>
          <cell r="C800" t="str">
            <v>GRAMALOTE</v>
          </cell>
          <cell r="D800">
            <v>4580</v>
          </cell>
          <cell r="E800">
            <v>213834031.50000003</v>
          </cell>
          <cell r="F800">
            <v>560263.83799126651</v>
          </cell>
        </row>
        <row r="801">
          <cell r="A801" t="str">
            <v>54344</v>
          </cell>
          <cell r="B801" t="str">
            <v>NORTE DE SANTANDER</v>
          </cell>
          <cell r="C801" t="str">
            <v>HACARI</v>
          </cell>
          <cell r="D801">
            <v>8951</v>
          </cell>
          <cell r="E801">
            <v>379054655.69999999</v>
          </cell>
          <cell r="F801">
            <v>508172.92686850624</v>
          </cell>
        </row>
        <row r="802">
          <cell r="A802" t="str">
            <v>54347</v>
          </cell>
          <cell r="B802" t="str">
            <v>NORTE DE SANTANDER</v>
          </cell>
          <cell r="C802" t="str">
            <v>HERRAN</v>
          </cell>
          <cell r="D802">
            <v>2878</v>
          </cell>
          <cell r="E802">
            <v>152126603.69999999</v>
          </cell>
          <cell r="F802">
            <v>634301.33578874217</v>
          </cell>
        </row>
        <row r="803">
          <cell r="A803" t="str">
            <v>54377</v>
          </cell>
          <cell r="B803" t="str">
            <v>NORTE DE SANTANDER</v>
          </cell>
          <cell r="C803" t="str">
            <v>LABATECA</v>
          </cell>
          <cell r="D803">
            <v>4511</v>
          </cell>
          <cell r="E803">
            <v>218347650.30000001</v>
          </cell>
          <cell r="F803">
            <v>580840.56829971191</v>
          </cell>
        </row>
        <row r="804">
          <cell r="A804" t="str">
            <v>54385</v>
          </cell>
          <cell r="B804" t="str">
            <v>NORTE DE SANTANDER</v>
          </cell>
          <cell r="C804" t="str">
            <v>LA ESPERANZA</v>
          </cell>
          <cell r="D804">
            <v>8392</v>
          </cell>
          <cell r="E804">
            <v>369218998.20000005</v>
          </cell>
          <cell r="F804">
            <v>527958.52936129656</v>
          </cell>
        </row>
        <row r="805">
          <cell r="A805" t="str">
            <v>54398</v>
          </cell>
          <cell r="B805" t="str">
            <v>NORTE DE SANTANDER</v>
          </cell>
          <cell r="C805" t="str">
            <v>LA PLAYA</v>
          </cell>
          <cell r="D805">
            <v>7142</v>
          </cell>
          <cell r="E805">
            <v>341718478.19999999</v>
          </cell>
          <cell r="F805">
            <v>574155.94208905066</v>
          </cell>
        </row>
        <row r="806">
          <cell r="A806" t="str">
            <v>54405</v>
          </cell>
          <cell r="B806" t="str">
            <v>NORTE DE SANTANDER</v>
          </cell>
          <cell r="C806" t="str">
            <v>LOS PATIOS</v>
          </cell>
          <cell r="D806">
            <v>29519</v>
          </cell>
          <cell r="E806">
            <v>1324977673.7999997</v>
          </cell>
          <cell r="F806">
            <v>538627.05666181096</v>
          </cell>
        </row>
        <row r="807">
          <cell r="A807" t="str">
            <v>54418</v>
          </cell>
          <cell r="B807" t="str">
            <v>NORTE DE SANTANDER</v>
          </cell>
          <cell r="C807" t="str">
            <v>LOURDES</v>
          </cell>
          <cell r="D807">
            <v>3139</v>
          </cell>
          <cell r="E807">
            <v>131109780</v>
          </cell>
          <cell r="F807">
            <v>501216.10704045871</v>
          </cell>
        </row>
        <row r="808">
          <cell r="A808" t="str">
            <v>54480</v>
          </cell>
          <cell r="B808" t="str">
            <v>NORTE DE SANTANDER</v>
          </cell>
          <cell r="C808" t="str">
            <v>MUTISCUA</v>
          </cell>
          <cell r="D808">
            <v>3025</v>
          </cell>
          <cell r="E808">
            <v>140185377</v>
          </cell>
          <cell r="F808">
            <v>556107.28066115698</v>
          </cell>
        </row>
        <row r="809">
          <cell r="A809" t="str">
            <v>54498</v>
          </cell>
          <cell r="B809" t="str">
            <v>NORTE DE SANTANDER</v>
          </cell>
          <cell r="C809" t="str">
            <v>OCAÑA</v>
          </cell>
          <cell r="D809">
            <v>66572</v>
          </cell>
          <cell r="E809">
            <v>2842539827.0999994</v>
          </cell>
          <cell r="F809">
            <v>512384.75523042708</v>
          </cell>
        </row>
        <row r="810">
          <cell r="A810" t="str">
            <v>54518</v>
          </cell>
          <cell r="B810" t="str">
            <v>NORTE DE SANTANDER</v>
          </cell>
          <cell r="C810" t="str">
            <v>PAMPLONA</v>
          </cell>
          <cell r="D810">
            <v>21816</v>
          </cell>
          <cell r="E810">
            <v>992975610.89999998</v>
          </cell>
          <cell r="F810">
            <v>546191.20511551155</v>
          </cell>
        </row>
        <row r="811">
          <cell r="A811" t="str">
            <v>54520</v>
          </cell>
          <cell r="B811" t="str">
            <v>NORTE DE SANTANDER</v>
          </cell>
          <cell r="C811" t="str">
            <v>PAMPLONITA</v>
          </cell>
          <cell r="D811">
            <v>3782</v>
          </cell>
          <cell r="E811">
            <v>180487691.69999999</v>
          </cell>
          <cell r="F811">
            <v>572673.79703860381</v>
          </cell>
        </row>
        <row r="812">
          <cell r="A812" t="str">
            <v>54553</v>
          </cell>
          <cell r="B812" t="str">
            <v>NORTE DE SANTANDER</v>
          </cell>
          <cell r="C812" t="str">
            <v>PUERTO SANTANDER</v>
          </cell>
          <cell r="D812">
            <v>9112</v>
          </cell>
          <cell r="E812">
            <v>402731491.50000006</v>
          </cell>
          <cell r="F812">
            <v>530375.09855136089</v>
          </cell>
        </row>
        <row r="813">
          <cell r="A813" t="str">
            <v>54599</v>
          </cell>
          <cell r="B813" t="str">
            <v>NORTE DE SANTANDER</v>
          </cell>
          <cell r="C813" t="str">
            <v>RAGONVALIA</v>
          </cell>
          <cell r="D813">
            <v>4628</v>
          </cell>
          <cell r="E813">
            <v>237060747.90000001</v>
          </cell>
          <cell r="F813">
            <v>614677.82515125326</v>
          </cell>
        </row>
        <row r="814">
          <cell r="A814" t="str">
            <v>54660</v>
          </cell>
          <cell r="B814" t="str">
            <v>NORTE DE SANTANDER</v>
          </cell>
          <cell r="C814" t="str">
            <v>SALAZAR</v>
          </cell>
          <cell r="D814">
            <v>7674</v>
          </cell>
          <cell r="E814">
            <v>347501995.19999999</v>
          </cell>
          <cell r="F814">
            <v>543396.39593432366</v>
          </cell>
        </row>
        <row r="815">
          <cell r="A815" t="str">
            <v>54670</v>
          </cell>
          <cell r="B815" t="str">
            <v>NORTE DE SANTANDER</v>
          </cell>
          <cell r="C815" t="str">
            <v>SAN CALIXTO</v>
          </cell>
          <cell r="D815">
            <v>9864</v>
          </cell>
          <cell r="E815">
            <v>447905340</v>
          </cell>
          <cell r="F815">
            <v>544897.00729927002</v>
          </cell>
        </row>
        <row r="816">
          <cell r="A816" t="str">
            <v>54673</v>
          </cell>
          <cell r="B816" t="str">
            <v>NORTE DE SANTANDER</v>
          </cell>
          <cell r="C816" t="str">
            <v>SAN CAYETANO</v>
          </cell>
          <cell r="D816">
            <v>2663</v>
          </cell>
          <cell r="E816">
            <v>125451066.59999999</v>
          </cell>
          <cell r="F816">
            <v>565307.09695831768</v>
          </cell>
        </row>
        <row r="817">
          <cell r="A817" t="str">
            <v>54680</v>
          </cell>
          <cell r="B817" t="str">
            <v>NORTE DE SANTANDER</v>
          </cell>
          <cell r="C817" t="str">
            <v>SANTIAGO</v>
          </cell>
          <cell r="D817">
            <v>2271</v>
          </cell>
          <cell r="E817">
            <v>100720458.3</v>
          </cell>
          <cell r="F817">
            <v>532208.49828269484</v>
          </cell>
        </row>
        <row r="818">
          <cell r="A818" t="str">
            <v>54720</v>
          </cell>
          <cell r="B818" t="str">
            <v>NORTE DE SANTANDER</v>
          </cell>
          <cell r="C818" t="str">
            <v>SARDINATA</v>
          </cell>
          <cell r="D818">
            <v>17581</v>
          </cell>
          <cell r="E818">
            <v>726307879.19999993</v>
          </cell>
          <cell r="F818">
            <v>495745.09700244584</v>
          </cell>
        </row>
        <row r="819">
          <cell r="A819" t="str">
            <v>54743</v>
          </cell>
          <cell r="B819" t="str">
            <v>NORTE DE SANTANDER</v>
          </cell>
          <cell r="C819" t="str">
            <v>SILOS</v>
          </cell>
          <cell r="D819">
            <v>4362</v>
          </cell>
          <cell r="E819">
            <v>198120650.70000002</v>
          </cell>
          <cell r="F819">
            <v>545036.17799174692</v>
          </cell>
        </row>
        <row r="820">
          <cell r="A820" t="str">
            <v>54800</v>
          </cell>
          <cell r="B820" t="str">
            <v>NORTE DE SANTANDER</v>
          </cell>
          <cell r="C820" t="str">
            <v>TEORAMA</v>
          </cell>
          <cell r="D820">
            <v>12819</v>
          </cell>
          <cell r="E820">
            <v>563741002.5</v>
          </cell>
          <cell r="F820">
            <v>527723.84975427098</v>
          </cell>
        </row>
        <row r="821">
          <cell r="A821" t="str">
            <v>54810</v>
          </cell>
          <cell r="B821" t="str">
            <v>NORTE DE SANTANDER</v>
          </cell>
          <cell r="C821" t="str">
            <v>TIBU</v>
          </cell>
          <cell r="D821">
            <v>26171</v>
          </cell>
          <cell r="E821">
            <v>1071380092.4999999</v>
          </cell>
          <cell r="F821">
            <v>491252.19173894764</v>
          </cell>
        </row>
        <row r="822">
          <cell r="A822" t="str">
            <v>54820</v>
          </cell>
          <cell r="B822" t="str">
            <v>NORTE DE SANTANDER</v>
          </cell>
          <cell r="C822" t="str">
            <v>TOLEDO</v>
          </cell>
          <cell r="D822">
            <v>11580</v>
          </cell>
          <cell r="E822">
            <v>596121633.9000001</v>
          </cell>
          <cell r="F822">
            <v>617742.62580310891</v>
          </cell>
        </row>
        <row r="823">
          <cell r="A823" t="str">
            <v>54871</v>
          </cell>
          <cell r="B823" t="str">
            <v>NORTE DE SANTANDER</v>
          </cell>
          <cell r="C823" t="str">
            <v>VILLA CARO</v>
          </cell>
          <cell r="D823">
            <v>4248</v>
          </cell>
          <cell r="E823">
            <v>204251472.90000001</v>
          </cell>
          <cell r="F823">
            <v>576981.5618644068</v>
          </cell>
        </row>
        <row r="824">
          <cell r="A824" t="str">
            <v>54874</v>
          </cell>
          <cell r="B824" t="str">
            <v>NORTE DE SANTANDER</v>
          </cell>
          <cell r="C824" t="str">
            <v>VILLA DEL ROSARIO</v>
          </cell>
          <cell r="D824">
            <v>59013</v>
          </cell>
          <cell r="E824">
            <v>2672535185.6999998</v>
          </cell>
          <cell r="F824">
            <v>543446.73594631697</v>
          </cell>
        </row>
        <row r="825">
          <cell r="A825" t="str">
            <v>63001</v>
          </cell>
          <cell r="B825" t="str">
            <v>QUINDIO</v>
          </cell>
          <cell r="C825" t="str">
            <v>ARMENIA</v>
          </cell>
          <cell r="D825">
            <v>96149</v>
          </cell>
          <cell r="E825">
            <v>5497279634.7000008</v>
          </cell>
          <cell r="F825">
            <v>686095.07760247122</v>
          </cell>
        </row>
        <row r="826">
          <cell r="A826" t="str">
            <v>63111</v>
          </cell>
          <cell r="B826" t="str">
            <v>QUINDIO</v>
          </cell>
          <cell r="C826" t="str">
            <v>BUENAVISTA</v>
          </cell>
          <cell r="D826">
            <v>1939</v>
          </cell>
          <cell r="E826">
            <v>94108327.5</v>
          </cell>
          <cell r="F826">
            <v>582413.57916451781</v>
          </cell>
        </row>
        <row r="827">
          <cell r="A827" t="str">
            <v>63130</v>
          </cell>
          <cell r="B827" t="str">
            <v>QUINDIO</v>
          </cell>
          <cell r="C827" t="str">
            <v>CALARCA</v>
          </cell>
          <cell r="D827">
            <v>33885</v>
          </cell>
          <cell r="E827">
            <v>1692234092.0999999</v>
          </cell>
          <cell r="F827">
            <v>599286.08839309425</v>
          </cell>
        </row>
        <row r="828">
          <cell r="A828" t="str">
            <v>63190</v>
          </cell>
          <cell r="B828" t="str">
            <v>QUINDIO</v>
          </cell>
          <cell r="C828" t="str">
            <v>CIRCASIA</v>
          </cell>
          <cell r="D828">
            <v>14576</v>
          </cell>
          <cell r="E828">
            <v>708617287.79999995</v>
          </cell>
          <cell r="F828">
            <v>583384.1557080131</v>
          </cell>
        </row>
        <row r="829">
          <cell r="A829" t="str">
            <v>63212</v>
          </cell>
          <cell r="B829" t="str">
            <v>QUINDIO</v>
          </cell>
          <cell r="C829" t="str">
            <v>CORDOBA</v>
          </cell>
          <cell r="D829">
            <v>4089</v>
          </cell>
          <cell r="E829">
            <v>194550955.80000001</v>
          </cell>
          <cell r="F829">
            <v>570949.24666177551</v>
          </cell>
        </row>
        <row r="830">
          <cell r="A830" t="str">
            <v>63272</v>
          </cell>
          <cell r="B830" t="str">
            <v>QUINDIO</v>
          </cell>
          <cell r="C830" t="str">
            <v>FILANDIA</v>
          </cell>
          <cell r="D830">
            <v>7407</v>
          </cell>
          <cell r="E830">
            <v>363218327.40000004</v>
          </cell>
          <cell r="F830">
            <v>588446.05492102075</v>
          </cell>
        </row>
        <row r="831">
          <cell r="A831" t="str">
            <v>63302</v>
          </cell>
          <cell r="B831" t="str">
            <v>QUINDIO</v>
          </cell>
          <cell r="C831" t="str">
            <v>GENOVA</v>
          </cell>
          <cell r="D831">
            <v>6805</v>
          </cell>
          <cell r="E831">
            <v>324251819.69999999</v>
          </cell>
          <cell r="F831">
            <v>571788.66074944893</v>
          </cell>
        </row>
        <row r="832">
          <cell r="A832" t="str">
            <v>63401</v>
          </cell>
          <cell r="B832" t="str">
            <v>QUINDIO</v>
          </cell>
          <cell r="C832" t="str">
            <v>LA TEBAIDA</v>
          </cell>
          <cell r="D832">
            <v>22318</v>
          </cell>
          <cell r="E832">
            <v>1049609741.1</v>
          </cell>
          <cell r="F832">
            <v>564356.88203244016</v>
          </cell>
        </row>
        <row r="833">
          <cell r="A833" t="str">
            <v>63470</v>
          </cell>
          <cell r="B833" t="str">
            <v>QUINDIO</v>
          </cell>
          <cell r="C833" t="str">
            <v>MONTENEGRO</v>
          </cell>
          <cell r="D833">
            <v>27642</v>
          </cell>
          <cell r="E833">
            <v>1309275492</v>
          </cell>
          <cell r="F833">
            <v>568385.27979162149</v>
          </cell>
        </row>
        <row r="834">
          <cell r="A834" t="str">
            <v>63548</v>
          </cell>
          <cell r="B834" t="str">
            <v>QUINDIO</v>
          </cell>
          <cell r="C834" t="str">
            <v>PIJAO</v>
          </cell>
          <cell r="D834">
            <v>4658</v>
          </cell>
          <cell r="E834">
            <v>225046149.90000001</v>
          </cell>
          <cell r="F834">
            <v>579766.80953198799</v>
          </cell>
        </row>
        <row r="835">
          <cell r="A835" t="str">
            <v>63594</v>
          </cell>
          <cell r="B835" t="str">
            <v>QUINDIO</v>
          </cell>
          <cell r="C835" t="str">
            <v>QUIMBAYA</v>
          </cell>
          <cell r="D835">
            <v>21298</v>
          </cell>
          <cell r="E835">
            <v>1049379549.9000001</v>
          </cell>
          <cell r="F835">
            <v>591255.26334867126</v>
          </cell>
        </row>
        <row r="836">
          <cell r="A836" t="str">
            <v>63690</v>
          </cell>
          <cell r="B836" t="str">
            <v>QUINDIO</v>
          </cell>
          <cell r="C836" t="str">
            <v>SALENTO</v>
          </cell>
          <cell r="D836">
            <v>3675</v>
          </cell>
          <cell r="E836">
            <v>172026121.20000002</v>
          </cell>
          <cell r="F836">
            <v>561717.94677551021</v>
          </cell>
        </row>
        <row r="837">
          <cell r="A837" t="str">
            <v>66001</v>
          </cell>
          <cell r="B837" t="str">
            <v>RISARALDA</v>
          </cell>
          <cell r="C837" t="str">
            <v>PEREIRA</v>
          </cell>
          <cell r="D837">
            <v>135261</v>
          </cell>
          <cell r="E837">
            <v>7532156905.5</v>
          </cell>
          <cell r="F837">
            <v>668233.14086100203</v>
          </cell>
        </row>
        <row r="838">
          <cell r="A838" t="str">
            <v>66045</v>
          </cell>
          <cell r="B838" t="str">
            <v>RISARALDA</v>
          </cell>
          <cell r="C838" t="str">
            <v>APIA</v>
          </cell>
          <cell r="D838">
            <v>8928</v>
          </cell>
          <cell r="E838">
            <v>421319714.39999998</v>
          </cell>
          <cell r="F838">
            <v>566289.93870967743</v>
          </cell>
        </row>
        <row r="839">
          <cell r="A839" t="str">
            <v>66075</v>
          </cell>
          <cell r="B839" t="str">
            <v>RISARALDA</v>
          </cell>
          <cell r="C839" t="str">
            <v>BALBOA</v>
          </cell>
          <cell r="D839">
            <v>4788</v>
          </cell>
          <cell r="E839">
            <v>227372505.30000001</v>
          </cell>
          <cell r="F839">
            <v>569855.90300751885</v>
          </cell>
        </row>
        <row r="840">
          <cell r="A840" t="str">
            <v>66088</v>
          </cell>
          <cell r="B840" t="str">
            <v>RISARALDA</v>
          </cell>
          <cell r="C840" t="str">
            <v>BELEN DE UMBRIA</v>
          </cell>
          <cell r="D840">
            <v>19310</v>
          </cell>
          <cell r="E840">
            <v>889458015.60000002</v>
          </cell>
          <cell r="F840">
            <v>552744.49441740033</v>
          </cell>
        </row>
        <row r="841">
          <cell r="A841" t="str">
            <v>66170</v>
          </cell>
          <cell r="B841" t="str">
            <v>RISARALDA</v>
          </cell>
          <cell r="C841" t="str">
            <v>DOS QUEBRADAS</v>
          </cell>
          <cell r="D841">
            <v>60721</v>
          </cell>
          <cell r="E841">
            <v>2963463327.5999999</v>
          </cell>
          <cell r="F841">
            <v>585655.04407371418</v>
          </cell>
        </row>
        <row r="842">
          <cell r="A842" t="str">
            <v>66318</v>
          </cell>
          <cell r="B842" t="str">
            <v>RISARALDA</v>
          </cell>
          <cell r="C842" t="str">
            <v>GUATICA</v>
          </cell>
          <cell r="D842">
            <v>9877</v>
          </cell>
          <cell r="E842">
            <v>463945719</v>
          </cell>
          <cell r="F842">
            <v>563667.97894097399</v>
          </cell>
        </row>
        <row r="843">
          <cell r="A843" t="str">
            <v>66383</v>
          </cell>
          <cell r="B843" t="str">
            <v>RISARALDA</v>
          </cell>
          <cell r="C843" t="str">
            <v>LA CELIA</v>
          </cell>
          <cell r="D843">
            <v>6176</v>
          </cell>
          <cell r="E843">
            <v>294025351.80000001</v>
          </cell>
          <cell r="F843">
            <v>571292.78199481871</v>
          </cell>
        </row>
        <row r="844">
          <cell r="A844" t="str">
            <v>66400</v>
          </cell>
          <cell r="B844" t="str">
            <v>RISARALDA</v>
          </cell>
          <cell r="C844" t="str">
            <v>LA VIRGINIA</v>
          </cell>
          <cell r="D844">
            <v>15618</v>
          </cell>
          <cell r="E844">
            <v>755678152.79999995</v>
          </cell>
          <cell r="F844">
            <v>580620.93953131</v>
          </cell>
        </row>
        <row r="845">
          <cell r="A845" t="str">
            <v>66440</v>
          </cell>
          <cell r="B845" t="str">
            <v>RISARALDA</v>
          </cell>
          <cell r="C845" t="str">
            <v>MARSELLA</v>
          </cell>
          <cell r="D845">
            <v>12663</v>
          </cell>
          <cell r="E845">
            <v>589177353.89999998</v>
          </cell>
          <cell r="F845">
            <v>558329.64122245915</v>
          </cell>
        </row>
        <row r="846">
          <cell r="A846" t="str">
            <v>66456</v>
          </cell>
          <cell r="B846" t="str">
            <v>RISARALDA</v>
          </cell>
          <cell r="C846" t="str">
            <v>MISTRATO</v>
          </cell>
          <cell r="D846">
            <v>13938</v>
          </cell>
          <cell r="E846">
            <v>632567632.79999995</v>
          </cell>
          <cell r="F846">
            <v>544612.68428755912</v>
          </cell>
        </row>
        <row r="847">
          <cell r="A847" t="str">
            <v>66572</v>
          </cell>
          <cell r="B847" t="str">
            <v>RISARALDA</v>
          </cell>
          <cell r="C847" t="str">
            <v>PUEBLO RICO</v>
          </cell>
          <cell r="D847">
            <v>13491</v>
          </cell>
          <cell r="E847">
            <v>602973013.79999995</v>
          </cell>
          <cell r="F847">
            <v>536333.56797865243</v>
          </cell>
        </row>
        <row r="848">
          <cell r="A848" t="str">
            <v>66594</v>
          </cell>
          <cell r="B848" t="str">
            <v>RISARALDA</v>
          </cell>
          <cell r="C848" t="str">
            <v>QUINCHIA</v>
          </cell>
          <cell r="D848">
            <v>23012</v>
          </cell>
          <cell r="E848">
            <v>1065584538.6</v>
          </cell>
          <cell r="F848">
            <v>555667.23723274819</v>
          </cell>
        </row>
        <row r="849">
          <cell r="A849" t="str">
            <v>66682</v>
          </cell>
          <cell r="B849" t="str">
            <v>RISARALDA</v>
          </cell>
          <cell r="C849" t="str">
            <v>SANTA ROSA DE CABAL</v>
          </cell>
          <cell r="D849">
            <v>33525</v>
          </cell>
          <cell r="E849">
            <v>1609195258.5</v>
          </cell>
          <cell r="F849">
            <v>575998.30281879194</v>
          </cell>
        </row>
        <row r="850">
          <cell r="A850" t="str">
            <v>66687</v>
          </cell>
          <cell r="B850" t="str">
            <v>RISARALDA</v>
          </cell>
          <cell r="C850" t="str">
            <v>SANTUARIO</v>
          </cell>
          <cell r="D850">
            <v>9430</v>
          </cell>
          <cell r="E850">
            <v>438212446.80000001</v>
          </cell>
          <cell r="F850">
            <v>557640.44131495222</v>
          </cell>
        </row>
        <row r="851">
          <cell r="A851" t="str">
            <v>68001</v>
          </cell>
          <cell r="B851" t="str">
            <v>SANTANDER</v>
          </cell>
          <cell r="C851" t="str">
            <v>BUCARAMANGA</v>
          </cell>
          <cell r="D851">
            <v>142912</v>
          </cell>
          <cell r="E851">
            <v>7395587904.000001</v>
          </cell>
          <cell r="F851">
            <v>620990.92342140619</v>
          </cell>
        </row>
        <row r="852">
          <cell r="A852" t="str">
            <v>68013</v>
          </cell>
          <cell r="B852" t="str">
            <v>SANTANDER</v>
          </cell>
          <cell r="C852" t="str">
            <v>AGUADA</v>
          </cell>
          <cell r="D852">
            <v>1419</v>
          </cell>
          <cell r="E852">
            <v>82569385.200000003</v>
          </cell>
          <cell r="F852">
            <v>698261.18562367861</v>
          </cell>
        </row>
        <row r="853">
          <cell r="A853" t="str">
            <v>68020</v>
          </cell>
          <cell r="B853" t="str">
            <v>SANTANDER</v>
          </cell>
          <cell r="C853" t="str">
            <v>ALBANIA</v>
          </cell>
          <cell r="D853">
            <v>2390</v>
          </cell>
          <cell r="E853">
            <v>142410033</v>
          </cell>
          <cell r="F853">
            <v>715029.45439330547</v>
          </cell>
        </row>
        <row r="854">
          <cell r="A854" t="str">
            <v>68051</v>
          </cell>
          <cell r="B854" t="str">
            <v>SANTANDER</v>
          </cell>
          <cell r="C854" t="str">
            <v>ARATOCA</v>
          </cell>
          <cell r="D854">
            <v>6135</v>
          </cell>
          <cell r="E854">
            <v>276754479.90000004</v>
          </cell>
          <cell r="F854">
            <v>541329.05603911984</v>
          </cell>
        </row>
        <row r="855">
          <cell r="A855" t="str">
            <v>68077</v>
          </cell>
          <cell r="B855" t="str">
            <v>SANTANDER</v>
          </cell>
          <cell r="C855" t="str">
            <v>BARBOSA</v>
          </cell>
          <cell r="D855">
            <v>14424</v>
          </cell>
          <cell r="E855">
            <v>621483036</v>
          </cell>
          <cell r="F855">
            <v>517040.79534109816</v>
          </cell>
        </row>
        <row r="856">
          <cell r="A856" t="str">
            <v>68079</v>
          </cell>
          <cell r="B856" t="str">
            <v>SANTANDER</v>
          </cell>
          <cell r="C856" t="str">
            <v>BARICHARA</v>
          </cell>
          <cell r="D856">
            <v>4287</v>
          </cell>
          <cell r="E856">
            <v>204366777.30000001</v>
          </cell>
          <cell r="F856">
            <v>572055.3598320504</v>
          </cell>
        </row>
        <row r="857">
          <cell r="A857" t="str">
            <v>68081</v>
          </cell>
          <cell r="B857" t="str">
            <v>SANTANDER</v>
          </cell>
          <cell r="C857" t="str">
            <v>BARRANCABERMEJA</v>
          </cell>
          <cell r="D857">
            <v>75905</v>
          </cell>
          <cell r="E857">
            <v>3877087749.5999999</v>
          </cell>
          <cell r="F857">
            <v>612937.92233976687</v>
          </cell>
        </row>
        <row r="858">
          <cell r="A858" t="str">
            <v>68092</v>
          </cell>
          <cell r="B858" t="str">
            <v>SANTANDER</v>
          </cell>
          <cell r="C858" t="str">
            <v>BETULIA</v>
          </cell>
          <cell r="D858">
            <v>2773</v>
          </cell>
          <cell r="E858">
            <v>131231590.5</v>
          </cell>
          <cell r="F858">
            <v>567897.25423728814</v>
          </cell>
        </row>
        <row r="859">
          <cell r="A859" t="str">
            <v>68101</v>
          </cell>
          <cell r="B859" t="str">
            <v>SANTANDER</v>
          </cell>
          <cell r="C859" t="str">
            <v>BOLIVAR</v>
          </cell>
          <cell r="D859">
            <v>8044</v>
          </cell>
          <cell r="E859">
            <v>439810347</v>
          </cell>
          <cell r="F859">
            <v>656106.9323719542</v>
          </cell>
        </row>
        <row r="860">
          <cell r="A860" t="str">
            <v>68121</v>
          </cell>
          <cell r="B860" t="str">
            <v>SANTANDER</v>
          </cell>
          <cell r="C860" t="str">
            <v>CABRERA</v>
          </cell>
          <cell r="D860">
            <v>1483</v>
          </cell>
          <cell r="E860">
            <v>72595057.5</v>
          </cell>
          <cell r="F860">
            <v>587417.86244099797</v>
          </cell>
        </row>
        <row r="861">
          <cell r="A861" t="str">
            <v>68132</v>
          </cell>
          <cell r="B861" t="str">
            <v>SANTANDER</v>
          </cell>
          <cell r="C861" t="str">
            <v>CALIFORNIA</v>
          </cell>
          <cell r="D861">
            <v>651</v>
          </cell>
          <cell r="E861">
            <v>32787319.5</v>
          </cell>
          <cell r="F861">
            <v>604374.55299539166</v>
          </cell>
        </row>
        <row r="862">
          <cell r="A862" t="str">
            <v>68147</v>
          </cell>
          <cell r="B862" t="str">
            <v>SANTANDER</v>
          </cell>
          <cell r="C862" t="str">
            <v>CAPITANEJO</v>
          </cell>
          <cell r="D862">
            <v>4806</v>
          </cell>
          <cell r="E862">
            <v>249211065.59999999</v>
          </cell>
          <cell r="F862">
            <v>622249.85168539325</v>
          </cell>
        </row>
        <row r="863">
          <cell r="A863" t="str">
            <v>68152</v>
          </cell>
          <cell r="B863" t="str">
            <v>SANTANDER</v>
          </cell>
          <cell r="C863" t="str">
            <v>CARCASI</v>
          </cell>
          <cell r="D863">
            <v>4326</v>
          </cell>
          <cell r="E863">
            <v>226565298.59999999</v>
          </cell>
          <cell r="F863">
            <v>628475.16948682384</v>
          </cell>
        </row>
        <row r="864">
          <cell r="A864" t="str">
            <v>68160</v>
          </cell>
          <cell r="B864" t="str">
            <v>SANTANDER</v>
          </cell>
          <cell r="C864" t="str">
            <v>CEPITA</v>
          </cell>
          <cell r="D864">
            <v>1563</v>
          </cell>
          <cell r="E864">
            <v>71103834</v>
          </cell>
          <cell r="F864">
            <v>545902.75623800384</v>
          </cell>
        </row>
        <row r="865">
          <cell r="A865" t="str">
            <v>68162</v>
          </cell>
          <cell r="B865" t="str">
            <v>SANTANDER</v>
          </cell>
          <cell r="C865" t="str">
            <v>CERRITO</v>
          </cell>
          <cell r="D865">
            <v>5612</v>
          </cell>
          <cell r="E865">
            <v>257002798.20000002</v>
          </cell>
          <cell r="F865">
            <v>549542.69037776196</v>
          </cell>
        </row>
        <row r="866">
          <cell r="A866" t="str">
            <v>68167</v>
          </cell>
          <cell r="B866" t="str">
            <v>SANTANDER</v>
          </cell>
          <cell r="C866" t="str">
            <v>CHARALA</v>
          </cell>
          <cell r="D866">
            <v>7675</v>
          </cell>
          <cell r="E866">
            <v>372727548</v>
          </cell>
          <cell r="F866">
            <v>582766.19882736157</v>
          </cell>
        </row>
        <row r="867">
          <cell r="A867" t="str">
            <v>68169</v>
          </cell>
          <cell r="B867" t="str">
            <v>SANTANDER</v>
          </cell>
          <cell r="C867" t="str">
            <v>CHARTA</v>
          </cell>
          <cell r="D867">
            <v>2026</v>
          </cell>
          <cell r="E867">
            <v>99687192</v>
          </cell>
          <cell r="F867">
            <v>590447.33662388939</v>
          </cell>
        </row>
        <row r="868">
          <cell r="A868" t="str">
            <v>68176</v>
          </cell>
          <cell r="B868" t="str">
            <v>SANTANDER</v>
          </cell>
          <cell r="C868" t="str">
            <v>CHIMA</v>
          </cell>
          <cell r="D868">
            <v>2217</v>
          </cell>
          <cell r="E868">
            <v>103283582.7</v>
          </cell>
          <cell r="F868">
            <v>559045.10257104191</v>
          </cell>
        </row>
        <row r="869">
          <cell r="A869" t="str">
            <v>68179</v>
          </cell>
          <cell r="B869" t="str">
            <v>SANTANDER</v>
          </cell>
          <cell r="C869" t="str">
            <v>CHIPATA</v>
          </cell>
          <cell r="D869">
            <v>3479</v>
          </cell>
          <cell r="E869">
            <v>197099786.69999999</v>
          </cell>
          <cell r="F869">
            <v>679849.79603334283</v>
          </cell>
        </row>
        <row r="870">
          <cell r="A870" t="str">
            <v>68190</v>
          </cell>
          <cell r="B870" t="str">
            <v>SANTANDER</v>
          </cell>
          <cell r="C870" t="str">
            <v>CIMITARRA</v>
          </cell>
          <cell r="D870">
            <v>22199</v>
          </cell>
          <cell r="E870">
            <v>925153899.60000002</v>
          </cell>
          <cell r="F870">
            <v>500105.71625748905</v>
          </cell>
        </row>
        <row r="871">
          <cell r="A871" t="str">
            <v>68207</v>
          </cell>
          <cell r="B871" t="str">
            <v>SANTANDER</v>
          </cell>
          <cell r="C871" t="str">
            <v>CONCEPCION</v>
          </cell>
          <cell r="D871">
            <v>5515</v>
          </cell>
          <cell r="E871">
            <v>264011895.59999999</v>
          </cell>
          <cell r="F871">
            <v>574459.24699909333</v>
          </cell>
        </row>
        <row r="872">
          <cell r="A872" t="str">
            <v>68209</v>
          </cell>
          <cell r="B872" t="str">
            <v>SANTANDER</v>
          </cell>
          <cell r="C872" t="str">
            <v>CONFINES</v>
          </cell>
          <cell r="D872">
            <v>1970</v>
          </cell>
          <cell r="E872">
            <v>90857391.599999994</v>
          </cell>
          <cell r="F872">
            <v>553446.0402030457</v>
          </cell>
        </row>
        <row r="873">
          <cell r="A873" t="str">
            <v>68211</v>
          </cell>
          <cell r="B873" t="str">
            <v>SANTANDER</v>
          </cell>
          <cell r="C873" t="str">
            <v>CONTRATACION</v>
          </cell>
          <cell r="D873">
            <v>2456</v>
          </cell>
          <cell r="E873">
            <v>132071093.10000001</v>
          </cell>
          <cell r="F873">
            <v>645298.50048859941</v>
          </cell>
        </row>
        <row r="874">
          <cell r="A874" t="str">
            <v>68217</v>
          </cell>
          <cell r="B874" t="str">
            <v>SANTANDER</v>
          </cell>
          <cell r="C874" t="str">
            <v>COROMORO</v>
          </cell>
          <cell r="D874">
            <v>4894</v>
          </cell>
          <cell r="E874">
            <v>222777970.19999999</v>
          </cell>
          <cell r="F874">
            <v>546247.57711483445</v>
          </cell>
        </row>
        <row r="875">
          <cell r="A875" t="str">
            <v>68229</v>
          </cell>
          <cell r="B875" t="str">
            <v>SANTANDER</v>
          </cell>
          <cell r="C875" t="str">
            <v>CURITI</v>
          </cell>
          <cell r="D875">
            <v>6830</v>
          </cell>
          <cell r="E875">
            <v>319729815.89999998</v>
          </cell>
          <cell r="F875">
            <v>561750.77464128844</v>
          </cell>
        </row>
        <row r="876">
          <cell r="A876" t="str">
            <v>68235</v>
          </cell>
          <cell r="B876" t="str">
            <v>SANTANDER</v>
          </cell>
          <cell r="C876" t="str">
            <v>EL CARMEN</v>
          </cell>
          <cell r="D876">
            <v>11577</v>
          </cell>
          <cell r="E876">
            <v>470845990.19999999</v>
          </cell>
          <cell r="F876">
            <v>488049.74366416165</v>
          </cell>
        </row>
        <row r="877">
          <cell r="A877" t="str">
            <v>68245</v>
          </cell>
          <cell r="B877" t="str">
            <v>SANTANDER</v>
          </cell>
          <cell r="C877" t="str">
            <v>EL GUACAMAYO</v>
          </cell>
          <cell r="D877">
            <v>1586</v>
          </cell>
          <cell r="E877">
            <v>87287920.5</v>
          </cell>
          <cell r="F877">
            <v>660438.23833543505</v>
          </cell>
        </row>
        <row r="878">
          <cell r="A878" t="str">
            <v>68250</v>
          </cell>
          <cell r="B878" t="str">
            <v>SANTANDER</v>
          </cell>
          <cell r="C878" t="str">
            <v>EL PEÑON</v>
          </cell>
          <cell r="D878">
            <v>3634</v>
          </cell>
          <cell r="E878">
            <v>168079836</v>
          </cell>
          <cell r="F878">
            <v>555024.22454595484</v>
          </cell>
        </row>
        <row r="879">
          <cell r="A879" t="str">
            <v>68255</v>
          </cell>
          <cell r="B879" t="str">
            <v>SANTANDER</v>
          </cell>
          <cell r="C879" t="str">
            <v>EL PLAYON</v>
          </cell>
          <cell r="D879">
            <v>9943</v>
          </cell>
          <cell r="E879">
            <v>449920321.5</v>
          </cell>
          <cell r="F879">
            <v>542999.4828522579</v>
          </cell>
        </row>
        <row r="880">
          <cell r="A880" t="str">
            <v>68264</v>
          </cell>
          <cell r="B880" t="str">
            <v>SANTANDER</v>
          </cell>
          <cell r="C880" t="str">
            <v>ENCINO</v>
          </cell>
          <cell r="D880">
            <v>2153</v>
          </cell>
          <cell r="E880">
            <v>102952396.8</v>
          </cell>
          <cell r="F880">
            <v>573817.3532745007</v>
          </cell>
        </row>
        <row r="881">
          <cell r="A881" t="str">
            <v>68266</v>
          </cell>
          <cell r="B881" t="str">
            <v>SANTANDER</v>
          </cell>
          <cell r="C881" t="str">
            <v>ENCISO</v>
          </cell>
          <cell r="D881">
            <v>3268</v>
          </cell>
          <cell r="E881">
            <v>175283598.90000001</v>
          </cell>
          <cell r="F881">
            <v>643636.22607099148</v>
          </cell>
        </row>
        <row r="882">
          <cell r="A882" t="str">
            <v>68271</v>
          </cell>
          <cell r="B882" t="str">
            <v>SANTANDER</v>
          </cell>
          <cell r="C882" t="str">
            <v>FLORIAN</v>
          </cell>
          <cell r="D882">
            <v>4484</v>
          </cell>
          <cell r="E882">
            <v>230427589.19999999</v>
          </cell>
          <cell r="F882">
            <v>616666.16199821583</v>
          </cell>
        </row>
        <row r="883">
          <cell r="A883" t="str">
            <v>68276</v>
          </cell>
          <cell r="B883" t="str">
            <v>SANTANDER</v>
          </cell>
          <cell r="C883" t="str">
            <v>FLORIDABLANCA</v>
          </cell>
          <cell r="D883">
            <v>62472</v>
          </cell>
          <cell r="E883">
            <v>3302323983.5999999</v>
          </cell>
          <cell r="F883">
            <v>634330.38486361888</v>
          </cell>
        </row>
        <row r="884">
          <cell r="A884" t="str">
            <v>68296</v>
          </cell>
          <cell r="B884" t="str">
            <v>SANTANDER</v>
          </cell>
          <cell r="C884" t="str">
            <v>GALAN</v>
          </cell>
          <cell r="D884">
            <v>2722</v>
          </cell>
          <cell r="E884">
            <v>133871995.2</v>
          </cell>
          <cell r="F884">
            <v>590177.78927259368</v>
          </cell>
        </row>
        <row r="885">
          <cell r="A885" t="str">
            <v>68298</v>
          </cell>
          <cell r="B885" t="str">
            <v>SANTANDER</v>
          </cell>
          <cell r="C885" t="str">
            <v>GAMBITA</v>
          </cell>
          <cell r="D885">
            <v>2886</v>
          </cell>
          <cell r="E885">
            <v>149639890.19999999</v>
          </cell>
          <cell r="F885">
            <v>622203.28565488558</v>
          </cell>
        </row>
        <row r="886">
          <cell r="A886" t="str">
            <v>68307</v>
          </cell>
          <cell r="B886" t="str">
            <v>SANTANDER</v>
          </cell>
          <cell r="C886" t="str">
            <v>GIRON</v>
          </cell>
          <cell r="D886">
            <v>45624</v>
          </cell>
          <cell r="E886">
            <v>2012422870.5</v>
          </cell>
          <cell r="F886">
            <v>529306.38361388736</v>
          </cell>
        </row>
        <row r="887">
          <cell r="A887" t="str">
            <v>68318</v>
          </cell>
          <cell r="B887" t="str">
            <v>SANTANDER</v>
          </cell>
          <cell r="C887" t="str">
            <v>GUACA</v>
          </cell>
          <cell r="D887">
            <v>5630</v>
          </cell>
          <cell r="E887">
            <v>259070309.69999999</v>
          </cell>
          <cell r="F887">
            <v>552192.48959147418</v>
          </cell>
        </row>
        <row r="888">
          <cell r="A888" t="str">
            <v>68320</v>
          </cell>
          <cell r="B888" t="str">
            <v>SANTANDER</v>
          </cell>
          <cell r="C888" t="str">
            <v>GUADALUPE</v>
          </cell>
          <cell r="D888">
            <v>3628</v>
          </cell>
          <cell r="E888">
            <v>195353665.80000001</v>
          </cell>
          <cell r="F888">
            <v>646153.24961411254</v>
          </cell>
        </row>
        <row r="889">
          <cell r="A889" t="str">
            <v>68322</v>
          </cell>
          <cell r="B889" t="str">
            <v>SANTANDER</v>
          </cell>
          <cell r="C889" t="str">
            <v>GUAPOTA</v>
          </cell>
          <cell r="D889">
            <v>1418</v>
          </cell>
          <cell r="E889">
            <v>68134319.400000006</v>
          </cell>
          <cell r="F889">
            <v>576595.08660084638</v>
          </cell>
        </row>
        <row r="890">
          <cell r="A890" t="str">
            <v>68324</v>
          </cell>
          <cell r="B890" t="str">
            <v>SANTANDER</v>
          </cell>
          <cell r="C890" t="str">
            <v>GUAVATA</v>
          </cell>
          <cell r="D890">
            <v>3042</v>
          </cell>
          <cell r="E890">
            <v>190850430.89999998</v>
          </cell>
          <cell r="F890">
            <v>752861.66035502939</v>
          </cell>
        </row>
        <row r="891">
          <cell r="A891" t="str">
            <v>68327</v>
          </cell>
          <cell r="B891" t="str">
            <v>SANTANDER</v>
          </cell>
          <cell r="C891" t="str">
            <v>GUEPSA</v>
          </cell>
          <cell r="D891">
            <v>3386</v>
          </cell>
          <cell r="E891">
            <v>153993066.59999999</v>
          </cell>
          <cell r="F891">
            <v>545752.15569994086</v>
          </cell>
        </row>
        <row r="892">
          <cell r="A892" t="str">
            <v>68344</v>
          </cell>
          <cell r="B892" t="str">
            <v>SANTANDER</v>
          </cell>
          <cell r="C892" t="str">
            <v>HATO</v>
          </cell>
          <cell r="D892">
            <v>1804</v>
          </cell>
          <cell r="E892">
            <v>81990783.900000006</v>
          </cell>
          <cell r="F892">
            <v>545393.2410199556</v>
          </cell>
        </row>
        <row r="893">
          <cell r="A893" t="str">
            <v>68368</v>
          </cell>
          <cell r="B893" t="str">
            <v>SANTANDER</v>
          </cell>
          <cell r="C893" t="str">
            <v>JESUS MARIA</v>
          </cell>
          <cell r="D893">
            <v>2773</v>
          </cell>
          <cell r="E893">
            <v>154149960.59999999</v>
          </cell>
          <cell r="F893">
            <v>667075.19913451129</v>
          </cell>
        </row>
        <row r="894">
          <cell r="A894" t="str">
            <v>68370</v>
          </cell>
          <cell r="B894" t="str">
            <v>SANTANDER</v>
          </cell>
          <cell r="C894" t="str">
            <v>JORDAN</v>
          </cell>
          <cell r="D894">
            <v>1185</v>
          </cell>
          <cell r="E894">
            <v>53338060.200000003</v>
          </cell>
          <cell r="F894">
            <v>540132.25518987351</v>
          </cell>
        </row>
        <row r="895">
          <cell r="A895" t="str">
            <v>68377</v>
          </cell>
          <cell r="B895" t="str">
            <v>SANTANDER</v>
          </cell>
          <cell r="C895" t="str">
            <v>LA BELLEZA</v>
          </cell>
          <cell r="D895">
            <v>5125</v>
          </cell>
          <cell r="E895">
            <v>257909351.69999999</v>
          </cell>
          <cell r="F895">
            <v>603885.31129756093</v>
          </cell>
        </row>
        <row r="896">
          <cell r="A896" t="str">
            <v>68385</v>
          </cell>
          <cell r="B896" t="str">
            <v>SANTANDER</v>
          </cell>
          <cell r="C896" t="str">
            <v>LANDAZURI</v>
          </cell>
          <cell r="D896">
            <v>8929</v>
          </cell>
          <cell r="E896">
            <v>444634720.79999995</v>
          </cell>
          <cell r="F896">
            <v>597560.38185687084</v>
          </cell>
        </row>
        <row r="897">
          <cell r="A897" t="str">
            <v>68397</v>
          </cell>
          <cell r="B897" t="str">
            <v>SANTANDER</v>
          </cell>
          <cell r="C897" t="str">
            <v>LA PAZ</v>
          </cell>
          <cell r="D897">
            <v>4234</v>
          </cell>
          <cell r="E897">
            <v>232112663.39999998</v>
          </cell>
          <cell r="F897">
            <v>657853.55710911658</v>
          </cell>
        </row>
        <row r="898">
          <cell r="A898" t="str">
            <v>68406</v>
          </cell>
          <cell r="B898" t="str">
            <v>SANTANDER</v>
          </cell>
          <cell r="C898" t="str">
            <v>LEBRIJA</v>
          </cell>
          <cell r="D898">
            <v>18601</v>
          </cell>
          <cell r="E898">
            <v>816368181</v>
          </cell>
          <cell r="F898">
            <v>526660.83393365948</v>
          </cell>
        </row>
        <row r="899">
          <cell r="A899" t="str">
            <v>68418</v>
          </cell>
          <cell r="B899" t="str">
            <v>SANTANDER</v>
          </cell>
          <cell r="C899" t="str">
            <v>LOS SANTOS</v>
          </cell>
          <cell r="D899">
            <v>7304</v>
          </cell>
          <cell r="E899">
            <v>318141059.10000002</v>
          </cell>
          <cell r="F899">
            <v>522685.20115005481</v>
          </cell>
        </row>
        <row r="900">
          <cell r="A900" t="str">
            <v>68425</v>
          </cell>
          <cell r="B900" t="str">
            <v>SANTANDER</v>
          </cell>
          <cell r="C900" t="str">
            <v>MACARAVITA</v>
          </cell>
          <cell r="D900">
            <v>2072</v>
          </cell>
          <cell r="E900">
            <v>120155751.59999999</v>
          </cell>
          <cell r="F900">
            <v>695882.73127413122</v>
          </cell>
        </row>
        <row r="901">
          <cell r="A901" t="str">
            <v>68432</v>
          </cell>
          <cell r="B901" t="str">
            <v>SANTANDER</v>
          </cell>
          <cell r="C901" t="str">
            <v>MALAGA</v>
          </cell>
          <cell r="D901">
            <v>11677</v>
          </cell>
          <cell r="E901">
            <v>563151365.4000001</v>
          </cell>
          <cell r="F901">
            <v>578728.81603151502</v>
          </cell>
        </row>
        <row r="902">
          <cell r="A902" t="str">
            <v>68444</v>
          </cell>
          <cell r="B902" t="str">
            <v>SANTANDER</v>
          </cell>
          <cell r="C902" t="str">
            <v>MATANZA</v>
          </cell>
          <cell r="D902">
            <v>3741</v>
          </cell>
          <cell r="E902">
            <v>177754268.40000001</v>
          </cell>
          <cell r="F902">
            <v>570182.09591018455</v>
          </cell>
        </row>
        <row r="903">
          <cell r="A903" t="str">
            <v>68464</v>
          </cell>
          <cell r="B903" t="str">
            <v>SANTANDER</v>
          </cell>
          <cell r="C903" t="str">
            <v>MOGOTES</v>
          </cell>
          <cell r="D903">
            <v>8184</v>
          </cell>
          <cell r="E903">
            <v>375231275.10000002</v>
          </cell>
          <cell r="F903">
            <v>550192.48548387107</v>
          </cell>
        </row>
        <row r="904">
          <cell r="A904" t="str">
            <v>68468</v>
          </cell>
          <cell r="B904" t="str">
            <v>SANTANDER</v>
          </cell>
          <cell r="C904" t="str">
            <v>MOLAGAVITA</v>
          </cell>
          <cell r="D904">
            <v>4348</v>
          </cell>
          <cell r="E904">
            <v>210640517.09999999</v>
          </cell>
          <cell r="F904">
            <v>581344.57341306342</v>
          </cell>
        </row>
        <row r="905">
          <cell r="A905" t="str">
            <v>68498</v>
          </cell>
          <cell r="B905" t="str">
            <v>SANTANDER</v>
          </cell>
          <cell r="C905" t="str">
            <v>OCAMONTE</v>
          </cell>
          <cell r="D905">
            <v>3934</v>
          </cell>
          <cell r="E905">
            <v>176867348.69999999</v>
          </cell>
          <cell r="F905">
            <v>539503.85978647682</v>
          </cell>
        </row>
        <row r="906">
          <cell r="A906" t="str">
            <v>68500</v>
          </cell>
          <cell r="B906" t="str">
            <v>SANTANDER</v>
          </cell>
          <cell r="C906" t="str">
            <v>OIBA</v>
          </cell>
          <cell r="D906">
            <v>7197</v>
          </cell>
          <cell r="E906">
            <v>335925850.80000001</v>
          </cell>
          <cell r="F906">
            <v>560109.79708211753</v>
          </cell>
        </row>
        <row r="907">
          <cell r="A907" t="str">
            <v>68502</v>
          </cell>
          <cell r="B907" t="str">
            <v>SANTANDER</v>
          </cell>
          <cell r="C907" t="str">
            <v>ONZAGA</v>
          </cell>
          <cell r="D907">
            <v>4001</v>
          </cell>
          <cell r="E907">
            <v>244862231.09999999</v>
          </cell>
          <cell r="F907">
            <v>734403.09252686822</v>
          </cell>
        </row>
        <row r="908">
          <cell r="A908" t="str">
            <v>68522</v>
          </cell>
          <cell r="B908" t="str">
            <v>SANTANDER</v>
          </cell>
          <cell r="C908" t="str">
            <v>PALMAR</v>
          </cell>
          <cell r="D908">
            <v>1045</v>
          </cell>
          <cell r="E908">
            <v>50413619.699999996</v>
          </cell>
          <cell r="F908">
            <v>578912.37933014345</v>
          </cell>
        </row>
        <row r="909">
          <cell r="A909" t="str">
            <v>68524</v>
          </cell>
          <cell r="B909" t="str">
            <v>SANTANDER</v>
          </cell>
          <cell r="C909" t="str">
            <v>PALMAS DEL SOCORRO</v>
          </cell>
          <cell r="D909">
            <v>1876</v>
          </cell>
          <cell r="E909">
            <v>86610336.299999997</v>
          </cell>
          <cell r="F909">
            <v>554010.67995735607</v>
          </cell>
        </row>
        <row r="910">
          <cell r="A910" t="str">
            <v>68533</v>
          </cell>
          <cell r="B910" t="str">
            <v>SANTANDER</v>
          </cell>
          <cell r="C910" t="str">
            <v>PARAMO</v>
          </cell>
          <cell r="D910">
            <v>2929</v>
          </cell>
          <cell r="E910">
            <v>129924073.8</v>
          </cell>
          <cell r="F910">
            <v>532293.91792420624</v>
          </cell>
        </row>
        <row r="911">
          <cell r="A911" t="str">
            <v>68547</v>
          </cell>
          <cell r="B911" t="str">
            <v>SANTANDER</v>
          </cell>
          <cell r="C911" t="str">
            <v>PIEDECUESTA</v>
          </cell>
          <cell r="D911">
            <v>38901</v>
          </cell>
          <cell r="E911">
            <v>1748688450.3</v>
          </cell>
          <cell r="F911">
            <v>539427.30016194959</v>
          </cell>
        </row>
        <row r="912">
          <cell r="A912" t="str">
            <v>68549</v>
          </cell>
          <cell r="B912" t="str">
            <v>SANTANDER</v>
          </cell>
          <cell r="C912" t="str">
            <v>PINCHOTE</v>
          </cell>
          <cell r="D912">
            <v>2289</v>
          </cell>
          <cell r="E912">
            <v>109162405.2</v>
          </cell>
          <cell r="F912">
            <v>572279.974836173</v>
          </cell>
        </row>
        <row r="913">
          <cell r="A913" t="str">
            <v>68572</v>
          </cell>
          <cell r="B913" t="str">
            <v>SANTANDER</v>
          </cell>
          <cell r="C913" t="str">
            <v>PUENTE NACIONAL</v>
          </cell>
          <cell r="D913">
            <v>7979</v>
          </cell>
          <cell r="E913">
            <v>395967104.39999998</v>
          </cell>
          <cell r="F913">
            <v>595513.88053640805</v>
          </cell>
        </row>
        <row r="914">
          <cell r="A914" t="str">
            <v>68573</v>
          </cell>
          <cell r="B914" t="str">
            <v>SANTANDER</v>
          </cell>
          <cell r="C914" t="str">
            <v>PUERTO PARRA</v>
          </cell>
          <cell r="D914">
            <v>3438</v>
          </cell>
          <cell r="E914">
            <v>149315270.09999999</v>
          </cell>
          <cell r="F914">
            <v>521170.22722513089</v>
          </cell>
        </row>
        <row r="915">
          <cell r="A915" t="str">
            <v>68575</v>
          </cell>
          <cell r="B915" t="str">
            <v>SANTANDER</v>
          </cell>
          <cell r="C915" t="str">
            <v>PUERTO WILCHES</v>
          </cell>
          <cell r="D915">
            <v>16049</v>
          </cell>
          <cell r="E915">
            <v>721368350.70000005</v>
          </cell>
          <cell r="F915">
            <v>539374.4288366877</v>
          </cell>
        </row>
        <row r="916">
          <cell r="A916" t="str">
            <v>68615</v>
          </cell>
          <cell r="B916" t="str">
            <v>SANTANDER</v>
          </cell>
          <cell r="C916" t="str">
            <v>RIONEGRO</v>
          </cell>
          <cell r="D916">
            <v>17552</v>
          </cell>
          <cell r="E916">
            <v>804760689</v>
          </cell>
          <cell r="F916">
            <v>550201.01800364628</v>
          </cell>
        </row>
        <row r="917">
          <cell r="A917" t="str">
            <v>68655</v>
          </cell>
          <cell r="B917" t="str">
            <v>SANTANDER</v>
          </cell>
          <cell r="C917" t="str">
            <v>SABANA DE TORRES</v>
          </cell>
          <cell r="D917">
            <v>15692</v>
          </cell>
          <cell r="E917">
            <v>672676326.29999995</v>
          </cell>
          <cell r="F917">
            <v>514409.6301045118</v>
          </cell>
        </row>
        <row r="918">
          <cell r="A918" t="str">
            <v>68669</v>
          </cell>
          <cell r="B918" t="str">
            <v>SANTANDER</v>
          </cell>
          <cell r="C918" t="str">
            <v>SAN ANDRES</v>
          </cell>
          <cell r="D918">
            <v>7582</v>
          </cell>
          <cell r="E918">
            <v>385733508.89999998</v>
          </cell>
          <cell r="F918">
            <v>610498.82706409914</v>
          </cell>
        </row>
        <row r="919">
          <cell r="A919" t="str">
            <v>68673</v>
          </cell>
          <cell r="B919" t="str">
            <v>SANTANDER</v>
          </cell>
          <cell r="C919" t="str">
            <v>SAN BENITO</v>
          </cell>
          <cell r="D919">
            <v>2267</v>
          </cell>
          <cell r="E919">
            <v>123071422.8</v>
          </cell>
          <cell r="F919">
            <v>651458.78853109828</v>
          </cell>
        </row>
        <row r="920">
          <cell r="A920" t="str">
            <v>68679</v>
          </cell>
          <cell r="B920" t="str">
            <v>SANTANDER</v>
          </cell>
          <cell r="C920" t="str">
            <v>SAN GIL</v>
          </cell>
          <cell r="D920">
            <v>15687</v>
          </cell>
          <cell r="E920">
            <v>754278722.0999999</v>
          </cell>
          <cell r="F920">
            <v>576996.53631669527</v>
          </cell>
        </row>
        <row r="921">
          <cell r="A921" t="str">
            <v>68682</v>
          </cell>
          <cell r="B921" t="str">
            <v>SANTANDER</v>
          </cell>
          <cell r="C921" t="str">
            <v>SAN JOAQUIN</v>
          </cell>
          <cell r="D921">
            <v>1892</v>
          </cell>
          <cell r="E921">
            <v>100347083.09999999</v>
          </cell>
          <cell r="F921">
            <v>636450.84418604651</v>
          </cell>
        </row>
        <row r="922">
          <cell r="A922" t="str">
            <v>68684</v>
          </cell>
          <cell r="B922" t="str">
            <v>SANTANDER</v>
          </cell>
          <cell r="C922" t="str">
            <v>SAN JOSE DE MIRANDA</v>
          </cell>
          <cell r="D922">
            <v>3857</v>
          </cell>
          <cell r="E922">
            <v>191787606.90000001</v>
          </cell>
          <cell r="F922">
            <v>596694.65460202238</v>
          </cell>
        </row>
        <row r="923">
          <cell r="A923" t="str">
            <v>68686</v>
          </cell>
          <cell r="B923" t="str">
            <v>SANTANDER</v>
          </cell>
          <cell r="C923" t="str">
            <v>SAN MIGUEL</v>
          </cell>
          <cell r="D923">
            <v>2182</v>
          </cell>
          <cell r="E923">
            <v>124346857.5</v>
          </cell>
          <cell r="F923">
            <v>683850.72868927591</v>
          </cell>
        </row>
        <row r="924">
          <cell r="A924" t="str">
            <v>68689</v>
          </cell>
          <cell r="B924" t="str">
            <v>SANTANDER</v>
          </cell>
          <cell r="C924" t="str">
            <v>SAN VICENTE DE CHUCURI</v>
          </cell>
          <cell r="D924">
            <v>20599</v>
          </cell>
          <cell r="E924">
            <v>918786064.19999993</v>
          </cell>
          <cell r="F924">
            <v>535241.16560998093</v>
          </cell>
        </row>
        <row r="925">
          <cell r="A925" t="str">
            <v>68705</v>
          </cell>
          <cell r="B925" t="str">
            <v>SANTANDER</v>
          </cell>
          <cell r="C925" t="str">
            <v>SANTA BARBARA</v>
          </cell>
          <cell r="D925">
            <v>1616</v>
          </cell>
          <cell r="E925">
            <v>75502880.099999994</v>
          </cell>
          <cell r="F925">
            <v>560664.95123762381</v>
          </cell>
        </row>
        <row r="926">
          <cell r="A926" t="str">
            <v>68720</v>
          </cell>
          <cell r="B926" t="str">
            <v>SANTANDER</v>
          </cell>
          <cell r="C926" t="str">
            <v>SANTA HELENA DEL OPON</v>
          </cell>
          <cell r="D926">
            <v>3411</v>
          </cell>
          <cell r="E926">
            <v>153171861</v>
          </cell>
          <cell r="F926">
            <v>538863.18733509234</v>
          </cell>
        </row>
        <row r="927">
          <cell r="A927" t="str">
            <v>68745</v>
          </cell>
          <cell r="B927" t="str">
            <v>SANTANDER</v>
          </cell>
          <cell r="C927" t="str">
            <v>SIMACOTA</v>
          </cell>
          <cell r="D927">
            <v>6395</v>
          </cell>
          <cell r="E927">
            <v>283664898</v>
          </cell>
          <cell r="F927">
            <v>532287.53338545747</v>
          </cell>
        </row>
        <row r="928">
          <cell r="A928" t="str">
            <v>68755</v>
          </cell>
          <cell r="B928" t="str">
            <v>SANTANDER</v>
          </cell>
          <cell r="C928" t="str">
            <v>SOCORRO</v>
          </cell>
          <cell r="D928">
            <v>13843</v>
          </cell>
          <cell r="E928">
            <v>629456913.60000002</v>
          </cell>
          <cell r="F928">
            <v>545653.61288737995</v>
          </cell>
        </row>
        <row r="929">
          <cell r="A929" t="str">
            <v>68770</v>
          </cell>
          <cell r="B929" t="str">
            <v>SANTANDER</v>
          </cell>
          <cell r="C929" t="str">
            <v>SUAITA</v>
          </cell>
          <cell r="D929">
            <v>7421</v>
          </cell>
          <cell r="E929">
            <v>396539826.89999998</v>
          </cell>
          <cell r="F929">
            <v>641217.88475946628</v>
          </cell>
        </row>
        <row r="930">
          <cell r="A930" t="str">
            <v>68773</v>
          </cell>
          <cell r="B930" t="str">
            <v>SANTANDER</v>
          </cell>
          <cell r="C930" t="str">
            <v>SUCRE</v>
          </cell>
          <cell r="D930">
            <v>5719</v>
          </cell>
          <cell r="E930">
            <v>305511107.69999999</v>
          </cell>
          <cell r="F930">
            <v>641044.46448679839</v>
          </cell>
        </row>
        <row r="931">
          <cell r="A931" t="str">
            <v>68780</v>
          </cell>
          <cell r="B931" t="str">
            <v>SANTANDER</v>
          </cell>
          <cell r="C931" t="str">
            <v>SURATA</v>
          </cell>
          <cell r="D931">
            <v>2744</v>
          </cell>
          <cell r="E931">
            <v>130285291.19999999</v>
          </cell>
          <cell r="F931">
            <v>569760.74868804659</v>
          </cell>
        </row>
        <row r="932">
          <cell r="A932" t="str">
            <v>68820</v>
          </cell>
          <cell r="B932" t="str">
            <v>SANTANDER</v>
          </cell>
          <cell r="C932" t="str">
            <v>TONA</v>
          </cell>
          <cell r="D932">
            <v>4455</v>
          </cell>
          <cell r="E932">
            <v>201577191</v>
          </cell>
          <cell r="F932">
            <v>542968.86464646459</v>
          </cell>
        </row>
        <row r="933">
          <cell r="A933" t="str">
            <v>68855</v>
          </cell>
          <cell r="B933" t="str">
            <v>SANTANDER</v>
          </cell>
          <cell r="C933" t="str">
            <v>VALLE DE SAN JOSE</v>
          </cell>
          <cell r="D933">
            <v>3946</v>
          </cell>
          <cell r="E933">
            <v>176578008.90000001</v>
          </cell>
          <cell r="F933">
            <v>536983.30126710597</v>
          </cell>
        </row>
        <row r="934">
          <cell r="A934" t="str">
            <v>68861</v>
          </cell>
          <cell r="B934" t="str">
            <v>SANTANDER</v>
          </cell>
          <cell r="C934" t="str">
            <v>VELEZ</v>
          </cell>
          <cell r="D934">
            <v>10944</v>
          </cell>
          <cell r="E934">
            <v>555388716.29999995</v>
          </cell>
          <cell r="F934">
            <v>608978.85559210519</v>
          </cell>
        </row>
        <row r="935">
          <cell r="A935" t="str">
            <v>68867</v>
          </cell>
          <cell r="B935" t="str">
            <v>SANTANDER</v>
          </cell>
          <cell r="C935" t="str">
            <v>VETAS</v>
          </cell>
          <cell r="D935">
            <v>782</v>
          </cell>
          <cell r="E935">
            <v>41127297.299999997</v>
          </cell>
          <cell r="F935">
            <v>631109.42148337583</v>
          </cell>
        </row>
        <row r="936">
          <cell r="A936" t="str">
            <v>68872</v>
          </cell>
          <cell r="B936" t="str">
            <v>SANTANDER</v>
          </cell>
          <cell r="C936" t="str">
            <v>VILLANUEVA</v>
          </cell>
          <cell r="D936">
            <v>5606</v>
          </cell>
          <cell r="E936">
            <v>275732221.80000001</v>
          </cell>
          <cell r="F936">
            <v>590222.37987870141</v>
          </cell>
        </row>
        <row r="937">
          <cell r="A937" t="str">
            <v>68895</v>
          </cell>
          <cell r="B937" t="str">
            <v>SANTANDER</v>
          </cell>
          <cell r="C937" t="str">
            <v>ZAPATOCA</v>
          </cell>
          <cell r="D937">
            <v>5525</v>
          </cell>
          <cell r="E937">
            <v>267499408.80000001</v>
          </cell>
          <cell r="F937">
            <v>580994.19105882349</v>
          </cell>
        </row>
        <row r="938">
          <cell r="A938" t="str">
            <v>70001</v>
          </cell>
          <cell r="B938" t="str">
            <v>SUCRE</v>
          </cell>
          <cell r="C938" t="str">
            <v>SINCELEJO</v>
          </cell>
          <cell r="D938">
            <v>255934</v>
          </cell>
          <cell r="E938">
            <v>11711985452.999998</v>
          </cell>
          <cell r="F938">
            <v>549140.89349597925</v>
          </cell>
        </row>
        <row r="939">
          <cell r="A939" t="str">
            <v>70110</v>
          </cell>
          <cell r="B939" t="str">
            <v>SUCRE</v>
          </cell>
          <cell r="C939" t="str">
            <v>BUENAVISTA</v>
          </cell>
          <cell r="D939">
            <v>8510</v>
          </cell>
          <cell r="E939">
            <v>408905391.89999998</v>
          </cell>
          <cell r="F939">
            <v>576599.8475675676</v>
          </cell>
        </row>
        <row r="940">
          <cell r="A940" t="str">
            <v>70124</v>
          </cell>
          <cell r="B940" t="str">
            <v>SUCRE</v>
          </cell>
          <cell r="C940" t="str">
            <v>CAIMITO</v>
          </cell>
          <cell r="D940">
            <v>11302</v>
          </cell>
          <cell r="E940">
            <v>524080817.40000004</v>
          </cell>
          <cell r="F940">
            <v>556447.51449301012</v>
          </cell>
        </row>
        <row r="941">
          <cell r="A941" t="str">
            <v>70204</v>
          </cell>
          <cell r="B941" t="str">
            <v>SUCRE</v>
          </cell>
          <cell r="C941" t="str">
            <v>COLOSO</v>
          </cell>
          <cell r="D941">
            <v>6344</v>
          </cell>
          <cell r="E941">
            <v>324622840.20000005</v>
          </cell>
          <cell r="F941">
            <v>614040.68133669626</v>
          </cell>
        </row>
        <row r="942">
          <cell r="A942" t="str">
            <v>70215</v>
          </cell>
          <cell r="B942" t="str">
            <v>SUCRE</v>
          </cell>
          <cell r="C942" t="str">
            <v>COROZAL</v>
          </cell>
          <cell r="D942">
            <v>47639</v>
          </cell>
          <cell r="E942">
            <v>2306080854.3000002</v>
          </cell>
          <cell r="F942">
            <v>580888.98279980698</v>
          </cell>
        </row>
        <row r="943">
          <cell r="A943" t="str">
            <v>70221</v>
          </cell>
          <cell r="B943" t="str">
            <v>SUCRE</v>
          </cell>
          <cell r="C943" t="str">
            <v>COVEÑAS</v>
          </cell>
          <cell r="D943">
            <v>8633</v>
          </cell>
          <cell r="E943">
            <v>396576788.09999996</v>
          </cell>
          <cell r="F943">
            <v>551247.70730916248</v>
          </cell>
        </row>
        <row r="944">
          <cell r="A944" t="str">
            <v>70230</v>
          </cell>
          <cell r="B944" t="str">
            <v>SUCRE</v>
          </cell>
          <cell r="C944" t="str">
            <v>CHALAN</v>
          </cell>
          <cell r="D944">
            <v>4285</v>
          </cell>
          <cell r="E944">
            <v>214349174.40000001</v>
          </cell>
          <cell r="F944">
            <v>600277.73460910143</v>
          </cell>
        </row>
        <row r="945">
          <cell r="A945" t="str">
            <v>70233</v>
          </cell>
          <cell r="B945" t="str">
            <v>SUCRE</v>
          </cell>
          <cell r="C945" t="str">
            <v>EL ROBLE</v>
          </cell>
          <cell r="D945">
            <v>8839</v>
          </cell>
          <cell r="E945">
            <v>436250995.20000005</v>
          </cell>
          <cell r="F945">
            <v>592262.91915375041</v>
          </cell>
        </row>
        <row r="946">
          <cell r="A946" t="str">
            <v>70235</v>
          </cell>
          <cell r="B946" t="str">
            <v>SUCRE</v>
          </cell>
          <cell r="C946" t="str">
            <v>GALERAS</v>
          </cell>
          <cell r="D946">
            <v>17937</v>
          </cell>
          <cell r="E946">
            <v>851123772.29999995</v>
          </cell>
          <cell r="F946">
            <v>569408.77892624179</v>
          </cell>
        </row>
        <row r="947">
          <cell r="A947" t="str">
            <v>70265</v>
          </cell>
          <cell r="B947" t="str">
            <v>SUCRE</v>
          </cell>
          <cell r="C947" t="str">
            <v>GUARANDA</v>
          </cell>
          <cell r="D947">
            <v>16415</v>
          </cell>
          <cell r="E947">
            <v>743698931.70000005</v>
          </cell>
          <cell r="F947">
            <v>543672.68841912888</v>
          </cell>
        </row>
        <row r="948">
          <cell r="A948" t="str">
            <v>70400</v>
          </cell>
          <cell r="B948" t="str">
            <v>SUCRE</v>
          </cell>
          <cell r="C948" t="str">
            <v>LA UNION</v>
          </cell>
          <cell r="D948">
            <v>11048</v>
          </cell>
          <cell r="E948">
            <v>537987581.10000002</v>
          </cell>
          <cell r="F948">
            <v>584345.67099927587</v>
          </cell>
        </row>
        <row r="949">
          <cell r="A949" t="str">
            <v>70418</v>
          </cell>
          <cell r="B949" t="str">
            <v>SUCRE</v>
          </cell>
          <cell r="C949" t="str">
            <v>LOS PALMITOS</v>
          </cell>
          <cell r="D949">
            <v>19789</v>
          </cell>
          <cell r="E949">
            <v>987777813</v>
          </cell>
          <cell r="F949">
            <v>598985.98999444139</v>
          </cell>
        </row>
        <row r="950">
          <cell r="A950" t="str">
            <v>70429</v>
          </cell>
          <cell r="B950" t="str">
            <v>SUCRE</v>
          </cell>
          <cell r="C950" t="str">
            <v>MAJAGUAL</v>
          </cell>
          <cell r="D950">
            <v>36374</v>
          </cell>
          <cell r="E950">
            <v>1732965617.7</v>
          </cell>
          <cell r="F950">
            <v>571715.71486226423</v>
          </cell>
        </row>
        <row r="951">
          <cell r="A951" t="str">
            <v>70473</v>
          </cell>
          <cell r="B951" t="str">
            <v>SUCRE</v>
          </cell>
          <cell r="C951" t="str">
            <v>MORROA</v>
          </cell>
          <cell r="D951">
            <v>13791</v>
          </cell>
          <cell r="E951">
            <v>657796191.5999999</v>
          </cell>
          <cell r="F951">
            <v>572369.97311289958</v>
          </cell>
        </row>
        <row r="952">
          <cell r="A952" t="str">
            <v>70508</v>
          </cell>
          <cell r="B952" t="str">
            <v>SUCRE</v>
          </cell>
          <cell r="C952" t="str">
            <v>OVEJAS</v>
          </cell>
          <cell r="D952">
            <v>23091</v>
          </cell>
          <cell r="E952">
            <v>1170013125</v>
          </cell>
          <cell r="F952">
            <v>608035.92308691691</v>
          </cell>
        </row>
        <row r="953">
          <cell r="A953" t="str">
            <v>70523</v>
          </cell>
          <cell r="B953" t="str">
            <v>SUCRE</v>
          </cell>
          <cell r="C953" t="str">
            <v>PALMITO</v>
          </cell>
          <cell r="D953">
            <v>12307</v>
          </cell>
          <cell r="E953">
            <v>565290677.4000001</v>
          </cell>
          <cell r="F953">
            <v>551189.41486958647</v>
          </cell>
        </row>
        <row r="954">
          <cell r="A954" t="str">
            <v>70670</v>
          </cell>
          <cell r="B954" t="str">
            <v>SUCRE</v>
          </cell>
          <cell r="C954" t="str">
            <v>SAMPUES</v>
          </cell>
          <cell r="D954">
            <v>39851</v>
          </cell>
          <cell r="E954">
            <v>1856352200.0999997</v>
          </cell>
          <cell r="F954">
            <v>558987.88991995179</v>
          </cell>
        </row>
        <row r="955">
          <cell r="A955" t="str">
            <v>70678</v>
          </cell>
          <cell r="B955" t="str">
            <v>SUCRE</v>
          </cell>
          <cell r="C955" t="str">
            <v>SAN BENITO ABAD</v>
          </cell>
          <cell r="D955">
            <v>24090</v>
          </cell>
          <cell r="E955">
            <v>1105598096.7</v>
          </cell>
          <cell r="F955">
            <v>550733.79661270231</v>
          </cell>
        </row>
        <row r="956">
          <cell r="A956" t="str">
            <v>70702</v>
          </cell>
          <cell r="B956" t="str">
            <v>SUCRE</v>
          </cell>
          <cell r="C956" t="str">
            <v>SAN JUAN DE BETULIA</v>
          </cell>
          <cell r="D956">
            <v>11696</v>
          </cell>
          <cell r="E956">
            <v>591043326</v>
          </cell>
          <cell r="F956">
            <v>606405.60123119014</v>
          </cell>
        </row>
        <row r="957">
          <cell r="A957" t="str">
            <v>70708</v>
          </cell>
          <cell r="B957" t="str">
            <v>SUCRE</v>
          </cell>
          <cell r="C957" t="str">
            <v>SAN MARCOS</v>
          </cell>
          <cell r="D957">
            <v>57706</v>
          </cell>
          <cell r="E957">
            <v>2689184165.3999996</v>
          </cell>
          <cell r="F957">
            <v>559217.58542959136</v>
          </cell>
        </row>
        <row r="958">
          <cell r="A958" t="str">
            <v>70713</v>
          </cell>
          <cell r="B958" t="str">
            <v>SUCRE</v>
          </cell>
          <cell r="C958" t="str">
            <v>SAN ONOFRE</v>
          </cell>
          <cell r="D958">
            <v>50885</v>
          </cell>
          <cell r="E958">
            <v>2385333905.7000003</v>
          </cell>
          <cell r="F958">
            <v>562523.4719151028</v>
          </cell>
        </row>
        <row r="959">
          <cell r="A959" t="str">
            <v>70717</v>
          </cell>
          <cell r="B959" t="str">
            <v>SUCRE</v>
          </cell>
          <cell r="C959" t="str">
            <v>SAN PEDRO</v>
          </cell>
          <cell r="D959">
            <v>16424</v>
          </cell>
          <cell r="E959">
            <v>834593049.60000002</v>
          </cell>
          <cell r="F959">
            <v>609785.4721870434</v>
          </cell>
        </row>
        <row r="960">
          <cell r="A960" t="str">
            <v>70742</v>
          </cell>
          <cell r="B960" t="str">
            <v>SUCRE</v>
          </cell>
          <cell r="C960" t="str">
            <v>SINCE</v>
          </cell>
          <cell r="D960">
            <v>28473</v>
          </cell>
          <cell r="E960">
            <v>1423040945.6999998</v>
          </cell>
          <cell r="F960">
            <v>599743.31290696445</v>
          </cell>
        </row>
        <row r="961">
          <cell r="A961" t="str">
            <v>70771</v>
          </cell>
          <cell r="B961" t="str">
            <v>SUCRE</v>
          </cell>
          <cell r="C961" t="str">
            <v>SUCRE</v>
          </cell>
          <cell r="D961">
            <v>24742</v>
          </cell>
          <cell r="E961">
            <v>1272559848.3</v>
          </cell>
          <cell r="F961">
            <v>617198.21273947135</v>
          </cell>
        </row>
        <row r="962">
          <cell r="A962" t="str">
            <v>70820</v>
          </cell>
          <cell r="B962" t="str">
            <v>SUCRE</v>
          </cell>
          <cell r="C962" t="str">
            <v>TOLU</v>
          </cell>
          <cell r="D962">
            <v>23483</v>
          </cell>
          <cell r="E962">
            <v>1079399631.6000001</v>
          </cell>
          <cell r="F962">
            <v>551581.80723076267</v>
          </cell>
        </row>
        <row r="963">
          <cell r="A963" t="str">
            <v>70823</v>
          </cell>
          <cell r="B963" t="str">
            <v>SUCRE</v>
          </cell>
          <cell r="C963" t="str">
            <v>TOLUVIEJO</v>
          </cell>
          <cell r="D963">
            <v>18894</v>
          </cell>
          <cell r="E963">
            <v>926923699.5</v>
          </cell>
          <cell r="F963">
            <v>588709.87583359797</v>
          </cell>
        </row>
        <row r="964">
          <cell r="A964" t="str">
            <v>73001</v>
          </cell>
          <cell r="B964" t="str">
            <v>TOLIMA</v>
          </cell>
          <cell r="C964" t="str">
            <v>IBAGUE</v>
          </cell>
          <cell r="D964">
            <v>171510</v>
          </cell>
          <cell r="E964">
            <v>9166581560.0999985</v>
          </cell>
          <cell r="F964">
            <v>641356.06507608877</v>
          </cell>
        </row>
        <row r="965">
          <cell r="A965" t="str">
            <v>73024</v>
          </cell>
          <cell r="B965" t="str">
            <v>TOLIMA</v>
          </cell>
          <cell r="C965" t="str">
            <v>ALPUJARRA</v>
          </cell>
          <cell r="D965">
            <v>3282</v>
          </cell>
          <cell r="E965">
            <v>189058218</v>
          </cell>
          <cell r="F965">
            <v>691254.91042047529</v>
          </cell>
        </row>
        <row r="966">
          <cell r="A966" t="str">
            <v>73026</v>
          </cell>
          <cell r="B966" t="str">
            <v>TOLIMA</v>
          </cell>
          <cell r="C966" t="str">
            <v>ALVARADO</v>
          </cell>
          <cell r="D966">
            <v>5739</v>
          </cell>
          <cell r="E966">
            <v>280577952.89999998</v>
          </cell>
          <cell r="F966">
            <v>586676.32598013582</v>
          </cell>
        </row>
        <row r="967">
          <cell r="A967" t="str">
            <v>73030</v>
          </cell>
          <cell r="B967" t="str">
            <v>TOLIMA</v>
          </cell>
          <cell r="C967" t="str">
            <v>AMBALEMA</v>
          </cell>
          <cell r="D967">
            <v>4289</v>
          </cell>
          <cell r="E967">
            <v>216825350.40000001</v>
          </cell>
          <cell r="F967">
            <v>606645.88594077877</v>
          </cell>
        </row>
        <row r="968">
          <cell r="A968" t="str">
            <v>73043</v>
          </cell>
          <cell r="B968" t="str">
            <v>TOLIMA</v>
          </cell>
          <cell r="C968" t="str">
            <v>ANZOATEGUI</v>
          </cell>
          <cell r="D968">
            <v>8468</v>
          </cell>
          <cell r="E968">
            <v>357032627.39999998</v>
          </cell>
          <cell r="F968">
            <v>505950.81823334901</v>
          </cell>
        </row>
        <row r="969">
          <cell r="A969" t="str">
            <v>73055</v>
          </cell>
          <cell r="B969" t="str">
            <v>TOLIMA</v>
          </cell>
          <cell r="C969" t="str">
            <v>GUAYABAL</v>
          </cell>
          <cell r="D969">
            <v>7464</v>
          </cell>
          <cell r="E969">
            <v>375799119.89999998</v>
          </cell>
          <cell r="F969">
            <v>604178.64935691317</v>
          </cell>
        </row>
        <row r="970">
          <cell r="A970" t="str">
            <v>73067</v>
          </cell>
          <cell r="B970" t="str">
            <v>TOLIMA</v>
          </cell>
          <cell r="C970" t="str">
            <v>ATACO</v>
          </cell>
          <cell r="D970">
            <v>17526</v>
          </cell>
          <cell r="E970">
            <v>827602305.60000002</v>
          </cell>
          <cell r="F970">
            <v>566656.83368709357</v>
          </cell>
        </row>
        <row r="971">
          <cell r="A971" t="str">
            <v>73124</v>
          </cell>
          <cell r="B971" t="str">
            <v>TOLIMA</v>
          </cell>
          <cell r="C971" t="str">
            <v>CAJAMARCA</v>
          </cell>
          <cell r="D971">
            <v>13453</v>
          </cell>
          <cell r="E971">
            <v>607186279.20000005</v>
          </cell>
          <cell r="F971">
            <v>541606.73087043781</v>
          </cell>
        </row>
        <row r="972">
          <cell r="A972" t="str">
            <v>73148</v>
          </cell>
          <cell r="B972" t="str">
            <v>TOLIMA</v>
          </cell>
          <cell r="C972" t="str">
            <v>CARMEN DE APICALA</v>
          </cell>
          <cell r="D972">
            <v>4936</v>
          </cell>
          <cell r="E972">
            <v>235444758</v>
          </cell>
          <cell r="F972">
            <v>572394.06320907618</v>
          </cell>
        </row>
        <row r="973">
          <cell r="A973" t="str">
            <v>73152</v>
          </cell>
          <cell r="B973" t="str">
            <v>TOLIMA</v>
          </cell>
          <cell r="C973" t="str">
            <v>CASABIANCA</v>
          </cell>
          <cell r="D973">
            <v>5062</v>
          </cell>
          <cell r="E973">
            <v>256643412.90000001</v>
          </cell>
          <cell r="F973">
            <v>608400.03058079805</v>
          </cell>
        </row>
        <row r="974">
          <cell r="A974" t="str">
            <v>73168</v>
          </cell>
          <cell r="B974" t="str">
            <v>TOLIMA</v>
          </cell>
          <cell r="C974" t="str">
            <v>CHAPARRAL</v>
          </cell>
          <cell r="D974">
            <v>39945</v>
          </cell>
          <cell r="E974">
            <v>1774382400.3000002</v>
          </cell>
          <cell r="F974">
            <v>533047.66062335717</v>
          </cell>
        </row>
        <row r="975">
          <cell r="A975" t="str">
            <v>73200</v>
          </cell>
          <cell r="B975" t="str">
            <v>TOLIMA</v>
          </cell>
          <cell r="C975" t="str">
            <v>COELLO</v>
          </cell>
          <cell r="D975">
            <v>5285</v>
          </cell>
          <cell r="E975">
            <v>279419577.60000002</v>
          </cell>
          <cell r="F975">
            <v>634443.69559129619</v>
          </cell>
        </row>
        <row r="976">
          <cell r="A976" t="str">
            <v>73217</v>
          </cell>
          <cell r="B976" t="str">
            <v>TOLIMA</v>
          </cell>
          <cell r="C976" t="str">
            <v>COYAIMA</v>
          </cell>
          <cell r="D976">
            <v>24066</v>
          </cell>
          <cell r="E976">
            <v>1099364924.4000001</v>
          </cell>
          <cell r="F976">
            <v>548174.98100224382</v>
          </cell>
        </row>
        <row r="977">
          <cell r="A977" t="str">
            <v>73226</v>
          </cell>
          <cell r="B977" t="str">
            <v>TOLIMA</v>
          </cell>
          <cell r="C977" t="str">
            <v>CUNDAY</v>
          </cell>
          <cell r="D977">
            <v>6849</v>
          </cell>
          <cell r="E977">
            <v>344659138.19999999</v>
          </cell>
          <cell r="F977">
            <v>603870.58817345602</v>
          </cell>
        </row>
        <row r="978">
          <cell r="A978" t="str">
            <v>73236</v>
          </cell>
          <cell r="B978" t="str">
            <v>TOLIMA</v>
          </cell>
          <cell r="C978" t="str">
            <v>DOLORES</v>
          </cell>
          <cell r="D978">
            <v>6592</v>
          </cell>
          <cell r="E978">
            <v>362410024.5</v>
          </cell>
          <cell r="F978">
            <v>659726.98634708731</v>
          </cell>
        </row>
        <row r="979">
          <cell r="A979" t="str">
            <v>73268</v>
          </cell>
          <cell r="B979" t="str">
            <v>TOLIMA</v>
          </cell>
          <cell r="C979" t="str">
            <v>ESPINAL</v>
          </cell>
          <cell r="D979">
            <v>37562</v>
          </cell>
          <cell r="E979">
            <v>1838037948.5999999</v>
          </cell>
          <cell r="F979">
            <v>587201.30406261643</v>
          </cell>
        </row>
        <row r="980">
          <cell r="A980" t="str">
            <v>73270</v>
          </cell>
          <cell r="B980" t="str">
            <v>TOLIMA</v>
          </cell>
          <cell r="C980" t="str">
            <v>FALAN</v>
          </cell>
          <cell r="D980">
            <v>5534</v>
          </cell>
          <cell r="E980">
            <v>273488808.30000001</v>
          </cell>
          <cell r="F980">
            <v>593036.80874593428</v>
          </cell>
        </row>
        <row r="981">
          <cell r="A981" t="str">
            <v>73275</v>
          </cell>
          <cell r="B981" t="str">
            <v>TOLIMA</v>
          </cell>
          <cell r="C981" t="str">
            <v>FLANDES</v>
          </cell>
          <cell r="D981">
            <v>9809</v>
          </cell>
          <cell r="E981">
            <v>464289116.09999996</v>
          </cell>
          <cell r="F981">
            <v>567995.65635640733</v>
          </cell>
        </row>
        <row r="982">
          <cell r="A982" t="str">
            <v>73283</v>
          </cell>
          <cell r="B982" t="str">
            <v>TOLIMA</v>
          </cell>
          <cell r="C982" t="str">
            <v>FRESNO</v>
          </cell>
          <cell r="D982">
            <v>22864</v>
          </cell>
          <cell r="E982">
            <v>1050977223</v>
          </cell>
          <cell r="F982">
            <v>551597.56280615809</v>
          </cell>
        </row>
        <row r="983">
          <cell r="A983" t="str">
            <v>73319</v>
          </cell>
          <cell r="B983" t="str">
            <v>TOLIMA</v>
          </cell>
          <cell r="C983" t="str">
            <v>GUAMO</v>
          </cell>
          <cell r="D983">
            <v>22004</v>
          </cell>
          <cell r="E983">
            <v>1108203930.6000001</v>
          </cell>
          <cell r="F983">
            <v>604364.9866933286</v>
          </cell>
        </row>
        <row r="984">
          <cell r="A984" t="str">
            <v>73347</v>
          </cell>
          <cell r="B984" t="str">
            <v>TOLIMA</v>
          </cell>
          <cell r="C984" t="str">
            <v>HERVEO</v>
          </cell>
          <cell r="D984">
            <v>4245</v>
          </cell>
          <cell r="E984">
            <v>225245180.70000002</v>
          </cell>
          <cell r="F984">
            <v>636735.49314487632</v>
          </cell>
        </row>
        <row r="985">
          <cell r="A985" t="str">
            <v>73349</v>
          </cell>
          <cell r="B985" t="str">
            <v>TOLIMA</v>
          </cell>
          <cell r="C985" t="str">
            <v>HONDA</v>
          </cell>
          <cell r="D985">
            <v>11796</v>
          </cell>
          <cell r="E985">
            <v>610221672</v>
          </cell>
          <cell r="F985">
            <v>620774.84435401834</v>
          </cell>
        </row>
        <row r="986">
          <cell r="A986" t="str">
            <v>73352</v>
          </cell>
          <cell r="B986" t="str">
            <v>TOLIMA</v>
          </cell>
          <cell r="C986" t="str">
            <v>ICONONZO</v>
          </cell>
          <cell r="D986">
            <v>6249</v>
          </cell>
          <cell r="E986">
            <v>310555872</v>
          </cell>
          <cell r="F986">
            <v>596362.69227076333</v>
          </cell>
        </row>
        <row r="987">
          <cell r="A987" t="str">
            <v>73408</v>
          </cell>
          <cell r="B987" t="str">
            <v>TOLIMA</v>
          </cell>
          <cell r="C987" t="str">
            <v>LERIDA</v>
          </cell>
          <cell r="D987">
            <v>11569</v>
          </cell>
          <cell r="E987">
            <v>589469757.5999999</v>
          </cell>
          <cell r="F987">
            <v>611430.29572132416</v>
          </cell>
        </row>
        <row r="988">
          <cell r="A988" t="str">
            <v>73411</v>
          </cell>
          <cell r="B988" t="str">
            <v>TOLIMA</v>
          </cell>
          <cell r="C988" t="str">
            <v>LIBANO</v>
          </cell>
          <cell r="D988">
            <v>26480</v>
          </cell>
          <cell r="E988">
            <v>1288071842.7000003</v>
          </cell>
          <cell r="F988">
            <v>583718.35771903337</v>
          </cell>
        </row>
        <row r="989">
          <cell r="A989" t="str">
            <v>73443</v>
          </cell>
          <cell r="B989" t="str">
            <v>TOLIMA</v>
          </cell>
          <cell r="C989" t="str">
            <v>MARIQUITA</v>
          </cell>
          <cell r="D989">
            <v>21518</v>
          </cell>
          <cell r="E989">
            <v>1002530211</v>
          </cell>
          <cell r="F989">
            <v>559083.67562041082</v>
          </cell>
        </row>
        <row r="990">
          <cell r="A990" t="str">
            <v>73449</v>
          </cell>
          <cell r="B990" t="str">
            <v>TOLIMA</v>
          </cell>
          <cell r="C990" t="str">
            <v>MELGAR</v>
          </cell>
          <cell r="D990">
            <v>13172</v>
          </cell>
          <cell r="E990">
            <v>586170960.60000002</v>
          </cell>
          <cell r="F990">
            <v>534015.45150318858</v>
          </cell>
        </row>
        <row r="991">
          <cell r="A991" t="str">
            <v>73461</v>
          </cell>
          <cell r="B991" t="str">
            <v>TOLIMA</v>
          </cell>
          <cell r="C991" t="str">
            <v>MURILLO</v>
          </cell>
          <cell r="D991">
            <v>3641</v>
          </cell>
          <cell r="E991">
            <v>153248018.40000001</v>
          </cell>
          <cell r="F991">
            <v>505074.490744301</v>
          </cell>
        </row>
        <row r="992">
          <cell r="A992" t="str">
            <v>73483</v>
          </cell>
          <cell r="B992" t="str">
            <v>TOLIMA</v>
          </cell>
          <cell r="C992" t="str">
            <v>NATAGAIMA</v>
          </cell>
          <cell r="D992">
            <v>13761</v>
          </cell>
          <cell r="E992">
            <v>773312917.20000005</v>
          </cell>
          <cell r="F992">
            <v>674351.79175931984</v>
          </cell>
        </row>
        <row r="993">
          <cell r="A993" t="str">
            <v>73504</v>
          </cell>
          <cell r="B993" t="str">
            <v>TOLIMA</v>
          </cell>
          <cell r="C993" t="str">
            <v>ORTEGA</v>
          </cell>
          <cell r="D993">
            <v>27701</v>
          </cell>
          <cell r="E993">
            <v>1277505921.3000002</v>
          </cell>
          <cell r="F993">
            <v>553412.18929280539</v>
          </cell>
        </row>
        <row r="994">
          <cell r="A994" t="str">
            <v>73520</v>
          </cell>
          <cell r="B994" t="str">
            <v>TOLIMA</v>
          </cell>
          <cell r="C994" t="str">
            <v>PALOCABILDO</v>
          </cell>
          <cell r="D994">
            <v>8149</v>
          </cell>
          <cell r="E994">
            <v>374513769.59999996</v>
          </cell>
          <cell r="F994">
            <v>551498.98578966735</v>
          </cell>
        </row>
        <row r="995">
          <cell r="A995" t="str">
            <v>73547</v>
          </cell>
          <cell r="B995" t="str">
            <v>TOLIMA</v>
          </cell>
          <cell r="C995" t="str">
            <v>PIEDRAS</v>
          </cell>
          <cell r="D995">
            <v>2424</v>
          </cell>
          <cell r="E995">
            <v>130536297</v>
          </cell>
          <cell r="F995">
            <v>646219.29207920795</v>
          </cell>
        </row>
        <row r="996">
          <cell r="A996" t="str">
            <v>73555</v>
          </cell>
          <cell r="B996" t="str">
            <v>TOLIMA</v>
          </cell>
          <cell r="C996" t="str">
            <v>PLANADAS</v>
          </cell>
          <cell r="D996">
            <v>25746</v>
          </cell>
          <cell r="E996">
            <v>1132333785.9000001</v>
          </cell>
          <cell r="F996">
            <v>527771.51521789795</v>
          </cell>
        </row>
        <row r="997">
          <cell r="A997" t="str">
            <v>73563</v>
          </cell>
          <cell r="B997" t="str">
            <v>TOLIMA</v>
          </cell>
          <cell r="C997" t="str">
            <v>PRADO</v>
          </cell>
          <cell r="D997">
            <v>6366</v>
          </cell>
          <cell r="E997">
            <v>321700050.30000001</v>
          </cell>
          <cell r="F997">
            <v>606409.14288407168</v>
          </cell>
        </row>
        <row r="998">
          <cell r="A998" t="str">
            <v>73585</v>
          </cell>
          <cell r="B998" t="str">
            <v>TOLIMA</v>
          </cell>
          <cell r="C998" t="str">
            <v>PURIFICACION</v>
          </cell>
          <cell r="D998">
            <v>17559</v>
          </cell>
          <cell r="E998">
            <v>897792689.10000002</v>
          </cell>
          <cell r="F998">
            <v>613560.69646335219</v>
          </cell>
        </row>
        <row r="999">
          <cell r="A999" t="str">
            <v>73616</v>
          </cell>
          <cell r="B999" t="str">
            <v>TOLIMA</v>
          </cell>
          <cell r="C999" t="str">
            <v>RIOBLANCO</v>
          </cell>
          <cell r="D999">
            <v>21208</v>
          </cell>
          <cell r="E999">
            <v>946323827.10000002</v>
          </cell>
          <cell r="F999">
            <v>535452.93875895883</v>
          </cell>
        </row>
        <row r="1000">
          <cell r="A1000" t="str">
            <v>73622</v>
          </cell>
          <cell r="B1000" t="str">
            <v>TOLIMA</v>
          </cell>
          <cell r="C1000" t="str">
            <v>RONCESVALLES</v>
          </cell>
          <cell r="D1000">
            <v>4062</v>
          </cell>
          <cell r="E1000">
            <v>168899366.70000002</v>
          </cell>
          <cell r="F1000">
            <v>498964.15568685386</v>
          </cell>
        </row>
        <row r="1001">
          <cell r="A1001" t="str">
            <v>73624</v>
          </cell>
          <cell r="B1001" t="str">
            <v>TOLIMA</v>
          </cell>
          <cell r="C1001" t="str">
            <v>ROVIRA</v>
          </cell>
          <cell r="D1001">
            <v>21882</v>
          </cell>
          <cell r="E1001">
            <v>959076971.70000005</v>
          </cell>
          <cell r="F1001">
            <v>525953.91922127781</v>
          </cell>
        </row>
        <row r="1002">
          <cell r="A1002" t="str">
            <v>73671</v>
          </cell>
          <cell r="B1002" t="str">
            <v>TOLIMA</v>
          </cell>
          <cell r="C1002" t="str">
            <v>SALDAÑA</v>
          </cell>
          <cell r="D1002">
            <v>9296</v>
          </cell>
          <cell r="E1002">
            <v>449029433.70000005</v>
          </cell>
          <cell r="F1002">
            <v>579642.12611876079</v>
          </cell>
        </row>
        <row r="1003">
          <cell r="A1003" t="str">
            <v>73675</v>
          </cell>
          <cell r="B1003" t="str">
            <v>TOLIMA</v>
          </cell>
          <cell r="C1003" t="str">
            <v>SAN ANTONIO</v>
          </cell>
          <cell r="D1003">
            <v>12174</v>
          </cell>
          <cell r="E1003">
            <v>531023573.39999998</v>
          </cell>
          <cell r="F1003">
            <v>523433.78353868902</v>
          </cell>
        </row>
        <row r="1004">
          <cell r="A1004" t="str">
            <v>73678</v>
          </cell>
          <cell r="B1004" t="str">
            <v>TOLIMA</v>
          </cell>
          <cell r="C1004" t="str">
            <v>SAN LUIS</v>
          </cell>
          <cell r="D1004">
            <v>8058</v>
          </cell>
          <cell r="E1004">
            <v>452445309</v>
          </cell>
          <cell r="F1004">
            <v>673783.03648548026</v>
          </cell>
        </row>
        <row r="1005">
          <cell r="A1005" t="str">
            <v>73686</v>
          </cell>
          <cell r="B1005" t="str">
            <v>TOLIMA</v>
          </cell>
          <cell r="C1005" t="str">
            <v>SANTA ISABEL</v>
          </cell>
          <cell r="D1005">
            <v>4900</v>
          </cell>
          <cell r="E1005">
            <v>214868524.5</v>
          </cell>
          <cell r="F1005">
            <v>526208.63142857142</v>
          </cell>
        </row>
        <row r="1006">
          <cell r="A1006" t="str">
            <v>73770</v>
          </cell>
          <cell r="B1006" t="str">
            <v>TOLIMA</v>
          </cell>
          <cell r="C1006" t="str">
            <v>SUAREZ</v>
          </cell>
          <cell r="D1006">
            <v>2551</v>
          </cell>
          <cell r="E1006">
            <v>139866505.80000001</v>
          </cell>
          <cell r="F1006">
            <v>657937.30678165425</v>
          </cell>
        </row>
        <row r="1007">
          <cell r="A1007" t="str">
            <v>73854</v>
          </cell>
          <cell r="B1007" t="str">
            <v>TOLIMA</v>
          </cell>
          <cell r="C1007" t="str">
            <v>VALLE DE SAN JUAN</v>
          </cell>
          <cell r="D1007">
            <v>3850</v>
          </cell>
          <cell r="E1007">
            <v>193062986.39999998</v>
          </cell>
          <cell r="F1007">
            <v>601754.76280519471</v>
          </cell>
        </row>
        <row r="1008">
          <cell r="A1008" t="str">
            <v>73861</v>
          </cell>
          <cell r="B1008" t="str">
            <v>TOLIMA</v>
          </cell>
          <cell r="C1008" t="str">
            <v>VENADILLO</v>
          </cell>
          <cell r="D1008">
            <v>8190</v>
          </cell>
          <cell r="E1008">
            <v>417729297.30000001</v>
          </cell>
          <cell r="F1008">
            <v>612057.57846153853</v>
          </cell>
        </row>
        <row r="1009">
          <cell r="A1009" t="str">
            <v>73870</v>
          </cell>
          <cell r="B1009" t="str">
            <v>TOLIMA</v>
          </cell>
          <cell r="C1009" t="str">
            <v>VILLA HERMOSA</v>
          </cell>
          <cell r="D1009">
            <v>8030</v>
          </cell>
          <cell r="E1009">
            <v>361024736.39999998</v>
          </cell>
          <cell r="F1009">
            <v>539513.92737235362</v>
          </cell>
        </row>
        <row r="1010">
          <cell r="A1010" t="str">
            <v>73873</v>
          </cell>
          <cell r="B1010" t="str">
            <v>TOLIMA</v>
          </cell>
          <cell r="C1010" t="str">
            <v>VILLARRICA</v>
          </cell>
          <cell r="D1010">
            <v>4009</v>
          </cell>
          <cell r="E1010">
            <v>232063084.5</v>
          </cell>
          <cell r="F1010">
            <v>694626.34422549268</v>
          </cell>
        </row>
        <row r="1011">
          <cell r="A1011" t="str">
            <v>76001</v>
          </cell>
          <cell r="B1011" t="str">
            <v>VALLE</v>
          </cell>
          <cell r="C1011" t="str">
            <v>SANTIAGO DE CALI</v>
          </cell>
          <cell r="D1011">
            <v>676708</v>
          </cell>
          <cell r="E1011">
            <v>35821397413.5</v>
          </cell>
          <cell r="F1011">
            <v>635217.50734733441</v>
          </cell>
        </row>
        <row r="1012">
          <cell r="A1012" t="str">
            <v>76020</v>
          </cell>
          <cell r="B1012" t="str">
            <v>VALLE</v>
          </cell>
          <cell r="C1012" t="str">
            <v>ALCALA</v>
          </cell>
          <cell r="D1012">
            <v>9180</v>
          </cell>
          <cell r="E1012">
            <v>433225254.30000001</v>
          </cell>
          <cell r="F1012">
            <v>566307.52196078433</v>
          </cell>
        </row>
        <row r="1013">
          <cell r="A1013" t="str">
            <v>76036</v>
          </cell>
          <cell r="B1013" t="str">
            <v>VALLE</v>
          </cell>
          <cell r="C1013" t="str">
            <v>ANDALUCIA</v>
          </cell>
          <cell r="D1013">
            <v>10248</v>
          </cell>
          <cell r="E1013">
            <v>480440382.30000001</v>
          </cell>
          <cell r="F1013">
            <v>562576.56007025763</v>
          </cell>
        </row>
        <row r="1014">
          <cell r="A1014" t="str">
            <v>76041</v>
          </cell>
          <cell r="B1014" t="str">
            <v>VALLE</v>
          </cell>
          <cell r="C1014" t="str">
            <v>ANSERMANUEVO</v>
          </cell>
          <cell r="D1014">
            <v>14314</v>
          </cell>
          <cell r="E1014">
            <v>675896829.29999995</v>
          </cell>
          <cell r="F1014">
            <v>566631.40642727399</v>
          </cell>
        </row>
        <row r="1015">
          <cell r="A1015" t="str">
            <v>76054</v>
          </cell>
          <cell r="B1015" t="str">
            <v>VALLE</v>
          </cell>
          <cell r="C1015" t="str">
            <v>ARGELIA</v>
          </cell>
          <cell r="D1015">
            <v>4838</v>
          </cell>
          <cell r="E1015">
            <v>230620067.09999999</v>
          </cell>
          <cell r="F1015">
            <v>572021.66291856137</v>
          </cell>
        </row>
        <row r="1016">
          <cell r="A1016" t="str">
            <v>76100</v>
          </cell>
          <cell r="B1016" t="str">
            <v>VALLE</v>
          </cell>
          <cell r="C1016" t="str">
            <v>BOLIVAR</v>
          </cell>
          <cell r="D1016">
            <v>11681</v>
          </cell>
          <cell r="E1016">
            <v>544575242.69999993</v>
          </cell>
          <cell r="F1016">
            <v>559447.21448506112</v>
          </cell>
        </row>
        <row r="1017">
          <cell r="A1017" t="str">
            <v>76109</v>
          </cell>
          <cell r="B1017" t="str">
            <v>VALLE</v>
          </cell>
          <cell r="C1017" t="str">
            <v>BUENAVENTURA</v>
          </cell>
          <cell r="D1017">
            <v>221170</v>
          </cell>
          <cell r="E1017">
            <v>10128446511.299999</v>
          </cell>
          <cell r="F1017">
            <v>549538.17486820091</v>
          </cell>
        </row>
        <row r="1018">
          <cell r="A1018" t="str">
            <v>76111</v>
          </cell>
          <cell r="B1018" t="str">
            <v>VALLE</v>
          </cell>
          <cell r="C1018" t="str">
            <v>BUGA</v>
          </cell>
          <cell r="D1018">
            <v>50281</v>
          </cell>
          <cell r="E1018">
            <v>2398346415.3000002</v>
          </cell>
          <cell r="F1018">
            <v>572386.32850579754</v>
          </cell>
        </row>
        <row r="1019">
          <cell r="A1019" t="str">
            <v>76113</v>
          </cell>
          <cell r="B1019" t="str">
            <v>VALLE</v>
          </cell>
          <cell r="C1019" t="str">
            <v>BUGALAGRANDE</v>
          </cell>
          <cell r="D1019">
            <v>11643</v>
          </cell>
          <cell r="E1019">
            <v>557132845.20000005</v>
          </cell>
          <cell r="F1019">
            <v>574215.76418448857</v>
          </cell>
        </row>
        <row r="1020">
          <cell r="A1020" t="str">
            <v>76122</v>
          </cell>
          <cell r="B1020" t="str">
            <v>VALLE</v>
          </cell>
          <cell r="C1020" t="str">
            <v>CAICEDONIA</v>
          </cell>
          <cell r="D1020">
            <v>20271</v>
          </cell>
          <cell r="E1020">
            <v>986457729.29999995</v>
          </cell>
          <cell r="F1020">
            <v>583961.95311528782</v>
          </cell>
        </row>
        <row r="1021">
          <cell r="A1021" t="str">
            <v>76126</v>
          </cell>
          <cell r="B1021" t="str">
            <v>VALLE</v>
          </cell>
          <cell r="C1021" t="str">
            <v>CALIMA</v>
          </cell>
          <cell r="D1021">
            <v>11280</v>
          </cell>
          <cell r="E1021">
            <v>515731169.10000002</v>
          </cell>
          <cell r="F1021">
            <v>548650.17989361705</v>
          </cell>
        </row>
        <row r="1022">
          <cell r="A1022" t="str">
            <v>76130</v>
          </cell>
          <cell r="B1022" t="str">
            <v>VALLE</v>
          </cell>
          <cell r="C1022" t="str">
            <v>CANDELARIA</v>
          </cell>
          <cell r="D1022">
            <v>30818</v>
          </cell>
          <cell r="E1022">
            <v>1385798571.3000002</v>
          </cell>
          <cell r="F1022">
            <v>539606.16703225393</v>
          </cell>
        </row>
        <row r="1023">
          <cell r="A1023" t="str">
            <v>76147</v>
          </cell>
          <cell r="B1023" t="str">
            <v>VALLE</v>
          </cell>
          <cell r="C1023" t="str">
            <v>CARTAGO</v>
          </cell>
          <cell r="D1023">
            <v>57153</v>
          </cell>
          <cell r="E1023">
            <v>2806151077.5</v>
          </cell>
          <cell r="F1023">
            <v>589187.14555666363</v>
          </cell>
        </row>
        <row r="1024">
          <cell r="A1024" t="str">
            <v>76233</v>
          </cell>
          <cell r="B1024" t="str">
            <v>VALLE</v>
          </cell>
          <cell r="C1024" t="str">
            <v>DAGUA</v>
          </cell>
          <cell r="D1024">
            <v>26664</v>
          </cell>
          <cell r="E1024">
            <v>1246336543.5</v>
          </cell>
          <cell r="F1024">
            <v>560907.5353285328</v>
          </cell>
        </row>
        <row r="1025">
          <cell r="A1025" t="str">
            <v>76243</v>
          </cell>
          <cell r="B1025" t="str">
            <v>VALLE</v>
          </cell>
          <cell r="C1025" t="str">
            <v>EL AGUILA</v>
          </cell>
          <cell r="D1025">
            <v>7500</v>
          </cell>
          <cell r="E1025">
            <v>389002408.80000001</v>
          </cell>
          <cell r="F1025">
            <v>622403.85407999996</v>
          </cell>
        </row>
        <row r="1026">
          <cell r="A1026" t="str">
            <v>76246</v>
          </cell>
          <cell r="B1026" t="str">
            <v>VALLE</v>
          </cell>
          <cell r="C1026" t="str">
            <v>EL CAIRO</v>
          </cell>
          <cell r="D1026">
            <v>6026</v>
          </cell>
          <cell r="E1026">
            <v>319385849.69999999</v>
          </cell>
          <cell r="F1026">
            <v>636015.63166279451</v>
          </cell>
        </row>
        <row r="1027">
          <cell r="A1027" t="str">
            <v>76248</v>
          </cell>
          <cell r="B1027" t="str">
            <v>VALLE</v>
          </cell>
          <cell r="C1027" t="str">
            <v>EL CERRITO</v>
          </cell>
          <cell r="D1027">
            <v>25693</v>
          </cell>
          <cell r="E1027">
            <v>1114798835.4000001</v>
          </cell>
          <cell r="F1027">
            <v>520670.45595298335</v>
          </cell>
        </row>
        <row r="1028">
          <cell r="A1028" t="str">
            <v>76250</v>
          </cell>
          <cell r="B1028" t="str">
            <v>VALLE</v>
          </cell>
          <cell r="C1028" t="str">
            <v>EL DOVIO</v>
          </cell>
          <cell r="D1028">
            <v>9590</v>
          </cell>
          <cell r="E1028">
            <v>477240739.80000001</v>
          </cell>
          <cell r="F1028">
            <v>597172.97993743489</v>
          </cell>
        </row>
        <row r="1029">
          <cell r="A1029" t="str">
            <v>76275</v>
          </cell>
          <cell r="B1029" t="str">
            <v>VALLE</v>
          </cell>
          <cell r="C1029" t="str">
            <v>FLORIDA</v>
          </cell>
          <cell r="D1029">
            <v>33889</v>
          </cell>
          <cell r="E1029">
            <v>1435196966.0999999</v>
          </cell>
          <cell r="F1029">
            <v>508199.22668712551</v>
          </cell>
        </row>
        <row r="1030">
          <cell r="A1030" t="str">
            <v>76306</v>
          </cell>
          <cell r="B1030" t="str">
            <v>VALLE</v>
          </cell>
          <cell r="C1030" t="str">
            <v>GINEBRA</v>
          </cell>
          <cell r="D1030">
            <v>12237</v>
          </cell>
          <cell r="E1030">
            <v>557909578.5</v>
          </cell>
          <cell r="F1030">
            <v>547104.26918362337</v>
          </cell>
        </row>
        <row r="1031">
          <cell r="A1031" t="str">
            <v>76318</v>
          </cell>
          <cell r="B1031" t="str">
            <v>VALLE</v>
          </cell>
          <cell r="C1031" t="str">
            <v>GUACARI</v>
          </cell>
          <cell r="D1031">
            <v>15863</v>
          </cell>
          <cell r="E1031">
            <v>731758717.19999993</v>
          </cell>
          <cell r="F1031">
            <v>553558.88586017769</v>
          </cell>
        </row>
        <row r="1032">
          <cell r="A1032" t="str">
            <v>76364</v>
          </cell>
          <cell r="B1032" t="str">
            <v>VALLE</v>
          </cell>
          <cell r="C1032" t="str">
            <v>JAMUNDI</v>
          </cell>
          <cell r="D1032">
            <v>46602</v>
          </cell>
          <cell r="E1032">
            <v>2080907388.3000002</v>
          </cell>
          <cell r="F1032">
            <v>535832.98269602167</v>
          </cell>
        </row>
        <row r="1033">
          <cell r="A1033" t="str">
            <v>76377</v>
          </cell>
          <cell r="B1033" t="str">
            <v>VALLE</v>
          </cell>
          <cell r="C1033" t="str">
            <v>LA CUMBRE</v>
          </cell>
          <cell r="D1033">
            <v>8512</v>
          </cell>
          <cell r="E1033">
            <v>421448202.60000002</v>
          </cell>
          <cell r="F1033">
            <v>594146.9021616542</v>
          </cell>
        </row>
        <row r="1034">
          <cell r="A1034" t="str">
            <v>76400</v>
          </cell>
          <cell r="B1034" t="str">
            <v>VALLE</v>
          </cell>
          <cell r="C1034" t="str">
            <v>LA UNION</v>
          </cell>
          <cell r="D1034">
            <v>20806</v>
          </cell>
          <cell r="E1034">
            <v>976841577</v>
          </cell>
          <cell r="F1034">
            <v>563399.92905892525</v>
          </cell>
        </row>
        <row r="1035">
          <cell r="A1035" t="str">
            <v>76403</v>
          </cell>
          <cell r="B1035" t="str">
            <v>VALLE</v>
          </cell>
          <cell r="C1035" t="str">
            <v>LA VICTORIA</v>
          </cell>
          <cell r="D1035">
            <v>8338</v>
          </cell>
          <cell r="E1035">
            <v>413239898.69999999</v>
          </cell>
          <cell r="F1035">
            <v>594732.40398177016</v>
          </cell>
        </row>
        <row r="1036">
          <cell r="A1036" t="str">
            <v>76497</v>
          </cell>
          <cell r="B1036" t="str">
            <v>VALLE</v>
          </cell>
          <cell r="C1036" t="str">
            <v>OBANDO</v>
          </cell>
          <cell r="D1036">
            <v>7877</v>
          </cell>
          <cell r="E1036">
            <v>380425789.79999995</v>
          </cell>
          <cell r="F1036">
            <v>579549.25448774907</v>
          </cell>
        </row>
        <row r="1037">
          <cell r="A1037" t="str">
            <v>76520</v>
          </cell>
          <cell r="B1037" t="str">
            <v>VALLE</v>
          </cell>
          <cell r="C1037" t="str">
            <v>PALMIRA</v>
          </cell>
          <cell r="D1037">
            <v>124292</v>
          </cell>
          <cell r="E1037">
            <v>6519703476</v>
          </cell>
          <cell r="F1037">
            <v>629456.77688024973</v>
          </cell>
        </row>
        <row r="1038">
          <cell r="A1038" t="str">
            <v>76563</v>
          </cell>
          <cell r="B1038" t="str">
            <v>VALLE</v>
          </cell>
          <cell r="C1038" t="str">
            <v>PRADERA</v>
          </cell>
          <cell r="D1038">
            <v>23754</v>
          </cell>
          <cell r="E1038">
            <v>1022065389.5999999</v>
          </cell>
          <cell r="F1038">
            <v>516325.02631977765</v>
          </cell>
        </row>
        <row r="1039">
          <cell r="A1039" t="str">
            <v>76606</v>
          </cell>
          <cell r="B1039" t="str">
            <v>VALLE</v>
          </cell>
          <cell r="C1039" t="str">
            <v>RESTREPO</v>
          </cell>
          <cell r="D1039">
            <v>10785</v>
          </cell>
          <cell r="E1039">
            <v>509340661.5</v>
          </cell>
          <cell r="F1039">
            <v>566721.18108484009</v>
          </cell>
        </row>
        <row r="1040">
          <cell r="A1040" t="str">
            <v>76616</v>
          </cell>
          <cell r="B1040" t="str">
            <v>VALLE</v>
          </cell>
          <cell r="C1040" t="str">
            <v>RIOFRIO</v>
          </cell>
          <cell r="D1040">
            <v>12121</v>
          </cell>
          <cell r="E1040">
            <v>645913337.70000005</v>
          </cell>
          <cell r="F1040">
            <v>639465.39496741199</v>
          </cell>
        </row>
        <row r="1041">
          <cell r="A1041" t="str">
            <v>76622</v>
          </cell>
          <cell r="B1041" t="str">
            <v>VALLE</v>
          </cell>
          <cell r="C1041" t="str">
            <v>ROLDANILLO</v>
          </cell>
          <cell r="D1041">
            <v>21535</v>
          </cell>
          <cell r="E1041">
            <v>1039706391.5999999</v>
          </cell>
          <cell r="F1041">
            <v>579358.10072904569</v>
          </cell>
        </row>
        <row r="1042">
          <cell r="A1042" t="str">
            <v>76670</v>
          </cell>
          <cell r="B1042" t="str">
            <v>VALLE</v>
          </cell>
          <cell r="C1042" t="str">
            <v>SAN PEDRO</v>
          </cell>
          <cell r="D1042">
            <v>7306</v>
          </cell>
          <cell r="E1042">
            <v>344671350.30000001</v>
          </cell>
          <cell r="F1042">
            <v>566117.7393375308</v>
          </cell>
        </row>
        <row r="1043">
          <cell r="A1043" t="str">
            <v>76736</v>
          </cell>
          <cell r="B1043" t="str">
            <v>VALLE</v>
          </cell>
          <cell r="C1043" t="str">
            <v>SEVILLA</v>
          </cell>
          <cell r="D1043">
            <v>32504</v>
          </cell>
          <cell r="E1043">
            <v>1578951906.8999999</v>
          </cell>
          <cell r="F1043">
            <v>582925.88243908435</v>
          </cell>
        </row>
        <row r="1044">
          <cell r="A1044" t="str">
            <v>76823</v>
          </cell>
          <cell r="B1044" t="str">
            <v>VALLE</v>
          </cell>
          <cell r="C1044" t="str">
            <v>TORO</v>
          </cell>
          <cell r="D1044">
            <v>11221</v>
          </cell>
          <cell r="E1044">
            <v>533047245</v>
          </cell>
          <cell r="F1044">
            <v>570053.19846715988</v>
          </cell>
        </row>
        <row r="1045">
          <cell r="A1045" t="str">
            <v>76828</v>
          </cell>
          <cell r="B1045" t="str">
            <v>VALLE</v>
          </cell>
          <cell r="C1045" t="str">
            <v>TRUJILLO</v>
          </cell>
          <cell r="D1045">
            <v>14476</v>
          </cell>
          <cell r="E1045">
            <v>770933362.20000005</v>
          </cell>
          <cell r="F1045">
            <v>639071.59066040348</v>
          </cell>
        </row>
        <row r="1046">
          <cell r="A1046" t="str">
            <v>76834</v>
          </cell>
          <cell r="B1046" t="str">
            <v>VALLE</v>
          </cell>
          <cell r="C1046" t="str">
            <v>TULUA</v>
          </cell>
          <cell r="D1046">
            <v>109489</v>
          </cell>
          <cell r="E1046">
            <v>5739496192.5</v>
          </cell>
          <cell r="F1046">
            <v>629049.07625423558</v>
          </cell>
        </row>
        <row r="1047">
          <cell r="A1047" t="str">
            <v>76845</v>
          </cell>
          <cell r="B1047" t="str">
            <v>VALLE</v>
          </cell>
          <cell r="C1047" t="str">
            <v>ULLOA</v>
          </cell>
          <cell r="D1047">
            <v>3126</v>
          </cell>
          <cell r="E1047">
            <v>150218294.10000002</v>
          </cell>
          <cell r="F1047">
            <v>576653.72015355097</v>
          </cell>
        </row>
        <row r="1048">
          <cell r="A1048" t="str">
            <v>76863</v>
          </cell>
          <cell r="B1048" t="str">
            <v>VALLE</v>
          </cell>
          <cell r="C1048" t="str">
            <v>VERSALLES</v>
          </cell>
          <cell r="D1048">
            <v>6596</v>
          </cell>
          <cell r="E1048">
            <v>347600410.20000005</v>
          </cell>
          <cell r="F1048">
            <v>632384.00885385089</v>
          </cell>
        </row>
        <row r="1049">
          <cell r="A1049" t="str">
            <v>76869</v>
          </cell>
          <cell r="B1049" t="str">
            <v>VALLE</v>
          </cell>
          <cell r="C1049" t="str">
            <v>VIJES</v>
          </cell>
          <cell r="D1049">
            <v>5379</v>
          </cell>
          <cell r="E1049">
            <v>267431178</v>
          </cell>
          <cell r="F1049">
            <v>596611.66313441156</v>
          </cell>
        </row>
        <row r="1050">
          <cell r="A1050" t="str">
            <v>76890</v>
          </cell>
          <cell r="B1050" t="str">
            <v>VALLE</v>
          </cell>
          <cell r="C1050" t="str">
            <v>YOTOCO</v>
          </cell>
          <cell r="D1050">
            <v>7972</v>
          </cell>
          <cell r="E1050">
            <v>387043679.69999999</v>
          </cell>
          <cell r="F1050">
            <v>582604.63577521313</v>
          </cell>
        </row>
        <row r="1051">
          <cell r="A1051" t="str">
            <v>76892</v>
          </cell>
          <cell r="B1051" t="str">
            <v>VALLE</v>
          </cell>
          <cell r="C1051" t="str">
            <v>YUMBO</v>
          </cell>
          <cell r="D1051">
            <v>44112</v>
          </cell>
          <cell r="E1051">
            <v>1997060532</v>
          </cell>
          <cell r="F1051">
            <v>543270.00326441787</v>
          </cell>
        </row>
        <row r="1052">
          <cell r="A1052" t="str">
            <v>76895</v>
          </cell>
          <cell r="B1052" t="str">
            <v>VALLE</v>
          </cell>
          <cell r="C1052" t="str">
            <v>ZARZAL</v>
          </cell>
          <cell r="D1052">
            <v>21177</v>
          </cell>
          <cell r="E1052">
            <v>949595208</v>
          </cell>
          <cell r="F1052">
            <v>538090.49893752648</v>
          </cell>
        </row>
        <row r="1053">
          <cell r="A1053" t="str">
            <v>81001</v>
          </cell>
          <cell r="B1053" t="str">
            <v>ARAUCA</v>
          </cell>
          <cell r="C1053" t="str">
            <v>ARAUCA</v>
          </cell>
          <cell r="D1053">
            <v>52946</v>
          </cell>
          <cell r="E1053">
            <v>2204129457</v>
          </cell>
          <cell r="F1053">
            <v>499557.16171193297</v>
          </cell>
        </row>
        <row r="1054">
          <cell r="A1054" t="str">
            <v>81065</v>
          </cell>
          <cell r="B1054" t="str">
            <v>ARAUCA</v>
          </cell>
          <cell r="C1054" t="str">
            <v>ARAUQUITA</v>
          </cell>
          <cell r="D1054">
            <v>32011</v>
          </cell>
          <cell r="E1054">
            <v>1468416628.8000002</v>
          </cell>
          <cell r="F1054">
            <v>550467.01276436227</v>
          </cell>
        </row>
        <row r="1055">
          <cell r="A1055" t="str">
            <v>81220</v>
          </cell>
          <cell r="B1055" t="str">
            <v>ARAUCA</v>
          </cell>
          <cell r="C1055" t="str">
            <v>CRAVO NORTE</v>
          </cell>
          <cell r="D1055">
            <v>2838</v>
          </cell>
          <cell r="E1055">
            <v>135902772.90000001</v>
          </cell>
          <cell r="F1055">
            <v>574641.7458773785</v>
          </cell>
        </row>
        <row r="1056">
          <cell r="A1056" t="str">
            <v>81300</v>
          </cell>
          <cell r="B1056" t="str">
            <v>ARAUCA</v>
          </cell>
          <cell r="C1056" t="str">
            <v>FORTUL</v>
          </cell>
          <cell r="D1056">
            <v>16271</v>
          </cell>
          <cell r="E1056">
            <v>715339504.5</v>
          </cell>
          <cell r="F1056">
            <v>527568.929629402</v>
          </cell>
        </row>
        <row r="1057">
          <cell r="A1057" t="str">
            <v>81591</v>
          </cell>
          <cell r="B1057" t="str">
            <v>ARAUCA</v>
          </cell>
          <cell r="C1057" t="str">
            <v>PUERTO RONDON</v>
          </cell>
          <cell r="D1057">
            <v>3521</v>
          </cell>
          <cell r="E1057">
            <v>159704820.30000001</v>
          </cell>
          <cell r="F1057">
            <v>544293.62215279753</v>
          </cell>
        </row>
        <row r="1058">
          <cell r="A1058" t="str">
            <v>81736</v>
          </cell>
          <cell r="B1058" t="str">
            <v>ARAUCA</v>
          </cell>
          <cell r="C1058" t="str">
            <v>SARAVENA</v>
          </cell>
          <cell r="D1058">
            <v>41330</v>
          </cell>
          <cell r="E1058">
            <v>1905120720.5999999</v>
          </cell>
          <cell r="F1058">
            <v>553144.172446165</v>
          </cell>
        </row>
        <row r="1059">
          <cell r="A1059" t="str">
            <v>81794</v>
          </cell>
          <cell r="B1059" t="str">
            <v>ARAUCA</v>
          </cell>
          <cell r="C1059" t="str">
            <v>TAME</v>
          </cell>
          <cell r="D1059">
            <v>35328</v>
          </cell>
          <cell r="E1059">
            <v>1583828177.4000001</v>
          </cell>
          <cell r="F1059">
            <v>537985.11460597825</v>
          </cell>
        </row>
        <row r="1060">
          <cell r="A1060" t="str">
            <v>85001</v>
          </cell>
          <cell r="B1060" t="str">
            <v>CASANARE</v>
          </cell>
          <cell r="C1060" t="str">
            <v>YOPAL</v>
          </cell>
          <cell r="D1060">
            <v>60667</v>
          </cell>
          <cell r="E1060">
            <v>2543453319.1100001</v>
          </cell>
          <cell r="F1060">
            <v>503097.89225311956</v>
          </cell>
        </row>
        <row r="1061">
          <cell r="A1061" t="str">
            <v>85010</v>
          </cell>
          <cell r="B1061" t="str">
            <v>CASANARE</v>
          </cell>
          <cell r="C1061" t="str">
            <v>AGUAZUL</v>
          </cell>
          <cell r="D1061">
            <v>17064</v>
          </cell>
          <cell r="E1061">
            <v>822960948.89999998</v>
          </cell>
          <cell r="F1061">
            <v>578734.84451476787</v>
          </cell>
        </row>
        <row r="1062">
          <cell r="A1062" t="str">
            <v>85015</v>
          </cell>
          <cell r="B1062" t="str">
            <v>CASANARE</v>
          </cell>
          <cell r="C1062" t="str">
            <v>CHAMEZA</v>
          </cell>
          <cell r="D1062">
            <v>1329</v>
          </cell>
          <cell r="E1062">
            <v>70024273.799999997</v>
          </cell>
          <cell r="F1062">
            <v>632273.35259593674</v>
          </cell>
        </row>
        <row r="1063">
          <cell r="A1063" t="str">
            <v>85125</v>
          </cell>
          <cell r="B1063" t="str">
            <v>CASANARE</v>
          </cell>
          <cell r="C1063" t="str">
            <v>HATO COROZAL</v>
          </cell>
          <cell r="D1063">
            <v>8752</v>
          </cell>
          <cell r="E1063">
            <v>389416385.10000002</v>
          </cell>
          <cell r="F1063">
            <v>533934.71448811702</v>
          </cell>
        </row>
        <row r="1064">
          <cell r="A1064" t="str">
            <v>85136</v>
          </cell>
          <cell r="B1064" t="str">
            <v>CASANARE</v>
          </cell>
          <cell r="C1064" t="str">
            <v>LA SALINA</v>
          </cell>
          <cell r="D1064">
            <v>816</v>
          </cell>
          <cell r="E1064">
            <v>40742778</v>
          </cell>
          <cell r="F1064">
            <v>599158.5</v>
          </cell>
        </row>
        <row r="1065">
          <cell r="A1065" t="str">
            <v>85139</v>
          </cell>
          <cell r="B1065" t="str">
            <v>CASANARE</v>
          </cell>
          <cell r="C1065" t="str">
            <v>MANI</v>
          </cell>
          <cell r="D1065">
            <v>8214</v>
          </cell>
          <cell r="E1065">
            <v>395471336.10000002</v>
          </cell>
          <cell r="F1065">
            <v>577752.13455076702</v>
          </cell>
        </row>
        <row r="1066">
          <cell r="A1066" t="str">
            <v>85162</v>
          </cell>
          <cell r="B1066" t="str">
            <v>CASANARE</v>
          </cell>
          <cell r="C1066" t="str">
            <v>MONTERREY</v>
          </cell>
          <cell r="D1066">
            <v>9103</v>
          </cell>
          <cell r="E1066">
            <v>431581038.90000004</v>
          </cell>
          <cell r="F1066">
            <v>568930.29405690427</v>
          </cell>
        </row>
        <row r="1067">
          <cell r="A1067" t="str">
            <v>85225</v>
          </cell>
          <cell r="B1067" t="str">
            <v>CASANARE</v>
          </cell>
          <cell r="C1067" t="str">
            <v>NUNCHIA</v>
          </cell>
          <cell r="D1067">
            <v>6410</v>
          </cell>
          <cell r="E1067">
            <v>306954669.30000001</v>
          </cell>
          <cell r="F1067">
            <v>574642.12661466456</v>
          </cell>
        </row>
        <row r="1068">
          <cell r="A1068" t="str">
            <v>85230</v>
          </cell>
          <cell r="B1068" t="str">
            <v>CASANARE</v>
          </cell>
          <cell r="C1068" t="str">
            <v>OROCUE</v>
          </cell>
          <cell r="D1068">
            <v>7602</v>
          </cell>
          <cell r="E1068">
            <v>345672088.19999999</v>
          </cell>
          <cell r="F1068">
            <v>545654.44072612468</v>
          </cell>
        </row>
        <row r="1069">
          <cell r="A1069" t="str">
            <v>85250</v>
          </cell>
          <cell r="B1069" t="str">
            <v>CASANARE</v>
          </cell>
          <cell r="C1069" t="str">
            <v>PAZ DE ARIPORO</v>
          </cell>
          <cell r="D1069">
            <v>26894</v>
          </cell>
          <cell r="E1069">
            <v>1296592595.4000001</v>
          </cell>
          <cell r="F1069">
            <v>578534.65995389316</v>
          </cell>
        </row>
        <row r="1070">
          <cell r="A1070" t="str">
            <v>85263</v>
          </cell>
          <cell r="B1070" t="str">
            <v>CASANARE</v>
          </cell>
          <cell r="C1070" t="str">
            <v>PORE</v>
          </cell>
          <cell r="D1070">
            <v>7341</v>
          </cell>
          <cell r="E1070">
            <v>347354795.10000002</v>
          </cell>
          <cell r="F1070">
            <v>567805.14115243149</v>
          </cell>
        </row>
        <row r="1071">
          <cell r="A1071" t="str">
            <v>85279</v>
          </cell>
          <cell r="B1071" t="str">
            <v>CASANARE</v>
          </cell>
          <cell r="C1071" t="str">
            <v>RECETOR</v>
          </cell>
          <cell r="D1071">
            <v>1077</v>
          </cell>
          <cell r="E1071">
            <v>57960253.799999997</v>
          </cell>
          <cell r="F1071">
            <v>645796.69972144847</v>
          </cell>
        </row>
        <row r="1072">
          <cell r="A1072" t="str">
            <v>85300</v>
          </cell>
          <cell r="B1072" t="str">
            <v>CASANARE</v>
          </cell>
          <cell r="C1072" t="str">
            <v>SABANALARGA</v>
          </cell>
          <cell r="D1072">
            <v>2064</v>
          </cell>
          <cell r="E1072">
            <v>104345219.40000001</v>
          </cell>
          <cell r="F1072">
            <v>606658.25232558139</v>
          </cell>
        </row>
        <row r="1073">
          <cell r="A1073" t="str">
            <v>85315</v>
          </cell>
          <cell r="B1073" t="str">
            <v>CASANARE</v>
          </cell>
          <cell r="C1073" t="str">
            <v>SACAMA</v>
          </cell>
          <cell r="D1073">
            <v>1125</v>
          </cell>
          <cell r="E1073">
            <v>53148414.600000001</v>
          </cell>
          <cell r="F1073">
            <v>566916.42240000004</v>
          </cell>
        </row>
        <row r="1074">
          <cell r="A1074" t="str">
            <v>85325</v>
          </cell>
          <cell r="B1074" t="str">
            <v>CASANARE</v>
          </cell>
          <cell r="C1074" t="str">
            <v>SAN LUIS DE PALENQUE</v>
          </cell>
          <cell r="D1074">
            <v>6051</v>
          </cell>
          <cell r="E1074">
            <v>290900525.69999999</v>
          </cell>
          <cell r="F1074">
            <v>576897.42330193357</v>
          </cell>
        </row>
        <row r="1075">
          <cell r="A1075" t="str">
            <v>85400</v>
          </cell>
          <cell r="B1075" t="str">
            <v>CASANARE</v>
          </cell>
          <cell r="C1075" t="str">
            <v>TAMARA</v>
          </cell>
          <cell r="D1075">
            <v>4943</v>
          </cell>
          <cell r="E1075">
            <v>241001086.5</v>
          </cell>
          <cell r="F1075">
            <v>585072.43334007682</v>
          </cell>
        </row>
        <row r="1076">
          <cell r="A1076" t="str">
            <v>85410</v>
          </cell>
          <cell r="B1076" t="str">
            <v>CASANARE</v>
          </cell>
          <cell r="C1076" t="str">
            <v>TAURAMENA</v>
          </cell>
          <cell r="D1076">
            <v>10139</v>
          </cell>
          <cell r="E1076">
            <v>473796968.69999999</v>
          </cell>
          <cell r="F1076">
            <v>560761.77378439694</v>
          </cell>
        </row>
        <row r="1077">
          <cell r="A1077" t="str">
            <v>85430</v>
          </cell>
          <cell r="B1077" t="str">
            <v>CASANARE</v>
          </cell>
          <cell r="C1077" t="str">
            <v>TRINIDAD</v>
          </cell>
          <cell r="D1077">
            <v>8568</v>
          </cell>
          <cell r="E1077">
            <v>396412494.89999998</v>
          </cell>
          <cell r="F1077">
            <v>555199.57268907561</v>
          </cell>
        </row>
        <row r="1078">
          <cell r="A1078" t="str">
            <v>85440</v>
          </cell>
          <cell r="B1078" t="str">
            <v>CASANARE</v>
          </cell>
          <cell r="C1078" t="str">
            <v>VILLANUEVA</v>
          </cell>
          <cell r="D1078">
            <v>11265</v>
          </cell>
          <cell r="E1078">
            <v>552329345.70000005</v>
          </cell>
          <cell r="F1078">
            <v>588366.81299600541</v>
          </cell>
        </row>
        <row r="1079">
          <cell r="A1079" t="str">
            <v>86001</v>
          </cell>
          <cell r="B1079" t="str">
            <v>PUTUMAYO</v>
          </cell>
          <cell r="C1079" t="str">
            <v>MOCOA</v>
          </cell>
          <cell r="D1079">
            <v>35422</v>
          </cell>
          <cell r="E1079">
            <v>1610827605.3000002</v>
          </cell>
          <cell r="F1079">
            <v>545704.11788154254</v>
          </cell>
        </row>
        <row r="1080">
          <cell r="A1080" t="str">
            <v>86219</v>
          </cell>
          <cell r="B1080" t="str">
            <v>PUTUMAYO</v>
          </cell>
          <cell r="C1080" t="str">
            <v>COLON</v>
          </cell>
          <cell r="D1080">
            <v>3930</v>
          </cell>
          <cell r="E1080">
            <v>191951463.89999998</v>
          </cell>
          <cell r="F1080">
            <v>586111.34015267168</v>
          </cell>
        </row>
        <row r="1081">
          <cell r="A1081" t="str">
            <v>86320</v>
          </cell>
          <cell r="B1081" t="str">
            <v>PUTUMAYO</v>
          </cell>
          <cell r="C1081" t="str">
            <v>ORITO</v>
          </cell>
          <cell r="D1081">
            <v>29945</v>
          </cell>
          <cell r="E1081">
            <v>1309168252.2</v>
          </cell>
          <cell r="F1081">
            <v>524629.12093504763</v>
          </cell>
        </row>
        <row r="1082">
          <cell r="A1082" t="str">
            <v>86568</v>
          </cell>
          <cell r="B1082" t="str">
            <v>PUTUMAYO</v>
          </cell>
          <cell r="C1082" t="str">
            <v>PUERTO ASIS</v>
          </cell>
          <cell r="D1082">
            <v>46315</v>
          </cell>
          <cell r="E1082">
            <v>2057759113.5000002</v>
          </cell>
          <cell r="F1082">
            <v>533155.76728921523</v>
          </cell>
        </row>
        <row r="1083">
          <cell r="A1083" t="str">
            <v>86569</v>
          </cell>
          <cell r="B1083" t="str">
            <v>PUTUMAYO</v>
          </cell>
          <cell r="C1083" t="str">
            <v>PUERTO CAICEDO</v>
          </cell>
          <cell r="D1083">
            <v>10161</v>
          </cell>
          <cell r="E1083">
            <v>468128004.89999998</v>
          </cell>
          <cell r="F1083">
            <v>552852.67776793614</v>
          </cell>
        </row>
        <row r="1084">
          <cell r="A1084" t="str">
            <v>86571</v>
          </cell>
          <cell r="B1084" t="str">
            <v>PUTUMAYO</v>
          </cell>
          <cell r="C1084" t="str">
            <v>PUERTO GUZMAN</v>
          </cell>
          <cell r="D1084">
            <v>16919</v>
          </cell>
          <cell r="E1084">
            <v>706757746.19999993</v>
          </cell>
          <cell r="F1084">
            <v>501276.25476683013</v>
          </cell>
        </row>
        <row r="1085">
          <cell r="A1085" t="str">
            <v>86573</v>
          </cell>
          <cell r="B1085" t="str">
            <v>PUTUMAYO</v>
          </cell>
          <cell r="C1085" t="str">
            <v>PUERTO  LEGUIZAMO</v>
          </cell>
          <cell r="D1085">
            <v>20889</v>
          </cell>
          <cell r="E1085">
            <v>847249778.70000005</v>
          </cell>
          <cell r="F1085">
            <v>486715.36906505818</v>
          </cell>
        </row>
        <row r="1086">
          <cell r="A1086" t="str">
            <v>86749</v>
          </cell>
          <cell r="B1086" t="str">
            <v>PUTUMAYO</v>
          </cell>
          <cell r="C1086" t="str">
            <v>SIBUNDOY</v>
          </cell>
          <cell r="D1086">
            <v>10208</v>
          </cell>
          <cell r="E1086">
            <v>503803730.69999999</v>
          </cell>
          <cell r="F1086">
            <v>592245.76492946711</v>
          </cell>
        </row>
        <row r="1087">
          <cell r="A1087" t="str">
            <v>86755</v>
          </cell>
          <cell r="B1087" t="str">
            <v>PUTUMAYO</v>
          </cell>
          <cell r="C1087" t="str">
            <v>SAN FRANCISCO</v>
          </cell>
          <cell r="D1087">
            <v>4853</v>
          </cell>
          <cell r="E1087">
            <v>250274664.89999998</v>
          </cell>
          <cell r="F1087">
            <v>618853.48831650522</v>
          </cell>
        </row>
        <row r="1088">
          <cell r="A1088" t="str">
            <v>86757</v>
          </cell>
          <cell r="B1088" t="str">
            <v>PUTUMAYO</v>
          </cell>
          <cell r="C1088" t="str">
            <v>SAN MIGUEL</v>
          </cell>
          <cell r="D1088">
            <v>13905</v>
          </cell>
          <cell r="E1088">
            <v>601481330.70000005</v>
          </cell>
          <cell r="F1088">
            <v>519077.73954692564</v>
          </cell>
        </row>
        <row r="1089">
          <cell r="A1089" t="str">
            <v>86760</v>
          </cell>
          <cell r="B1089" t="str">
            <v>PUTUMAYO</v>
          </cell>
          <cell r="C1089" t="str">
            <v>SANTIAGO</v>
          </cell>
          <cell r="D1089">
            <v>6502</v>
          </cell>
          <cell r="E1089">
            <v>337700725.19999999</v>
          </cell>
          <cell r="F1089">
            <v>623255.72168563516</v>
          </cell>
        </row>
        <row r="1090">
          <cell r="A1090" t="str">
            <v>86865</v>
          </cell>
          <cell r="B1090" t="str">
            <v>PUTUMAYO</v>
          </cell>
          <cell r="C1090" t="str">
            <v>VALLE DEL GUAMUEZ</v>
          </cell>
          <cell r="D1090">
            <v>27660</v>
          </cell>
          <cell r="E1090">
            <v>1208618750.4000001</v>
          </cell>
          <cell r="F1090">
            <v>524346.52945770067</v>
          </cell>
        </row>
        <row r="1091">
          <cell r="A1091" t="str">
            <v>86885</v>
          </cell>
          <cell r="B1091" t="str">
            <v>PUTUMAYO</v>
          </cell>
          <cell r="C1091" t="str">
            <v>VILLAGARZON</v>
          </cell>
          <cell r="D1091">
            <v>17232</v>
          </cell>
          <cell r="E1091">
            <v>778996869.5999999</v>
          </cell>
          <cell r="F1091">
            <v>542476.92869080766</v>
          </cell>
        </row>
        <row r="1092">
          <cell r="A1092" t="str">
            <v>88001</v>
          </cell>
          <cell r="B1092" t="str">
            <v>SAN ANDRES</v>
          </cell>
          <cell r="C1092" t="str">
            <v>SAN ANDRES</v>
          </cell>
          <cell r="D1092">
            <v>18364</v>
          </cell>
          <cell r="E1092">
            <v>919317926.70000005</v>
          </cell>
          <cell r="F1092">
            <v>600730.51189283386</v>
          </cell>
        </row>
        <row r="1093">
          <cell r="A1093" t="str">
            <v>88564</v>
          </cell>
          <cell r="B1093" t="str">
            <v>SAN ANDRES</v>
          </cell>
          <cell r="C1093" t="str">
            <v>PROVIDENCIA</v>
          </cell>
          <cell r="D1093">
            <v>1874</v>
          </cell>
          <cell r="E1093">
            <v>88968409.200000003</v>
          </cell>
          <cell r="F1093">
            <v>569701.65976520814</v>
          </cell>
        </row>
        <row r="1094">
          <cell r="A1094" t="str">
            <v>91000</v>
          </cell>
          <cell r="B1094" t="str">
            <v>AMAZONAS</v>
          </cell>
          <cell r="C1094" t="str">
            <v>DPTO. AMAZONAS</v>
          </cell>
          <cell r="D1094">
            <v>14659</v>
          </cell>
          <cell r="E1094">
            <v>593413944.60000002</v>
          </cell>
          <cell r="F1094">
            <v>485774.42766900879</v>
          </cell>
        </row>
        <row r="1095">
          <cell r="A1095" t="str">
            <v>91001</v>
          </cell>
          <cell r="B1095" t="str">
            <v>AMAZONAS</v>
          </cell>
          <cell r="C1095" t="str">
            <v>LETICIA</v>
          </cell>
          <cell r="D1095">
            <v>31466</v>
          </cell>
          <cell r="E1095">
            <v>1298563156.5</v>
          </cell>
          <cell r="F1095">
            <v>495225.25513252395</v>
          </cell>
        </row>
        <row r="1096">
          <cell r="A1096" t="str">
            <v>91540</v>
          </cell>
          <cell r="B1096" t="str">
            <v>AMAZONAS</v>
          </cell>
          <cell r="C1096" t="str">
            <v>PUERTO NARI¥O</v>
          </cell>
          <cell r="D1096">
            <v>6017</v>
          </cell>
          <cell r="E1096">
            <v>239101362</v>
          </cell>
          <cell r="F1096">
            <v>476851.64434103377</v>
          </cell>
        </row>
        <row r="1097">
          <cell r="A1097" t="str">
            <v>94000</v>
          </cell>
          <cell r="B1097" t="str">
            <v>GUAINIA</v>
          </cell>
          <cell r="C1097" t="str">
            <v>DPTO. GUAINIA</v>
          </cell>
          <cell r="D1097">
            <v>16871</v>
          </cell>
          <cell r="E1097">
            <v>676832607</v>
          </cell>
          <cell r="F1097">
            <v>481417.30093059095</v>
          </cell>
        </row>
        <row r="1098">
          <cell r="A1098" t="str">
            <v>94001</v>
          </cell>
          <cell r="B1098" t="str">
            <v>GUAINIA</v>
          </cell>
          <cell r="C1098" t="str">
            <v>INIRIDA</v>
          </cell>
          <cell r="D1098">
            <v>20092</v>
          </cell>
          <cell r="E1098">
            <v>870178873.80000007</v>
          </cell>
          <cell r="F1098">
            <v>519716.62779215607</v>
          </cell>
        </row>
        <row r="1099">
          <cell r="A1099" t="str">
            <v>95001</v>
          </cell>
          <cell r="B1099" t="str">
            <v>GUAVIARE</v>
          </cell>
          <cell r="C1099" t="str">
            <v>SAN JOSE DEL GUAVIARE</v>
          </cell>
          <cell r="D1099">
            <v>37846</v>
          </cell>
          <cell r="E1099">
            <v>1706530016.6999998</v>
          </cell>
          <cell r="F1099">
            <v>541097.08292554028</v>
          </cell>
        </row>
        <row r="1100">
          <cell r="A1100" t="str">
            <v>95015</v>
          </cell>
          <cell r="B1100" t="str">
            <v>GUAVIARE</v>
          </cell>
          <cell r="C1100" t="str">
            <v>CALAMAR</v>
          </cell>
          <cell r="D1100">
            <v>6936</v>
          </cell>
          <cell r="E1100">
            <v>305004200.69999999</v>
          </cell>
          <cell r="F1100">
            <v>527688.92854671273</v>
          </cell>
        </row>
        <row r="1101">
          <cell r="A1101" t="str">
            <v>95025</v>
          </cell>
          <cell r="B1101" t="str">
            <v>GUAVIARE</v>
          </cell>
          <cell r="C1101" t="str">
            <v>EL RETORNO</v>
          </cell>
          <cell r="D1101">
            <v>11536</v>
          </cell>
          <cell r="E1101">
            <v>519967598.69999999</v>
          </cell>
          <cell r="F1101">
            <v>540881.69074202492</v>
          </cell>
        </row>
        <row r="1102">
          <cell r="A1102" t="str">
            <v>95200</v>
          </cell>
          <cell r="B1102" t="str">
            <v>GUAVIARE</v>
          </cell>
          <cell r="C1102" t="str">
            <v>MIRAFLORES</v>
          </cell>
          <cell r="D1102">
            <v>5427</v>
          </cell>
          <cell r="E1102">
            <v>254098123.80000001</v>
          </cell>
          <cell r="F1102">
            <v>561853.23117744608</v>
          </cell>
        </row>
        <row r="1103">
          <cell r="A1103" t="str">
            <v>97000</v>
          </cell>
          <cell r="B1103" t="str">
            <v>VAUPES</v>
          </cell>
          <cell r="C1103" t="str">
            <v>DPTO. VAUPES</v>
          </cell>
          <cell r="D1103">
            <v>5019</v>
          </cell>
          <cell r="E1103">
            <v>204900484.19999999</v>
          </cell>
          <cell r="F1103">
            <v>489899.5438135087</v>
          </cell>
        </row>
        <row r="1104">
          <cell r="A1104" t="str">
            <v>97001</v>
          </cell>
          <cell r="B1104" t="str">
            <v>VAUPES</v>
          </cell>
          <cell r="C1104" t="str">
            <v>MITU</v>
          </cell>
          <cell r="D1104">
            <v>18066</v>
          </cell>
          <cell r="E1104">
            <v>811859232.60000002</v>
          </cell>
          <cell r="F1104">
            <v>539262.19368980406</v>
          </cell>
        </row>
        <row r="1105">
          <cell r="A1105" t="str">
            <v>97161</v>
          </cell>
          <cell r="B1105" t="str">
            <v>VAUPES</v>
          </cell>
          <cell r="C1105" t="str">
            <v>CARURU</v>
          </cell>
          <cell r="D1105">
            <v>2595</v>
          </cell>
          <cell r="E1105">
            <v>109586102.40000001</v>
          </cell>
          <cell r="F1105">
            <v>506756.54289017338</v>
          </cell>
        </row>
        <row r="1106">
          <cell r="A1106" t="str">
            <v>97666</v>
          </cell>
          <cell r="B1106" t="str">
            <v>VAUPES</v>
          </cell>
          <cell r="C1106" t="str">
            <v>TARAIRA</v>
          </cell>
          <cell r="D1106">
            <v>1258</v>
          </cell>
          <cell r="E1106">
            <v>48183708.899999999</v>
          </cell>
          <cell r="F1106">
            <v>459622.02448330686</v>
          </cell>
        </row>
        <row r="1107">
          <cell r="A1107" t="str">
            <v>99001</v>
          </cell>
          <cell r="B1107" t="str">
            <v>VICHADA</v>
          </cell>
          <cell r="C1107" t="str">
            <v>PUERTO CARRENO</v>
          </cell>
          <cell r="D1107">
            <v>16809</v>
          </cell>
          <cell r="E1107">
            <v>754734204.29999995</v>
          </cell>
          <cell r="F1107">
            <v>538807.21349277161</v>
          </cell>
        </row>
        <row r="1108">
          <cell r="A1108" t="str">
            <v>99524</v>
          </cell>
          <cell r="B1108" t="str">
            <v>VICHADA</v>
          </cell>
          <cell r="C1108" t="str">
            <v>LA PRIMAVERA</v>
          </cell>
          <cell r="D1108">
            <v>9247</v>
          </cell>
          <cell r="E1108">
            <v>414179253.89999998</v>
          </cell>
          <cell r="F1108">
            <v>537487.94709635561</v>
          </cell>
        </row>
        <row r="1109">
          <cell r="A1109" t="str">
            <v>99624</v>
          </cell>
          <cell r="B1109" t="str">
            <v>VICHADA</v>
          </cell>
          <cell r="C1109" t="str">
            <v>SANTA ROSALIA</v>
          </cell>
          <cell r="D1109">
            <v>2752</v>
          </cell>
          <cell r="E1109">
            <v>121191348</v>
          </cell>
          <cell r="F1109">
            <v>528450.64534883725</v>
          </cell>
        </row>
        <row r="1110">
          <cell r="A1110" t="str">
            <v>99773</v>
          </cell>
          <cell r="B1110" t="str">
            <v>VICHADA</v>
          </cell>
          <cell r="C1110" t="str">
            <v>CUMARIBO</v>
          </cell>
          <cell r="D1110">
            <v>42356</v>
          </cell>
          <cell r="E1110">
            <v>1842059581.2</v>
          </cell>
          <cell r="F1110">
            <v>521879.19006516202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GNACION CCF"/>
      <sheetName val="AFILIADOS SEP-2013"/>
      <sheetName val="Hoja1"/>
    </sheetNames>
    <sheetDataSet>
      <sheetData sheetId="0" refreshError="1"/>
      <sheetData sheetId="1" refreshError="1">
        <row r="9">
          <cell r="H9">
            <v>3873</v>
          </cell>
        </row>
        <row r="15">
          <cell r="H15">
            <v>11415</v>
          </cell>
        </row>
        <row r="22">
          <cell r="H22">
            <v>10719</v>
          </cell>
        </row>
        <row r="33">
          <cell r="F33">
            <v>3124</v>
          </cell>
        </row>
        <row r="39">
          <cell r="F39">
            <v>1756</v>
          </cell>
        </row>
        <row r="48">
          <cell r="F48">
            <v>1003</v>
          </cell>
        </row>
        <row r="55">
          <cell r="O55">
            <v>2854</v>
          </cell>
        </row>
        <row r="69">
          <cell r="E69">
            <v>20977</v>
          </cell>
        </row>
        <row r="75">
          <cell r="H75">
            <v>2172</v>
          </cell>
        </row>
        <row r="81">
          <cell r="G81">
            <v>4459</v>
          </cell>
        </row>
        <row r="86">
          <cell r="D86">
            <v>1709</v>
          </cell>
        </row>
        <row r="92">
          <cell r="D92">
            <v>249</v>
          </cell>
        </row>
        <row r="99">
          <cell r="M99">
            <v>93485</v>
          </cell>
        </row>
        <row r="100">
          <cell r="F100">
            <v>1066</v>
          </cell>
        </row>
        <row r="104">
          <cell r="D104">
            <v>1758</v>
          </cell>
        </row>
        <row r="117">
          <cell r="O117">
            <v>936</v>
          </cell>
        </row>
        <row r="120">
          <cell r="F120">
            <v>1536</v>
          </cell>
        </row>
        <row r="128">
          <cell r="O128">
            <v>3526</v>
          </cell>
        </row>
        <row r="131">
          <cell r="D131">
            <v>577</v>
          </cell>
        </row>
        <row r="138">
          <cell r="H138">
            <v>11715</v>
          </cell>
        </row>
        <row r="139">
          <cell r="D139">
            <v>355</v>
          </cell>
        </row>
        <row r="140">
          <cell r="E140">
            <v>2328</v>
          </cell>
        </row>
        <row r="147">
          <cell r="F147">
            <v>7678</v>
          </cell>
        </row>
        <row r="153">
          <cell r="F153">
            <v>3466</v>
          </cell>
        </row>
        <row r="157">
          <cell r="E157">
            <v>35042</v>
          </cell>
        </row>
        <row r="165">
          <cell r="E165">
            <v>23301</v>
          </cell>
        </row>
        <row r="185">
          <cell r="F185">
            <v>3451</v>
          </cell>
        </row>
        <row r="187">
          <cell r="D187">
            <v>9282</v>
          </cell>
        </row>
        <row r="192">
          <cell r="K192">
            <v>2360</v>
          </cell>
        </row>
        <row r="197">
          <cell r="F197">
            <v>3640</v>
          </cell>
        </row>
        <row r="198">
          <cell r="F198">
            <v>11114</v>
          </cell>
        </row>
        <row r="202">
          <cell r="D202">
            <v>1599</v>
          </cell>
        </row>
        <row r="210">
          <cell r="F210">
            <v>3960</v>
          </cell>
          <cell r="O210">
            <v>243</v>
          </cell>
        </row>
        <row r="228">
          <cell r="J228">
            <v>7616</v>
          </cell>
        </row>
        <row r="240">
          <cell r="O240">
            <v>1259</v>
          </cell>
        </row>
        <row r="241">
          <cell r="K241">
            <v>20242</v>
          </cell>
          <cell r="L241">
            <v>49666</v>
          </cell>
        </row>
        <row r="254">
          <cell r="G254">
            <v>3637</v>
          </cell>
        </row>
        <row r="262">
          <cell r="D262">
            <v>11894</v>
          </cell>
        </row>
        <row r="263">
          <cell r="K263">
            <v>345</v>
          </cell>
        </row>
        <row r="270">
          <cell r="K270">
            <v>1030</v>
          </cell>
        </row>
        <row r="276">
          <cell r="F276">
            <v>7209</v>
          </cell>
        </row>
        <row r="285">
          <cell r="G285">
            <v>1471</v>
          </cell>
        </row>
        <row r="302">
          <cell r="L302">
            <v>9543</v>
          </cell>
        </row>
        <row r="309">
          <cell r="F309">
            <v>12412</v>
          </cell>
          <cell r="O309">
            <v>5508</v>
          </cell>
        </row>
        <row r="320">
          <cell r="F320">
            <v>3682</v>
          </cell>
        </row>
        <row r="321">
          <cell r="G321">
            <v>9282</v>
          </cell>
        </row>
        <row r="323">
          <cell r="F323">
            <v>2883</v>
          </cell>
        </row>
        <row r="331">
          <cell r="F331">
            <v>6763</v>
          </cell>
          <cell r="O331">
            <v>2333</v>
          </cell>
        </row>
        <row r="332">
          <cell r="F332">
            <v>2113</v>
          </cell>
        </row>
        <row r="333">
          <cell r="O333">
            <v>21027</v>
          </cell>
        </row>
        <row r="339">
          <cell r="N339">
            <v>2502</v>
          </cell>
        </row>
        <row r="346">
          <cell r="H346">
            <v>27642</v>
          </cell>
        </row>
        <row r="348">
          <cell r="H348">
            <v>10206</v>
          </cell>
        </row>
        <row r="357">
          <cell r="O357">
            <v>1953</v>
          </cell>
        </row>
        <row r="362">
          <cell r="F362">
            <v>3478</v>
          </cell>
          <cell r="O362">
            <v>255</v>
          </cell>
        </row>
        <row r="363">
          <cell r="I363">
            <v>1599</v>
          </cell>
        </row>
        <row r="365">
          <cell r="O365">
            <v>5891</v>
          </cell>
        </row>
        <row r="378">
          <cell r="D378">
            <v>1222</v>
          </cell>
        </row>
        <row r="383">
          <cell r="F383">
            <v>1008</v>
          </cell>
        </row>
        <row r="384">
          <cell r="D384">
            <v>748</v>
          </cell>
        </row>
        <row r="388">
          <cell r="K388">
            <v>1225</v>
          </cell>
        </row>
        <row r="392">
          <cell r="G392">
            <v>3102</v>
          </cell>
        </row>
        <row r="401">
          <cell r="I401">
            <v>1333</v>
          </cell>
        </row>
        <row r="407">
          <cell r="H407">
            <v>2956</v>
          </cell>
        </row>
        <row r="408">
          <cell r="H408">
            <v>8695</v>
          </cell>
        </row>
        <row r="416">
          <cell r="D416">
            <v>1725</v>
          </cell>
        </row>
        <row r="427">
          <cell r="O427">
            <v>313</v>
          </cell>
        </row>
        <row r="428">
          <cell r="D428">
            <v>181</v>
          </cell>
        </row>
        <row r="443">
          <cell r="F443">
            <v>3377</v>
          </cell>
        </row>
        <row r="450">
          <cell r="H450">
            <v>13901</v>
          </cell>
        </row>
        <row r="451">
          <cell r="K451">
            <v>545</v>
          </cell>
        </row>
        <row r="457">
          <cell r="I457">
            <v>5985</v>
          </cell>
        </row>
        <row r="459">
          <cell r="D459">
            <v>1734</v>
          </cell>
        </row>
        <row r="460">
          <cell r="O460">
            <v>2670</v>
          </cell>
        </row>
        <row r="463">
          <cell r="K463">
            <v>2474</v>
          </cell>
        </row>
        <row r="468">
          <cell r="F468">
            <v>2399</v>
          </cell>
        </row>
        <row r="477">
          <cell r="E477">
            <v>29301</v>
          </cell>
        </row>
        <row r="489">
          <cell r="F489">
            <v>6338</v>
          </cell>
        </row>
        <row r="499">
          <cell r="G499">
            <v>10678</v>
          </cell>
        </row>
        <row r="517">
          <cell r="F517">
            <v>1023</v>
          </cell>
        </row>
        <row r="525">
          <cell r="D525">
            <v>4010</v>
          </cell>
        </row>
        <row r="535">
          <cell r="D535">
            <v>1917</v>
          </cell>
        </row>
        <row r="542">
          <cell r="E542">
            <v>83599</v>
          </cell>
        </row>
        <row r="547">
          <cell r="F547">
            <v>6027</v>
          </cell>
          <cell r="O547">
            <v>5805</v>
          </cell>
        </row>
        <row r="552">
          <cell r="K552">
            <v>456</v>
          </cell>
        </row>
        <row r="553">
          <cell r="D553">
            <v>651</v>
          </cell>
        </row>
        <row r="556">
          <cell r="H556">
            <v>1725</v>
          </cell>
        </row>
        <row r="561">
          <cell r="H561">
            <v>91432</v>
          </cell>
        </row>
        <row r="562">
          <cell r="F562">
            <v>1313</v>
          </cell>
        </row>
        <row r="564">
          <cell r="O564">
            <v>1201</v>
          </cell>
        </row>
        <row r="566">
          <cell r="O566">
            <v>1068</v>
          </cell>
        </row>
        <row r="576">
          <cell r="L576">
            <v>10019</v>
          </cell>
        </row>
        <row r="582">
          <cell r="H582">
            <v>7350</v>
          </cell>
        </row>
        <row r="589">
          <cell r="D589">
            <v>1292</v>
          </cell>
        </row>
        <row r="590">
          <cell r="O590">
            <v>811</v>
          </cell>
        </row>
        <row r="598">
          <cell r="D598">
            <v>1022</v>
          </cell>
        </row>
        <row r="600">
          <cell r="H600">
            <v>9044</v>
          </cell>
        </row>
        <row r="601">
          <cell r="H601">
            <v>7366</v>
          </cell>
        </row>
        <row r="603">
          <cell r="N603">
            <v>1907</v>
          </cell>
        </row>
        <row r="609">
          <cell r="K609">
            <v>725</v>
          </cell>
        </row>
        <row r="610">
          <cell r="O610">
            <v>2384</v>
          </cell>
        </row>
        <row r="614">
          <cell r="F614">
            <v>1390</v>
          </cell>
        </row>
        <row r="621">
          <cell r="D621">
            <v>143</v>
          </cell>
        </row>
        <row r="638">
          <cell r="H638">
            <v>6880</v>
          </cell>
        </row>
        <row r="639">
          <cell r="H639">
            <v>41272</v>
          </cell>
        </row>
        <row r="649">
          <cell r="I649">
            <v>2408</v>
          </cell>
        </row>
        <row r="659">
          <cell r="I659">
            <v>1881</v>
          </cell>
        </row>
        <row r="663">
          <cell r="D663">
            <v>5497</v>
          </cell>
        </row>
        <row r="666">
          <cell r="N666">
            <v>4171</v>
          </cell>
        </row>
        <row r="679">
          <cell r="F679">
            <v>2056</v>
          </cell>
        </row>
        <row r="685">
          <cell r="I685">
            <v>3342</v>
          </cell>
        </row>
        <row r="689">
          <cell r="O689">
            <v>3045</v>
          </cell>
        </row>
        <row r="697">
          <cell r="D697">
            <v>2568</v>
          </cell>
        </row>
        <row r="713">
          <cell r="G713">
            <v>38125</v>
          </cell>
        </row>
        <row r="717">
          <cell r="H717">
            <v>7402</v>
          </cell>
        </row>
        <row r="721">
          <cell r="D721">
            <v>361</v>
          </cell>
        </row>
        <row r="724">
          <cell r="F724">
            <v>4096</v>
          </cell>
          <cell r="O724">
            <v>366</v>
          </cell>
        </row>
        <row r="734">
          <cell r="H734">
            <v>7484</v>
          </cell>
        </row>
        <row r="736">
          <cell r="K736">
            <v>934</v>
          </cell>
        </row>
        <row r="742">
          <cell r="I742">
            <v>12856</v>
          </cell>
        </row>
        <row r="752">
          <cell r="O752">
            <v>1656</v>
          </cell>
        </row>
        <row r="757">
          <cell r="K757">
            <v>520</v>
          </cell>
        </row>
        <row r="760">
          <cell r="D760">
            <v>267</v>
          </cell>
        </row>
        <row r="763">
          <cell r="O763">
            <v>1443</v>
          </cell>
        </row>
        <row r="781">
          <cell r="G781">
            <v>6902</v>
          </cell>
        </row>
        <row r="786">
          <cell r="D786">
            <v>465</v>
          </cell>
        </row>
        <row r="788">
          <cell r="J788">
            <v>8716</v>
          </cell>
        </row>
        <row r="817">
          <cell r="D817">
            <v>337</v>
          </cell>
          <cell r="H817">
            <v>6038</v>
          </cell>
        </row>
        <row r="837">
          <cell r="O837">
            <v>4406</v>
          </cell>
        </row>
        <row r="838">
          <cell r="D838">
            <v>666</v>
          </cell>
        </row>
        <row r="839">
          <cell r="D839">
            <v>555</v>
          </cell>
        </row>
        <row r="843">
          <cell r="D843">
            <v>2305</v>
          </cell>
        </row>
        <row r="844">
          <cell r="F844">
            <v>1301</v>
          </cell>
        </row>
        <row r="846">
          <cell r="K846">
            <v>507</v>
          </cell>
        </row>
        <row r="847">
          <cell r="O847">
            <v>1735</v>
          </cell>
        </row>
        <row r="850">
          <cell r="F850">
            <v>5155</v>
          </cell>
        </row>
        <row r="853">
          <cell r="J853">
            <v>29897</v>
          </cell>
        </row>
        <row r="857">
          <cell r="D857">
            <v>2078</v>
          </cell>
        </row>
        <row r="860">
          <cell r="D860">
            <v>2202</v>
          </cell>
        </row>
        <row r="861">
          <cell r="D861">
            <v>12727</v>
          </cell>
        </row>
        <row r="865">
          <cell r="D865">
            <v>1003</v>
          </cell>
        </row>
        <row r="869">
          <cell r="F869">
            <v>722</v>
          </cell>
        </row>
        <row r="872">
          <cell r="D872">
            <v>854</v>
          </cell>
        </row>
        <row r="884">
          <cell r="F884">
            <v>3660</v>
          </cell>
        </row>
        <row r="887">
          <cell r="F887">
            <v>1278</v>
          </cell>
        </row>
        <row r="889">
          <cell r="F889">
            <v>1495</v>
          </cell>
        </row>
        <row r="900">
          <cell r="H900">
            <v>5584</v>
          </cell>
        </row>
        <row r="904">
          <cell r="F904">
            <v>1587</v>
          </cell>
          <cell r="O904">
            <v>295</v>
          </cell>
        </row>
        <row r="905">
          <cell r="H905">
            <v>5481</v>
          </cell>
        </row>
        <row r="906">
          <cell r="F906">
            <v>4435</v>
          </cell>
        </row>
        <row r="908">
          <cell r="F908">
            <v>1239</v>
          </cell>
        </row>
        <row r="911">
          <cell r="H911">
            <v>3560</v>
          </cell>
        </row>
        <row r="919">
          <cell r="H919">
            <v>8053</v>
          </cell>
        </row>
        <row r="926">
          <cell r="D926">
            <v>765</v>
          </cell>
        </row>
        <row r="927">
          <cell r="F927">
            <v>1459</v>
          </cell>
        </row>
        <row r="928">
          <cell r="F928">
            <v>2181</v>
          </cell>
        </row>
        <row r="931">
          <cell r="J931">
            <v>4832</v>
          </cell>
        </row>
        <row r="946">
          <cell r="D946">
            <v>12000</v>
          </cell>
        </row>
        <row r="952">
          <cell r="D952">
            <v>892</v>
          </cell>
        </row>
        <row r="956">
          <cell r="F956">
            <v>2556</v>
          </cell>
        </row>
        <row r="957">
          <cell r="F957">
            <v>10347</v>
          </cell>
          <cell r="O957">
            <v>1904</v>
          </cell>
        </row>
        <row r="960">
          <cell r="F960">
            <v>3783</v>
          </cell>
        </row>
        <row r="968">
          <cell r="O968">
            <v>2395</v>
          </cell>
        </row>
        <row r="979">
          <cell r="O979">
            <v>1732</v>
          </cell>
        </row>
        <row r="988">
          <cell r="L988">
            <v>3679</v>
          </cell>
        </row>
        <row r="996">
          <cell r="G996">
            <v>8217</v>
          </cell>
        </row>
        <row r="997">
          <cell r="F997">
            <v>10571</v>
          </cell>
        </row>
        <row r="1001">
          <cell r="O1001">
            <v>8050</v>
          </cell>
        </row>
        <row r="1002">
          <cell r="F1002">
            <v>2520</v>
          </cell>
        </row>
        <row r="1003">
          <cell r="D1003">
            <v>1474</v>
          </cell>
        </row>
        <row r="1023">
          <cell r="F1023">
            <v>18535</v>
          </cell>
          <cell r="O1023">
            <v>1113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GNACION CCF"/>
      <sheetName val="RECURSOS LEY 1438"/>
      <sheetName val="DISTRIBUCION CHOCO"/>
    </sheetNames>
    <sheetDataSet>
      <sheetData sheetId="0"/>
      <sheetData sheetId="1"/>
      <sheetData sheetId="2">
        <row r="12">
          <cell r="F12" t="str">
            <v>MUNICIPIO</v>
          </cell>
          <cell r="G12" t="str">
            <v xml:space="preserve">No. AFILIADOS </v>
          </cell>
          <cell r="H12" t="str">
            <v>Participación</v>
          </cell>
          <cell r="I12" t="str">
            <v>ASIGNACION FINAL</v>
          </cell>
        </row>
        <row r="13">
          <cell r="F13" t="str">
            <v>27001</v>
          </cell>
          <cell r="G13">
            <v>33008</v>
          </cell>
          <cell r="H13">
            <v>0.7058722894658056</v>
          </cell>
          <cell r="I13">
            <v>1076783782</v>
          </cell>
        </row>
        <row r="14">
          <cell r="F14" t="str">
            <v>27050</v>
          </cell>
          <cell r="G14">
            <v>1835</v>
          </cell>
          <cell r="H14">
            <v>3.9241264274410846E-2</v>
          </cell>
          <cell r="I14">
            <v>59861192</v>
          </cell>
        </row>
        <row r="15">
          <cell r="F15" t="str">
            <v>27361</v>
          </cell>
          <cell r="G15">
            <v>4187</v>
          </cell>
          <cell r="H15">
            <v>8.953851417817886E-2</v>
          </cell>
          <cell r="I15">
            <v>136587908</v>
          </cell>
        </row>
        <row r="16">
          <cell r="F16" t="str">
            <v>27495</v>
          </cell>
          <cell r="G16">
            <v>4350</v>
          </cell>
          <cell r="H16">
            <v>9.3024250459775026E-2</v>
          </cell>
          <cell r="I16">
            <v>141905280</v>
          </cell>
        </row>
        <row r="17">
          <cell r="F17" t="str">
            <v>27800</v>
          </cell>
          <cell r="G17">
            <v>3382</v>
          </cell>
          <cell r="H17">
            <v>7.2323681621829686E-2</v>
          </cell>
          <cell r="I17">
            <v>110327276</v>
          </cell>
        </row>
        <row r="18">
          <cell r="F18" t="str">
            <v>TOTAL</v>
          </cell>
          <cell r="G18">
            <v>46762</v>
          </cell>
          <cell r="H18">
            <v>1</v>
          </cell>
          <cell r="I18">
            <v>1525465438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U1130"/>
  <sheetViews>
    <sheetView workbookViewId="0">
      <pane xSplit="5" ySplit="10" topLeftCell="F11" activePane="bottomRight" state="frozen"/>
      <selection pane="topRight" activeCell="E1" sqref="E1"/>
      <selection pane="bottomLeft" activeCell="A5" sqref="A5"/>
      <selection pane="bottomRight" activeCell="A11" sqref="A11"/>
    </sheetView>
  </sheetViews>
  <sheetFormatPr baseColWidth="10" defaultRowHeight="13.5" x14ac:dyDescent="0.25"/>
  <cols>
    <col min="1" max="1" width="6.42578125" customWidth="1"/>
    <col min="2" max="2" width="8" style="29" customWidth="1"/>
    <col min="3" max="3" width="13.5703125" style="5" customWidth="1"/>
    <col min="4" max="4" width="23" style="5" bestFit="1" customWidth="1"/>
    <col min="5" max="5" width="12.5703125" style="13" customWidth="1"/>
    <col min="6" max="6" width="19.5703125" style="6" customWidth="1"/>
    <col min="7" max="7" width="19.42578125" style="5" customWidth="1"/>
    <col min="8" max="8" width="22.28515625" style="47" customWidth="1"/>
    <col min="9" max="10" width="25.140625" style="34" customWidth="1"/>
    <col min="11" max="12" width="20.28515625" style="9" customWidth="1"/>
    <col min="13" max="13" width="20" style="9" customWidth="1"/>
    <col min="14" max="15" width="20.5703125" customWidth="1"/>
    <col min="16" max="16" width="25.140625" customWidth="1"/>
    <col min="17" max="17" width="16.85546875" style="4" customWidth="1"/>
    <col min="18" max="18" width="26.5703125" customWidth="1"/>
    <col min="19" max="19" width="33.28515625" customWidth="1"/>
    <col min="20" max="20" width="20.140625" customWidth="1"/>
    <col min="21" max="21" width="17.5703125" bestFit="1" customWidth="1"/>
  </cols>
  <sheetData>
    <row r="3" spans="1:21" ht="15.75" x14ac:dyDescent="0.25">
      <c r="D3" s="200" t="s">
        <v>2287</v>
      </c>
    </row>
    <row r="4" spans="1:21" ht="15.75" x14ac:dyDescent="0.25">
      <c r="D4" s="201" t="s">
        <v>2289</v>
      </c>
    </row>
    <row r="5" spans="1:21" ht="15.75" x14ac:dyDescent="0.25">
      <c r="D5" s="201" t="s">
        <v>2288</v>
      </c>
    </row>
    <row r="7" spans="1:21" ht="14.25" thickBot="1" x14ac:dyDescent="0.3">
      <c r="C7" s="166"/>
      <c r="D7" s="166"/>
      <c r="E7" s="70"/>
      <c r="F7" s="29"/>
      <c r="H7" s="5"/>
      <c r="I7" s="5"/>
      <c r="J7" s="5"/>
      <c r="K7" s="5"/>
      <c r="L7" s="5"/>
      <c r="M7" s="5"/>
      <c r="N7" s="5"/>
      <c r="O7" s="5"/>
      <c r="P7" s="29"/>
      <c r="Q7" s="5"/>
      <c r="R7" s="5"/>
      <c r="S7" s="29"/>
    </row>
    <row r="8" spans="1:21" ht="27" customHeight="1" thickBot="1" x14ac:dyDescent="0.3">
      <c r="E8" s="10"/>
      <c r="F8" s="5"/>
      <c r="H8" s="44"/>
      <c r="I8" s="218" t="s">
        <v>2286</v>
      </c>
      <c r="J8" s="219"/>
      <c r="K8" s="219"/>
      <c r="L8" s="219"/>
      <c r="M8" s="219"/>
      <c r="N8" s="219"/>
      <c r="O8" s="219"/>
      <c r="P8" s="220"/>
      <c r="Q8" s="14" t="s">
        <v>2165</v>
      </c>
      <c r="R8" s="212" t="s">
        <v>2166</v>
      </c>
      <c r="S8" s="213"/>
    </row>
    <row r="9" spans="1:21" s="3" customFormat="1" ht="27.75" thickBot="1" x14ac:dyDescent="0.25">
      <c r="B9" s="30"/>
      <c r="C9" s="2"/>
      <c r="D9" s="1"/>
      <c r="E9" s="71"/>
      <c r="F9" s="62"/>
      <c r="G9" s="45" t="s">
        <v>2170</v>
      </c>
      <c r="H9" s="7"/>
      <c r="I9" s="138"/>
      <c r="J9" s="7"/>
      <c r="K9" s="12"/>
      <c r="L9" s="222" t="s">
        <v>2216</v>
      </c>
      <c r="M9" s="223"/>
      <c r="N9" s="222" t="s">
        <v>2172</v>
      </c>
      <c r="O9" s="223"/>
      <c r="P9" s="15"/>
      <c r="Q9" s="16"/>
      <c r="R9" s="216" t="s">
        <v>2175</v>
      </c>
      <c r="S9" s="217"/>
    </row>
    <row r="10" spans="1:21" s="4" customFormat="1" ht="45.75" thickBot="1" x14ac:dyDescent="0.3">
      <c r="A10" s="204" t="s">
        <v>2260</v>
      </c>
      <c r="B10" s="167" t="s">
        <v>2159</v>
      </c>
      <c r="C10" s="168" t="s">
        <v>2158</v>
      </c>
      <c r="D10" s="168" t="s">
        <v>2157</v>
      </c>
      <c r="E10" s="169" t="s">
        <v>2161</v>
      </c>
      <c r="F10" s="25" t="s">
        <v>2219</v>
      </c>
      <c r="G10" s="63" t="s">
        <v>2173</v>
      </c>
      <c r="H10" s="68" t="s">
        <v>2174</v>
      </c>
      <c r="I10" s="170" t="s">
        <v>2221</v>
      </c>
      <c r="J10" s="171" t="s">
        <v>2220</v>
      </c>
      <c r="K10" s="172" t="s">
        <v>2171</v>
      </c>
      <c r="L10" s="173" t="s">
        <v>2212</v>
      </c>
      <c r="M10" s="174" t="s">
        <v>2211</v>
      </c>
      <c r="N10" s="173" t="s">
        <v>2212</v>
      </c>
      <c r="O10" s="174" t="s">
        <v>2211</v>
      </c>
      <c r="P10" s="174" t="s">
        <v>2218</v>
      </c>
      <c r="Q10" s="35" t="s">
        <v>2222</v>
      </c>
      <c r="R10" s="175" t="s">
        <v>2167</v>
      </c>
      <c r="S10" s="176" t="s">
        <v>2168</v>
      </c>
    </row>
    <row r="11" spans="1:21" ht="12.75" x14ac:dyDescent="0.2">
      <c r="A11" s="77" t="s">
        <v>2228</v>
      </c>
      <c r="B11" s="31" t="s">
        <v>0</v>
      </c>
      <c r="C11" s="22" t="s">
        <v>1</v>
      </c>
      <c r="D11" s="22" t="s">
        <v>2108</v>
      </c>
      <c r="E11" s="65" t="s">
        <v>2163</v>
      </c>
      <c r="F11" s="26">
        <f>VLOOKUP($B$11:$B$1115,[1]Hoja1!$A$4:$J$1116,10,FALSE)</f>
        <v>608686</v>
      </c>
      <c r="G11" s="64">
        <v>650591.56231964624</v>
      </c>
      <c r="H11" s="69">
        <f>ROUNDUP(F11*G11,0)</f>
        <v>396005975703</v>
      </c>
      <c r="I11" s="139">
        <v>10453559632</v>
      </c>
      <c r="J11" s="75">
        <v>133751217531</v>
      </c>
      <c r="K11" s="91">
        <v>0</v>
      </c>
      <c r="L11" s="92">
        <f>VLOOKUP($B$11:$B$1115,'RECURSOS DE ESFUERZO PROPIO_DEF'!B10:I1114,8,FALSE)</f>
        <v>9865719426</v>
      </c>
      <c r="M11" s="59">
        <f>VLOOKUP($B$11:$B$1115,'RECURSOS DE ESFUERZO PROPIO_DEF'!$B$10:$L$1114,11,FALSE)</f>
        <v>38365869935</v>
      </c>
      <c r="N11" s="92">
        <f>VLOOKUP($B$11:$B$1115,'RECURSOS DE ESFUERZO PROPIO_DEF'!$B$10:$Q$1114,12,FALSE)</f>
        <v>645976567</v>
      </c>
      <c r="O11" s="59">
        <f>VLOOKUP($B$11:$B$1115,'RECURSOS DE ESFUERZO PROPIO_DEF'!$B$10:$Q$1114,16,FALSE)</f>
        <v>60299618686</v>
      </c>
      <c r="P11" s="73">
        <f>(H11)-(I11+J11+K11+L11+M11+N11+O11)</f>
        <v>142624013926</v>
      </c>
      <c r="Q11" s="42">
        <v>34430</v>
      </c>
      <c r="R11" s="17">
        <f t="shared" ref="R11:R74" si="0">+Q11*G11</f>
        <v>22399867490.665421</v>
      </c>
      <c r="S11" s="18">
        <f>+R11*0.25</f>
        <v>5599966872.6663551</v>
      </c>
      <c r="T11" s="121"/>
      <c r="U11" s="87"/>
    </row>
    <row r="12" spans="1:21" ht="12.75" x14ac:dyDescent="0.2">
      <c r="A12" s="77" t="s">
        <v>2228</v>
      </c>
      <c r="B12" s="31" t="s">
        <v>2</v>
      </c>
      <c r="C12" s="23" t="s">
        <v>1</v>
      </c>
      <c r="D12" s="23" t="s">
        <v>3</v>
      </c>
      <c r="E12" s="66" t="s">
        <v>2162</v>
      </c>
      <c r="F12" s="26">
        <f>VLOOKUP($B$11:$B$1115,[1]Hoja1!$A$4:$J$1116,10,FALSE)</f>
        <v>14735</v>
      </c>
      <c r="G12" s="64">
        <v>568013.43634854769</v>
      </c>
      <c r="H12" s="69">
        <f t="shared" ref="H12:H75" si="1">ROUNDUP(F12*G12,0)</f>
        <v>8369677985</v>
      </c>
      <c r="I12" s="139">
        <v>211302993</v>
      </c>
      <c r="J12" s="75">
        <v>2605013585</v>
      </c>
      <c r="K12" s="91">
        <v>0</v>
      </c>
      <c r="L12" s="92">
        <f>VLOOKUP($B$11:$B$1115,'RECURSOS DE ESFUERZO PROPIO_DEF'!B11:I1115,8,FALSE)</f>
        <v>40344438</v>
      </c>
      <c r="M12" s="59">
        <f>VLOOKUP($B$11:$B$1115,'RECURSOS DE ESFUERZO PROPIO_DEF'!$B$10:$L$1114,11,FALSE)</f>
        <v>0</v>
      </c>
      <c r="N12" s="92">
        <f>VLOOKUP($B$11:$B$1115,'RECURSOS DE ESFUERZO PROPIO_DEF'!$B$10:$Q$1114,12,FALSE)</f>
        <v>0</v>
      </c>
      <c r="O12" s="59">
        <f>VLOOKUP($B$11:$B$1115,'RECURSOS DE ESFUERZO PROPIO_DEF'!$B$10:$Q$1114,16,FALSE)</f>
        <v>1035600813</v>
      </c>
      <c r="P12" s="73">
        <f t="shared" ref="P12:P75" si="2">(H12)-(I12+J12+K12+L12+M12+N12+O12)</f>
        <v>4477416156</v>
      </c>
      <c r="Q12" s="42">
        <v>253</v>
      </c>
      <c r="R12" s="17">
        <f t="shared" si="0"/>
        <v>143707399.39618257</v>
      </c>
      <c r="S12" s="19">
        <f t="shared" ref="S12:S75" si="3">+R12*0.25</f>
        <v>35926849.849045642</v>
      </c>
      <c r="T12" s="121"/>
      <c r="U12" s="87"/>
    </row>
    <row r="13" spans="1:21" ht="12.75" x14ac:dyDescent="0.2">
      <c r="A13" s="77" t="s">
        <v>2228</v>
      </c>
      <c r="B13" s="31" t="s">
        <v>4</v>
      </c>
      <c r="C13" s="23" t="s">
        <v>1</v>
      </c>
      <c r="D13" s="23" t="s">
        <v>2119</v>
      </c>
      <c r="E13" s="66" t="s">
        <v>2162</v>
      </c>
      <c r="F13" s="26">
        <f>VLOOKUP($B$11:$B$1115,[1]Hoja1!$A$4:$J$1116,10,FALSE)</f>
        <v>1500</v>
      </c>
      <c r="G13" s="64">
        <v>626594.53714285709</v>
      </c>
      <c r="H13" s="69">
        <f t="shared" si="1"/>
        <v>939891806</v>
      </c>
      <c r="I13" s="139">
        <v>22482372</v>
      </c>
      <c r="J13" s="75">
        <v>326007548</v>
      </c>
      <c r="K13" s="91">
        <v>0</v>
      </c>
      <c r="L13" s="92">
        <f>VLOOKUP($B$11:$B$1115,'RECURSOS DE ESFUERZO PROPIO_DEF'!B12:I1116,8,FALSE)</f>
        <v>22961070</v>
      </c>
      <c r="M13" s="59">
        <f>VLOOKUP($B$11:$B$1115,'RECURSOS DE ESFUERZO PROPIO_DEF'!$B$10:$L$1114,11,FALSE)</f>
        <v>0</v>
      </c>
      <c r="N13" s="92">
        <f>VLOOKUP($B$11:$B$1115,'RECURSOS DE ESFUERZO PROPIO_DEF'!$B$10:$Q$1114,12,FALSE)</f>
        <v>0</v>
      </c>
      <c r="O13" s="59">
        <f>VLOOKUP($B$11:$B$1115,'RECURSOS DE ESFUERZO PROPIO_DEF'!$B$10:$Q$1114,16,FALSE)</f>
        <v>3360038</v>
      </c>
      <c r="P13" s="73">
        <f t="shared" si="2"/>
        <v>565080778</v>
      </c>
      <c r="Q13" s="42">
        <v>12</v>
      </c>
      <c r="R13" s="17">
        <f t="shared" si="0"/>
        <v>7519134.4457142856</v>
      </c>
      <c r="S13" s="19">
        <f t="shared" si="3"/>
        <v>1879783.6114285714</v>
      </c>
      <c r="T13" s="121"/>
      <c r="U13" s="87"/>
    </row>
    <row r="14" spans="1:21" ht="12.75" x14ac:dyDescent="0.2">
      <c r="A14" s="77" t="s">
        <v>2228</v>
      </c>
      <c r="B14" s="31" t="s">
        <v>5</v>
      </c>
      <c r="C14" s="23" t="s">
        <v>1</v>
      </c>
      <c r="D14" s="23" t="s">
        <v>2124</v>
      </c>
      <c r="E14" s="66" t="s">
        <v>2162</v>
      </c>
      <c r="F14" s="26">
        <f>VLOOKUP($B$11:$B$1115,[1]Hoja1!$A$4:$J$1116,10,FALSE)</f>
        <v>3067</v>
      </c>
      <c r="G14" s="64">
        <v>583754.18581512617</v>
      </c>
      <c r="H14" s="69">
        <f t="shared" si="1"/>
        <v>1790374088</v>
      </c>
      <c r="I14" s="139">
        <v>43653762</v>
      </c>
      <c r="J14" s="75">
        <v>567407817</v>
      </c>
      <c r="K14" s="91">
        <v>0</v>
      </c>
      <c r="L14" s="92">
        <f>VLOOKUP($B$11:$B$1115,'RECURSOS DE ESFUERZO PROPIO_DEF'!B13:I1117,8,FALSE)</f>
        <v>47020778</v>
      </c>
      <c r="M14" s="59">
        <f>VLOOKUP($B$11:$B$1115,'RECURSOS DE ESFUERZO PROPIO_DEF'!$B$10:$L$1114,11,FALSE)</f>
        <v>0</v>
      </c>
      <c r="N14" s="92">
        <f>VLOOKUP($B$11:$B$1115,'RECURSOS DE ESFUERZO PROPIO_DEF'!$B$10:$Q$1114,12,FALSE)</f>
        <v>0</v>
      </c>
      <c r="O14" s="59">
        <f>VLOOKUP($B$11:$B$1115,'RECURSOS DE ESFUERZO PROPIO_DEF'!$B$10:$Q$1114,16,FALSE)</f>
        <v>19257700</v>
      </c>
      <c r="P14" s="73">
        <f t="shared" si="2"/>
        <v>1113034031</v>
      </c>
      <c r="Q14" s="42">
        <v>16</v>
      </c>
      <c r="R14" s="17">
        <f t="shared" si="0"/>
        <v>9340066.9730420187</v>
      </c>
      <c r="S14" s="19">
        <f t="shared" si="3"/>
        <v>2335016.7432605047</v>
      </c>
      <c r="T14" s="121"/>
      <c r="U14" s="87"/>
    </row>
    <row r="15" spans="1:21" ht="12.75" x14ac:dyDescent="0.2">
      <c r="A15" s="77" t="s">
        <v>2228</v>
      </c>
      <c r="B15" s="31" t="s">
        <v>6</v>
      </c>
      <c r="C15" s="23" t="s">
        <v>1</v>
      </c>
      <c r="D15" s="23" t="s">
        <v>2120</v>
      </c>
      <c r="E15" s="66" t="s">
        <v>2162</v>
      </c>
      <c r="F15" s="26">
        <f>VLOOKUP($B$11:$B$1115,[1]Hoja1!$A$4:$J$1116,10,FALSE)</f>
        <v>10934</v>
      </c>
      <c r="G15" s="64">
        <v>600780.21296587435</v>
      </c>
      <c r="H15" s="69">
        <f t="shared" si="1"/>
        <v>6568930849</v>
      </c>
      <c r="I15" s="139">
        <v>155732987</v>
      </c>
      <c r="J15" s="75">
        <v>2328223568</v>
      </c>
      <c r="K15" s="91">
        <v>0</v>
      </c>
      <c r="L15" s="92">
        <f>VLOOKUP($B$11:$B$1115,'RECURSOS DE ESFUERZO PROPIO_DEF'!B14:I1118,8,FALSE)</f>
        <v>158618160</v>
      </c>
      <c r="M15" s="59">
        <f>VLOOKUP($B$11:$B$1115,'RECURSOS DE ESFUERZO PROPIO_DEF'!$B$10:$L$1114,11,FALSE)</f>
        <v>0</v>
      </c>
      <c r="N15" s="92">
        <f>VLOOKUP($B$11:$B$1115,'RECURSOS DE ESFUERZO PROPIO_DEF'!$B$10:$Q$1114,12,FALSE)</f>
        <v>0</v>
      </c>
      <c r="O15" s="59">
        <f>VLOOKUP($B$11:$B$1115,'RECURSOS DE ESFUERZO PROPIO_DEF'!$B$10:$Q$1114,16,FALSE)</f>
        <v>272428125</v>
      </c>
      <c r="P15" s="73">
        <f t="shared" si="2"/>
        <v>3653928009</v>
      </c>
      <c r="Q15" s="42">
        <v>450</v>
      </c>
      <c r="R15" s="17">
        <f t="shared" si="0"/>
        <v>270351095.83464348</v>
      </c>
      <c r="S15" s="19">
        <f t="shared" si="3"/>
        <v>67587773.958660871</v>
      </c>
      <c r="T15" s="121"/>
      <c r="U15" s="87"/>
    </row>
    <row r="16" spans="1:21" ht="12.75" x14ac:dyDescent="0.2">
      <c r="A16" s="77" t="s">
        <v>2228</v>
      </c>
      <c r="B16" s="31" t="s">
        <v>7</v>
      </c>
      <c r="C16" s="23" t="s">
        <v>1</v>
      </c>
      <c r="D16" s="23" t="s">
        <v>8</v>
      </c>
      <c r="E16" s="66" t="s">
        <v>2162</v>
      </c>
      <c r="F16" s="26">
        <f>VLOOKUP($B$11:$B$1115,[1]Hoja1!$A$4:$J$1116,10,FALSE)</f>
        <v>16951</v>
      </c>
      <c r="G16" s="64">
        <v>509200.6799225306</v>
      </c>
      <c r="H16" s="69">
        <f t="shared" si="1"/>
        <v>8631460726</v>
      </c>
      <c r="I16" s="139">
        <v>269827603</v>
      </c>
      <c r="J16" s="75">
        <v>3615847916</v>
      </c>
      <c r="K16" s="91">
        <v>0</v>
      </c>
      <c r="L16" s="92">
        <f>VLOOKUP($B$11:$B$1115,'RECURSOS DE ESFUERZO PROPIO_DEF'!B15:I1119,8,FALSE)</f>
        <v>68267492</v>
      </c>
      <c r="M16" s="59">
        <f>VLOOKUP($B$11:$B$1115,'RECURSOS DE ESFUERZO PROPIO_DEF'!$B$10:$L$1114,11,FALSE)</f>
        <v>31823556</v>
      </c>
      <c r="N16" s="92">
        <f>VLOOKUP($B$11:$B$1115,'RECURSOS DE ESFUERZO PROPIO_DEF'!$B$10:$Q$1114,12,FALSE)</f>
        <v>0</v>
      </c>
      <c r="O16" s="59">
        <f>VLOOKUP($B$11:$B$1115,'RECURSOS DE ESFUERZO PROPIO_DEF'!$B$10:$Q$1114,16,FALSE)</f>
        <v>1521131464</v>
      </c>
      <c r="P16" s="73">
        <f t="shared" si="2"/>
        <v>3124562695</v>
      </c>
      <c r="Q16" s="42">
        <v>571</v>
      </c>
      <c r="R16" s="17">
        <f t="shared" si="0"/>
        <v>290753588.23576498</v>
      </c>
      <c r="S16" s="19">
        <f t="shared" si="3"/>
        <v>72688397.058941245</v>
      </c>
      <c r="T16" s="121"/>
      <c r="U16" s="87"/>
    </row>
    <row r="17" spans="1:21" ht="12.75" x14ac:dyDescent="0.2">
      <c r="A17" s="77" t="s">
        <v>2228</v>
      </c>
      <c r="B17" s="31" t="s">
        <v>9</v>
      </c>
      <c r="C17" s="23" t="s">
        <v>1</v>
      </c>
      <c r="D17" s="23" t="s">
        <v>10</v>
      </c>
      <c r="E17" s="66" t="s">
        <v>2162</v>
      </c>
      <c r="F17" s="26">
        <f>VLOOKUP($B$11:$B$1115,[1]Hoja1!$A$4:$J$1116,10,FALSE)</f>
        <v>29453</v>
      </c>
      <c r="G17" s="64">
        <v>547028.12501777546</v>
      </c>
      <c r="H17" s="69">
        <f t="shared" si="1"/>
        <v>16111619367</v>
      </c>
      <c r="I17" s="139">
        <v>473342969</v>
      </c>
      <c r="J17" s="75">
        <v>6352108250</v>
      </c>
      <c r="K17" s="91">
        <v>0</v>
      </c>
      <c r="L17" s="92">
        <f>VLOOKUP($B$11:$B$1115,'RECURSOS DE ESFUERZO PROPIO_DEF'!B16:I1120,8,FALSE)</f>
        <v>199471666</v>
      </c>
      <c r="M17" s="59">
        <f>VLOOKUP($B$11:$B$1115,'RECURSOS DE ESFUERZO PROPIO_DEF'!$B$10:$L$1114,11,FALSE)</f>
        <v>0</v>
      </c>
      <c r="N17" s="92">
        <f>VLOOKUP($B$11:$B$1115,'RECURSOS DE ESFUERZO PROPIO_DEF'!$B$10:$Q$1114,12,FALSE)</f>
        <v>0</v>
      </c>
      <c r="O17" s="59">
        <f>VLOOKUP($B$11:$B$1115,'RECURSOS DE ESFUERZO PROPIO_DEF'!$B$10:$Q$1114,16,FALSE)</f>
        <v>1423310117</v>
      </c>
      <c r="P17" s="73">
        <f t="shared" si="2"/>
        <v>7663386365</v>
      </c>
      <c r="Q17" s="42">
        <v>930</v>
      </c>
      <c r="R17" s="17">
        <f t="shared" si="0"/>
        <v>508736156.26653117</v>
      </c>
      <c r="S17" s="19">
        <f t="shared" si="3"/>
        <v>127184039.06663279</v>
      </c>
      <c r="T17" s="121"/>
      <c r="U17" s="87"/>
    </row>
    <row r="18" spans="1:21" ht="12.75" x14ac:dyDescent="0.2">
      <c r="A18" s="77" t="s">
        <v>2228</v>
      </c>
      <c r="B18" s="31" t="s">
        <v>11</v>
      </c>
      <c r="C18" s="23" t="s">
        <v>1</v>
      </c>
      <c r="D18" s="23" t="s">
        <v>2125</v>
      </c>
      <c r="E18" s="66" t="s">
        <v>2162</v>
      </c>
      <c r="F18" s="26">
        <f>VLOOKUP($B$11:$B$1115,[1]Hoja1!$A$4:$J$1116,10,FALSE)</f>
        <v>3755</v>
      </c>
      <c r="G18" s="64">
        <v>562636.58995137759</v>
      </c>
      <c r="H18" s="69">
        <f t="shared" si="1"/>
        <v>2112700396</v>
      </c>
      <c r="I18" s="139">
        <v>50678281</v>
      </c>
      <c r="J18" s="75">
        <v>790292920</v>
      </c>
      <c r="K18" s="91">
        <v>0</v>
      </c>
      <c r="L18" s="92">
        <f>VLOOKUP($B$11:$B$1115,'RECURSOS DE ESFUERZO PROPIO_DEF'!B17:I1121,8,FALSE)</f>
        <v>28039309</v>
      </c>
      <c r="M18" s="59">
        <f>VLOOKUP($B$11:$B$1115,'RECURSOS DE ESFUERZO PROPIO_DEF'!$B$10:$L$1114,11,FALSE)</f>
        <v>0</v>
      </c>
      <c r="N18" s="92">
        <f>VLOOKUP($B$11:$B$1115,'RECURSOS DE ESFUERZO PROPIO_DEF'!$B$10:$Q$1114,12,FALSE)</f>
        <v>0</v>
      </c>
      <c r="O18" s="59">
        <f>VLOOKUP($B$11:$B$1115,'RECURSOS DE ESFUERZO PROPIO_DEF'!$B$10:$Q$1114,16,FALSE)</f>
        <v>217697260</v>
      </c>
      <c r="P18" s="73">
        <f t="shared" si="2"/>
        <v>1025992626</v>
      </c>
      <c r="Q18" s="42">
        <v>61</v>
      </c>
      <c r="R18" s="17">
        <f t="shared" si="0"/>
        <v>34320831.98703403</v>
      </c>
      <c r="S18" s="19">
        <f t="shared" si="3"/>
        <v>8580207.9967585076</v>
      </c>
      <c r="T18" s="121"/>
      <c r="U18" s="87"/>
    </row>
    <row r="19" spans="1:21" ht="12.75" x14ac:dyDescent="0.2">
      <c r="A19" s="77" t="s">
        <v>2228</v>
      </c>
      <c r="B19" s="31" t="s">
        <v>12</v>
      </c>
      <c r="C19" s="23" t="s">
        <v>1</v>
      </c>
      <c r="D19" s="23" t="s">
        <v>13</v>
      </c>
      <c r="E19" s="66" t="s">
        <v>2162</v>
      </c>
      <c r="F19" s="26">
        <f>VLOOKUP($B$11:$B$1115,[1]Hoja1!$A$4:$J$1116,10,FALSE)</f>
        <v>9884</v>
      </c>
      <c r="G19" s="64">
        <v>514573.75184089749</v>
      </c>
      <c r="H19" s="69">
        <f t="shared" si="1"/>
        <v>5086046964</v>
      </c>
      <c r="I19" s="139">
        <v>182559212</v>
      </c>
      <c r="J19" s="75">
        <v>2218538785</v>
      </c>
      <c r="K19" s="91">
        <v>0</v>
      </c>
      <c r="L19" s="92">
        <f>VLOOKUP($B$11:$B$1115,'RECURSOS DE ESFUERZO PROPIO_DEF'!B18:I1122,8,FALSE)</f>
        <v>49841499</v>
      </c>
      <c r="M19" s="59">
        <f>VLOOKUP($B$11:$B$1115,'RECURSOS DE ESFUERZO PROPIO_DEF'!$B$10:$L$1114,11,FALSE)</f>
        <v>0</v>
      </c>
      <c r="N19" s="92">
        <f>VLOOKUP($B$11:$B$1115,'RECURSOS DE ESFUERZO PROPIO_DEF'!$B$10:$Q$1114,12,FALSE)</f>
        <v>0</v>
      </c>
      <c r="O19" s="59">
        <f>VLOOKUP($B$11:$B$1115,'RECURSOS DE ESFUERZO PROPIO_DEF'!$B$10:$Q$1114,16,FALSE)</f>
        <v>488178104</v>
      </c>
      <c r="P19" s="73">
        <f t="shared" si="2"/>
        <v>2146929364</v>
      </c>
      <c r="Q19" s="42">
        <v>100</v>
      </c>
      <c r="R19" s="17">
        <f t="shared" si="0"/>
        <v>51457375.18408975</v>
      </c>
      <c r="S19" s="19">
        <f t="shared" si="3"/>
        <v>12864343.796022438</v>
      </c>
      <c r="T19" s="121"/>
      <c r="U19" s="87"/>
    </row>
    <row r="20" spans="1:21" ht="12.75" x14ac:dyDescent="0.2">
      <c r="A20" s="77" t="s">
        <v>2228</v>
      </c>
      <c r="B20" s="31" t="s">
        <v>14</v>
      </c>
      <c r="C20" s="23" t="s">
        <v>1</v>
      </c>
      <c r="D20" s="23" t="s">
        <v>2126</v>
      </c>
      <c r="E20" s="66" t="s">
        <v>2162</v>
      </c>
      <c r="F20" s="26">
        <f>VLOOKUP($B$11:$B$1115,[1]Hoja1!$A$4:$J$1116,10,FALSE)</f>
        <v>13570</v>
      </c>
      <c r="G20" s="64">
        <v>530766.9833660773</v>
      </c>
      <c r="H20" s="69">
        <f t="shared" si="1"/>
        <v>7202507965</v>
      </c>
      <c r="I20" s="139">
        <v>217270899</v>
      </c>
      <c r="J20" s="75">
        <v>2863054067</v>
      </c>
      <c r="K20" s="91">
        <v>0</v>
      </c>
      <c r="L20" s="92">
        <f>VLOOKUP($B$11:$B$1115,'RECURSOS DE ESFUERZO PROPIO_DEF'!B19:I1123,8,FALSE)</f>
        <v>47500348</v>
      </c>
      <c r="M20" s="59">
        <f>VLOOKUP($B$11:$B$1115,'RECURSOS DE ESFUERZO PROPIO_DEF'!$B$10:$L$1114,11,FALSE)</f>
        <v>0</v>
      </c>
      <c r="N20" s="92">
        <f>VLOOKUP($B$11:$B$1115,'RECURSOS DE ESFUERZO PROPIO_DEF'!$B$10:$Q$1114,12,FALSE)</f>
        <v>0</v>
      </c>
      <c r="O20" s="59">
        <f>VLOOKUP($B$11:$B$1115,'RECURSOS DE ESFUERZO PROPIO_DEF'!$B$10:$Q$1114,16,FALSE)</f>
        <v>1036632643</v>
      </c>
      <c r="P20" s="73">
        <f t="shared" si="2"/>
        <v>3038050008</v>
      </c>
      <c r="Q20" s="42">
        <v>492</v>
      </c>
      <c r="R20" s="17">
        <f t="shared" si="0"/>
        <v>261137355.81611004</v>
      </c>
      <c r="S20" s="19">
        <f t="shared" si="3"/>
        <v>65284338.954027511</v>
      </c>
      <c r="T20" s="121"/>
      <c r="U20" s="87"/>
    </row>
    <row r="21" spans="1:21" ht="12.75" x14ac:dyDescent="0.2">
      <c r="A21" s="77" t="s">
        <v>2228</v>
      </c>
      <c r="B21" s="31" t="s">
        <v>15</v>
      </c>
      <c r="C21" s="23" t="s">
        <v>1</v>
      </c>
      <c r="D21" s="23" t="s">
        <v>16</v>
      </c>
      <c r="E21" s="66" t="s">
        <v>2162</v>
      </c>
      <c r="F21" s="26">
        <f>VLOOKUP($B$11:$B$1115,[1]Hoja1!$A$4:$J$1116,10,FALSE)</f>
        <v>16200</v>
      </c>
      <c r="G21" s="64">
        <v>549633.01038849808</v>
      </c>
      <c r="H21" s="69">
        <f t="shared" si="1"/>
        <v>8904054769</v>
      </c>
      <c r="I21" s="139">
        <v>243666653</v>
      </c>
      <c r="J21" s="75">
        <v>3309761750</v>
      </c>
      <c r="K21" s="91">
        <v>0</v>
      </c>
      <c r="L21" s="92">
        <f>VLOOKUP($B$11:$B$1115,'RECURSOS DE ESFUERZO PROPIO_DEF'!B20:I1124,8,FALSE)</f>
        <v>104385630</v>
      </c>
      <c r="M21" s="59">
        <f>VLOOKUP($B$11:$B$1115,'RECURSOS DE ESFUERZO PROPIO_DEF'!$B$10:$L$1114,11,FALSE)</f>
        <v>7239820</v>
      </c>
      <c r="N21" s="92">
        <f>VLOOKUP($B$11:$B$1115,'RECURSOS DE ESFUERZO PROPIO_DEF'!$B$10:$Q$1114,12,FALSE)</f>
        <v>0</v>
      </c>
      <c r="O21" s="59">
        <f>VLOOKUP($B$11:$B$1115,'RECURSOS DE ESFUERZO PROPIO_DEF'!$B$10:$Q$1114,16,FALSE)</f>
        <v>964108407</v>
      </c>
      <c r="P21" s="73">
        <f t="shared" si="2"/>
        <v>4274892509</v>
      </c>
      <c r="Q21" s="42">
        <v>290</v>
      </c>
      <c r="R21" s="17">
        <f t="shared" si="0"/>
        <v>159393573.01266444</v>
      </c>
      <c r="S21" s="19">
        <f t="shared" si="3"/>
        <v>39848393.253166109</v>
      </c>
      <c r="T21" s="121"/>
      <c r="U21" s="87"/>
    </row>
    <row r="22" spans="1:21" ht="12.75" x14ac:dyDescent="0.2">
      <c r="A22" s="77" t="s">
        <v>2228</v>
      </c>
      <c r="B22" s="31" t="s">
        <v>17</v>
      </c>
      <c r="C22" s="23" t="s">
        <v>1</v>
      </c>
      <c r="D22" s="23" t="s">
        <v>18</v>
      </c>
      <c r="E22" s="66" t="s">
        <v>2162</v>
      </c>
      <c r="F22" s="26">
        <f>VLOOKUP($B$11:$B$1115,[1]Hoja1!$A$4:$J$1116,10,FALSE)</f>
        <v>5902</v>
      </c>
      <c r="G22" s="64">
        <v>542391.83620601729</v>
      </c>
      <c r="H22" s="69">
        <f t="shared" si="1"/>
        <v>3201196618</v>
      </c>
      <c r="I22" s="139">
        <v>86622683</v>
      </c>
      <c r="J22" s="75">
        <v>1080910720</v>
      </c>
      <c r="K22" s="91">
        <v>0</v>
      </c>
      <c r="L22" s="92">
        <f>VLOOKUP($B$11:$B$1115,'RECURSOS DE ESFUERZO PROPIO_DEF'!B21:I1125,8,FALSE)</f>
        <v>34697696</v>
      </c>
      <c r="M22" s="59">
        <f>VLOOKUP($B$11:$B$1115,'RECURSOS DE ESFUERZO PROPIO_DEF'!$B$10:$L$1114,11,FALSE)</f>
        <v>0</v>
      </c>
      <c r="N22" s="92">
        <f>VLOOKUP($B$11:$B$1115,'RECURSOS DE ESFUERZO PROPIO_DEF'!$B$10:$Q$1114,12,FALSE)</f>
        <v>0</v>
      </c>
      <c r="O22" s="59">
        <f>VLOOKUP($B$11:$B$1115,'RECURSOS DE ESFUERZO PROPIO_DEF'!$B$10:$Q$1114,16,FALSE)</f>
        <v>0</v>
      </c>
      <c r="P22" s="73">
        <f t="shared" si="2"/>
        <v>1998965519</v>
      </c>
      <c r="Q22" s="42">
        <v>130</v>
      </c>
      <c r="R22" s="17">
        <f t="shared" si="0"/>
        <v>70510938.706782252</v>
      </c>
      <c r="S22" s="19">
        <f t="shared" si="3"/>
        <v>17627734.676695563</v>
      </c>
      <c r="T22" s="121"/>
      <c r="U22" s="87"/>
    </row>
    <row r="23" spans="1:21" ht="12.75" x14ac:dyDescent="0.2">
      <c r="A23" s="77" t="s">
        <v>2228</v>
      </c>
      <c r="B23" s="31" t="s">
        <v>19</v>
      </c>
      <c r="C23" s="23" t="s">
        <v>1</v>
      </c>
      <c r="D23" s="23" t="s">
        <v>2144</v>
      </c>
      <c r="E23" s="66" t="s">
        <v>2164</v>
      </c>
      <c r="F23" s="26">
        <f>VLOOKUP($B$11:$B$1115,[1]Hoja1!$A$4:$J$1116,10,FALSE)</f>
        <v>54960</v>
      </c>
      <c r="G23" s="64">
        <v>560779.09957554075</v>
      </c>
      <c r="H23" s="69">
        <f t="shared" si="1"/>
        <v>30820419313</v>
      </c>
      <c r="I23" s="139">
        <v>755458587</v>
      </c>
      <c r="J23" s="75">
        <v>8929935009</v>
      </c>
      <c r="K23" s="91">
        <v>0</v>
      </c>
      <c r="L23" s="92">
        <f>VLOOKUP($B$11:$B$1115,'RECURSOS DE ESFUERZO PROPIO_DEF'!B22:I1126,8,FALSE)</f>
        <v>303671208</v>
      </c>
      <c r="M23" s="59">
        <f>VLOOKUP($B$11:$B$1115,'RECURSOS DE ESFUERZO PROPIO_DEF'!$B$10:$L$1114,11,FALSE)</f>
        <v>14311283</v>
      </c>
      <c r="N23" s="92">
        <f>VLOOKUP($B$11:$B$1115,'RECURSOS DE ESFUERZO PROPIO_DEF'!$B$10:$Q$1114,12,FALSE)</f>
        <v>0</v>
      </c>
      <c r="O23" s="59">
        <f>VLOOKUP($B$11:$B$1115,'RECURSOS DE ESFUERZO PROPIO_DEF'!$B$10:$Q$1114,16,FALSE)</f>
        <v>4754418420</v>
      </c>
      <c r="P23" s="73">
        <f t="shared" si="2"/>
        <v>16062624806</v>
      </c>
      <c r="Q23" s="42">
        <v>2805</v>
      </c>
      <c r="R23" s="17">
        <f t="shared" si="0"/>
        <v>1572985374.3093917</v>
      </c>
      <c r="S23" s="19">
        <f t="shared" si="3"/>
        <v>393246343.57734793</v>
      </c>
      <c r="T23" s="121"/>
      <c r="U23" s="87"/>
    </row>
    <row r="24" spans="1:21" ht="12.75" x14ac:dyDescent="0.2">
      <c r="A24" s="77" t="s">
        <v>2228</v>
      </c>
      <c r="B24" s="31" t="s">
        <v>20</v>
      </c>
      <c r="C24" s="23" t="s">
        <v>1</v>
      </c>
      <c r="D24" s="23" t="s">
        <v>21</v>
      </c>
      <c r="E24" s="66" t="s">
        <v>2164</v>
      </c>
      <c r="F24" s="26">
        <f>VLOOKUP($B$11:$B$1115,[1]Hoja1!$A$4:$J$1116,10,FALSE)</f>
        <v>25871</v>
      </c>
      <c r="G24" s="64">
        <v>557658.36803356861</v>
      </c>
      <c r="H24" s="69">
        <f t="shared" si="1"/>
        <v>14427179640</v>
      </c>
      <c r="I24" s="139">
        <v>419318748</v>
      </c>
      <c r="J24" s="75">
        <v>5517050814</v>
      </c>
      <c r="K24" s="91">
        <v>0</v>
      </c>
      <c r="L24" s="92">
        <f>VLOOKUP($B$11:$B$1115,'RECURSOS DE ESFUERZO PROPIO_DEF'!B23:I1127,8,FALSE)</f>
        <v>85115698</v>
      </c>
      <c r="M24" s="59">
        <f>VLOOKUP($B$11:$B$1115,'RECURSOS DE ESFUERZO PROPIO_DEF'!$B$10:$L$1114,11,FALSE)</f>
        <v>0</v>
      </c>
      <c r="N24" s="92">
        <f>VLOOKUP($B$11:$B$1115,'RECURSOS DE ESFUERZO PROPIO_DEF'!$B$10:$Q$1114,12,FALSE)</f>
        <v>0</v>
      </c>
      <c r="O24" s="59">
        <f>VLOOKUP($B$11:$B$1115,'RECURSOS DE ESFUERZO PROPIO_DEF'!$B$10:$Q$1114,16,FALSE)</f>
        <v>2444614492</v>
      </c>
      <c r="P24" s="73">
        <f t="shared" si="2"/>
        <v>5961079888</v>
      </c>
      <c r="Q24" s="42">
        <v>1793</v>
      </c>
      <c r="R24" s="17">
        <f t="shared" si="0"/>
        <v>999881453.88418853</v>
      </c>
      <c r="S24" s="19">
        <f t="shared" si="3"/>
        <v>249970363.47104713</v>
      </c>
      <c r="T24" s="121"/>
      <c r="U24" s="87"/>
    </row>
    <row r="25" spans="1:21" ht="12.75" x14ac:dyDescent="0.2">
      <c r="A25" s="77" t="s">
        <v>2228</v>
      </c>
      <c r="B25" s="31" t="s">
        <v>22</v>
      </c>
      <c r="C25" s="23" t="s">
        <v>1</v>
      </c>
      <c r="D25" s="23" t="s">
        <v>23</v>
      </c>
      <c r="E25" s="66" t="s">
        <v>2162</v>
      </c>
      <c r="F25" s="26">
        <f>VLOOKUP($B$11:$B$1115,[1]Hoja1!$A$4:$J$1116,10,FALSE)</f>
        <v>7329</v>
      </c>
      <c r="G25" s="64">
        <v>519707.49727474968</v>
      </c>
      <c r="H25" s="69">
        <f t="shared" si="1"/>
        <v>3808936248</v>
      </c>
      <c r="I25" s="139">
        <v>118242800</v>
      </c>
      <c r="J25" s="75">
        <v>1527149664</v>
      </c>
      <c r="K25" s="91">
        <v>0</v>
      </c>
      <c r="L25" s="92">
        <f>VLOOKUP($B$11:$B$1115,'RECURSOS DE ESFUERZO PROPIO_DEF'!B24:I1128,8,FALSE)</f>
        <v>47807020</v>
      </c>
      <c r="M25" s="59">
        <f>VLOOKUP($B$11:$B$1115,'RECURSOS DE ESFUERZO PROPIO_DEF'!$B$10:$L$1114,11,FALSE)</f>
        <v>0</v>
      </c>
      <c r="N25" s="92">
        <f>VLOOKUP($B$11:$B$1115,'RECURSOS DE ESFUERZO PROPIO_DEF'!$B$10:$Q$1114,12,FALSE)</f>
        <v>0</v>
      </c>
      <c r="O25" s="59">
        <f>VLOOKUP($B$11:$B$1115,'RECURSOS DE ESFUERZO PROPIO_DEF'!$B$10:$Q$1114,16,FALSE)</f>
        <v>284238337</v>
      </c>
      <c r="P25" s="73">
        <f t="shared" si="2"/>
        <v>1831498427</v>
      </c>
      <c r="Q25" s="42">
        <v>134</v>
      </c>
      <c r="R25" s="17">
        <f t="shared" si="0"/>
        <v>69640804.634816453</v>
      </c>
      <c r="S25" s="19">
        <f t="shared" si="3"/>
        <v>17410201.158704113</v>
      </c>
      <c r="T25" s="121"/>
      <c r="U25" s="87"/>
    </row>
    <row r="26" spans="1:21" ht="12.75" x14ac:dyDescent="0.2">
      <c r="A26" s="77" t="s">
        <v>2228</v>
      </c>
      <c r="B26" s="31" t="s">
        <v>24</v>
      </c>
      <c r="C26" s="23" t="s">
        <v>1</v>
      </c>
      <c r="D26" s="23" t="s">
        <v>25</v>
      </c>
      <c r="E26" s="66" t="s">
        <v>2162</v>
      </c>
      <c r="F26" s="26">
        <f>VLOOKUP($B$11:$B$1115,[1]Hoja1!$A$4:$J$1116,10,FALSE)</f>
        <v>3274</v>
      </c>
      <c r="G26" s="64">
        <v>630792.94487300096</v>
      </c>
      <c r="H26" s="69">
        <f t="shared" si="1"/>
        <v>2065216102</v>
      </c>
      <c r="I26" s="139">
        <v>46275727</v>
      </c>
      <c r="J26" s="75">
        <v>670295893</v>
      </c>
      <c r="K26" s="91">
        <v>0</v>
      </c>
      <c r="L26" s="92">
        <f>VLOOKUP($B$11:$B$1115,'RECURSOS DE ESFUERZO PROPIO_DEF'!B25:I1129,8,FALSE)</f>
        <v>16548402</v>
      </c>
      <c r="M26" s="59">
        <f>VLOOKUP($B$11:$B$1115,'RECURSOS DE ESFUERZO PROPIO_DEF'!$B$10:$L$1114,11,FALSE)</f>
        <v>0</v>
      </c>
      <c r="N26" s="92">
        <f>VLOOKUP($B$11:$B$1115,'RECURSOS DE ESFUERZO PROPIO_DEF'!$B$10:$Q$1114,12,FALSE)</f>
        <v>0</v>
      </c>
      <c r="O26" s="59">
        <f>VLOOKUP($B$11:$B$1115,'RECURSOS DE ESFUERZO PROPIO_DEF'!$B$10:$Q$1114,16,FALSE)</f>
        <v>112373296</v>
      </c>
      <c r="P26" s="73">
        <f t="shared" si="2"/>
        <v>1219722784</v>
      </c>
      <c r="Q26" s="42">
        <v>46</v>
      </c>
      <c r="R26" s="17">
        <f t="shared" si="0"/>
        <v>29016475.464158043</v>
      </c>
      <c r="S26" s="19">
        <f t="shared" si="3"/>
        <v>7254118.8660395108</v>
      </c>
      <c r="T26" s="121"/>
      <c r="U26" s="87"/>
    </row>
    <row r="27" spans="1:21" ht="12.75" x14ac:dyDescent="0.2">
      <c r="A27" s="77" t="s">
        <v>2228</v>
      </c>
      <c r="B27" s="31" t="s">
        <v>26</v>
      </c>
      <c r="C27" s="23" t="s">
        <v>1</v>
      </c>
      <c r="D27" s="23" t="s">
        <v>27</v>
      </c>
      <c r="E27" s="66" t="s">
        <v>2162</v>
      </c>
      <c r="F27" s="26">
        <f>VLOOKUP($B$11:$B$1115,[1]Hoja1!$A$4:$J$1116,10,FALSE)</f>
        <v>18282</v>
      </c>
      <c r="G27" s="64">
        <v>568923.63057961361</v>
      </c>
      <c r="H27" s="69">
        <f t="shared" si="1"/>
        <v>10401061815</v>
      </c>
      <c r="I27" s="139">
        <v>222260460</v>
      </c>
      <c r="J27" s="75">
        <v>3585379921</v>
      </c>
      <c r="K27" s="91">
        <v>0</v>
      </c>
      <c r="L27" s="92">
        <f>VLOOKUP($B$11:$B$1115,'RECURSOS DE ESFUERZO PROPIO_DEF'!B26:I1130,8,FALSE)</f>
        <v>199672938</v>
      </c>
      <c r="M27" s="59">
        <f>VLOOKUP($B$11:$B$1115,'RECURSOS DE ESFUERZO PROPIO_DEF'!$B$10:$L$1114,11,FALSE)</f>
        <v>34701504</v>
      </c>
      <c r="N27" s="92">
        <f>VLOOKUP($B$11:$B$1115,'RECURSOS DE ESFUERZO PROPIO_DEF'!$B$10:$Q$1114,12,FALSE)</f>
        <v>0</v>
      </c>
      <c r="O27" s="59">
        <f>VLOOKUP($B$11:$B$1115,'RECURSOS DE ESFUERZO PROPIO_DEF'!$B$10:$Q$1114,16,FALSE)</f>
        <v>465100589</v>
      </c>
      <c r="P27" s="73">
        <f t="shared" si="2"/>
        <v>5893946403</v>
      </c>
      <c r="Q27" s="42">
        <v>659</v>
      </c>
      <c r="R27" s="17">
        <f t="shared" si="0"/>
        <v>374920672.55196536</v>
      </c>
      <c r="S27" s="19">
        <f t="shared" si="3"/>
        <v>93730168.137991339</v>
      </c>
      <c r="T27" s="121"/>
      <c r="U27" s="87"/>
    </row>
    <row r="28" spans="1:21" ht="12.75" x14ac:dyDescent="0.2">
      <c r="A28" s="77" t="s">
        <v>2228</v>
      </c>
      <c r="B28" s="31" t="s">
        <v>28</v>
      </c>
      <c r="C28" s="23" t="s">
        <v>1</v>
      </c>
      <c r="D28" s="23" t="s">
        <v>29</v>
      </c>
      <c r="E28" s="66" t="s">
        <v>2162</v>
      </c>
      <c r="F28" s="26">
        <f>VLOOKUP($B$11:$B$1115,[1]Hoja1!$A$4:$J$1116,10,FALSE)</f>
        <v>3610</v>
      </c>
      <c r="G28" s="64">
        <v>509364.81738633104</v>
      </c>
      <c r="H28" s="69">
        <f t="shared" si="1"/>
        <v>1838806991</v>
      </c>
      <c r="I28" s="139">
        <v>44456006</v>
      </c>
      <c r="J28" s="75">
        <v>726544500</v>
      </c>
      <c r="K28" s="91">
        <v>0</v>
      </c>
      <c r="L28" s="92">
        <f>VLOOKUP($B$11:$B$1115,'RECURSOS DE ESFUERZO PROPIO_DEF'!B27:I1131,8,FALSE)</f>
        <v>10373520</v>
      </c>
      <c r="M28" s="59">
        <f>VLOOKUP($B$11:$B$1115,'RECURSOS DE ESFUERZO PROPIO_DEF'!$B$10:$L$1114,11,FALSE)</f>
        <v>0</v>
      </c>
      <c r="N28" s="92">
        <f>VLOOKUP($B$11:$B$1115,'RECURSOS DE ESFUERZO PROPIO_DEF'!$B$10:$Q$1114,12,FALSE)</f>
        <v>0</v>
      </c>
      <c r="O28" s="59">
        <f>VLOOKUP($B$11:$B$1115,'RECURSOS DE ESFUERZO PROPIO_DEF'!$B$10:$Q$1114,16,FALSE)</f>
        <v>470788191</v>
      </c>
      <c r="P28" s="73">
        <f t="shared" si="2"/>
        <v>586644774</v>
      </c>
      <c r="Q28" s="42">
        <v>98</v>
      </c>
      <c r="R28" s="17">
        <f t="shared" si="0"/>
        <v>49917752.103860438</v>
      </c>
      <c r="S28" s="19">
        <f t="shared" si="3"/>
        <v>12479438.025965109</v>
      </c>
      <c r="T28" s="121"/>
      <c r="U28" s="87"/>
    </row>
    <row r="29" spans="1:21" ht="12.75" x14ac:dyDescent="0.2">
      <c r="A29" s="77" t="s">
        <v>2228</v>
      </c>
      <c r="B29" s="31" t="s">
        <v>30</v>
      </c>
      <c r="C29" s="23" t="s">
        <v>1</v>
      </c>
      <c r="D29" s="23" t="s">
        <v>31</v>
      </c>
      <c r="E29" s="66" t="s">
        <v>2163</v>
      </c>
      <c r="F29" s="26">
        <f>VLOOKUP($B$11:$B$1115,[1]Hoja1!$A$4:$J$1116,10,FALSE)</f>
        <v>94992</v>
      </c>
      <c r="G29" s="64">
        <v>644070.84823602403</v>
      </c>
      <c r="H29" s="69">
        <f t="shared" si="1"/>
        <v>61181578016</v>
      </c>
      <c r="I29" s="139">
        <v>1001492835</v>
      </c>
      <c r="J29" s="75">
        <v>17656906296</v>
      </c>
      <c r="K29" s="91">
        <v>0</v>
      </c>
      <c r="L29" s="92">
        <f>VLOOKUP($B$11:$B$1115,'RECURSOS DE ESFUERZO PROPIO_DEF'!B28:I1132,8,FALSE)</f>
        <v>838478648</v>
      </c>
      <c r="M29" s="59">
        <f>VLOOKUP($B$11:$B$1115,'RECURSOS DE ESFUERZO PROPIO_DEF'!$B$10:$L$1114,11,FALSE)</f>
        <v>118324502</v>
      </c>
      <c r="N29" s="92">
        <f>VLOOKUP($B$11:$B$1115,'RECURSOS DE ESFUERZO PROPIO_DEF'!$B$10:$Q$1114,12,FALSE)</f>
        <v>0</v>
      </c>
      <c r="O29" s="59">
        <f>VLOOKUP($B$11:$B$1115,'RECURSOS DE ESFUERZO PROPIO_DEF'!$B$10:$Q$1114,16,FALSE)</f>
        <v>0</v>
      </c>
      <c r="P29" s="73">
        <f t="shared" si="2"/>
        <v>41566375735</v>
      </c>
      <c r="Q29" s="42">
        <v>4277</v>
      </c>
      <c r="R29" s="17">
        <f t="shared" si="0"/>
        <v>2754691017.9054747</v>
      </c>
      <c r="S29" s="19">
        <f t="shared" si="3"/>
        <v>688672754.47636867</v>
      </c>
      <c r="T29" s="121"/>
      <c r="U29" s="87"/>
    </row>
    <row r="30" spans="1:21" ht="12.75" x14ac:dyDescent="0.2">
      <c r="A30" s="77" t="s">
        <v>2228</v>
      </c>
      <c r="B30" s="31" t="s">
        <v>32</v>
      </c>
      <c r="C30" s="23" t="s">
        <v>1</v>
      </c>
      <c r="D30" s="23" t="s">
        <v>33</v>
      </c>
      <c r="E30" s="66" t="s">
        <v>2162</v>
      </c>
      <c r="F30" s="26">
        <f>VLOOKUP($B$11:$B$1115,[1]Hoja1!$A$4:$J$1116,10,FALSE)</f>
        <v>7580</v>
      </c>
      <c r="G30" s="64">
        <v>531342.20994035783</v>
      </c>
      <c r="H30" s="69">
        <f t="shared" si="1"/>
        <v>4027573952</v>
      </c>
      <c r="I30" s="139">
        <v>136322619</v>
      </c>
      <c r="J30" s="75">
        <v>1669411765</v>
      </c>
      <c r="K30" s="91">
        <v>0</v>
      </c>
      <c r="L30" s="92">
        <f>VLOOKUP($B$11:$B$1115,'RECURSOS DE ESFUERZO PROPIO_DEF'!B29:I1133,8,FALSE)</f>
        <v>51095726</v>
      </c>
      <c r="M30" s="59">
        <f>VLOOKUP($B$11:$B$1115,'RECURSOS DE ESFUERZO PROPIO_DEF'!$B$10:$L$1114,11,FALSE)</f>
        <v>14742812</v>
      </c>
      <c r="N30" s="92">
        <f>VLOOKUP($B$11:$B$1115,'RECURSOS DE ESFUERZO PROPIO_DEF'!$B$10:$Q$1114,12,FALSE)</f>
        <v>0</v>
      </c>
      <c r="O30" s="59">
        <f>VLOOKUP($B$11:$B$1115,'RECURSOS DE ESFUERZO PROPIO_DEF'!$B$10:$Q$1114,16,FALSE)</f>
        <v>408924402</v>
      </c>
      <c r="P30" s="73">
        <f t="shared" si="2"/>
        <v>1747076628</v>
      </c>
      <c r="Q30" s="42">
        <v>231</v>
      </c>
      <c r="R30" s="17">
        <f t="shared" si="0"/>
        <v>122740050.49622266</v>
      </c>
      <c r="S30" s="19">
        <f t="shared" si="3"/>
        <v>30685012.624055665</v>
      </c>
      <c r="T30" s="121"/>
      <c r="U30" s="87"/>
    </row>
    <row r="31" spans="1:21" ht="12.75" x14ac:dyDescent="0.2">
      <c r="A31" s="77" t="s">
        <v>2228</v>
      </c>
      <c r="B31" s="31" t="s">
        <v>34</v>
      </c>
      <c r="C31" s="23" t="s">
        <v>1</v>
      </c>
      <c r="D31" s="23" t="s">
        <v>35</v>
      </c>
      <c r="E31" s="66" t="s">
        <v>2162</v>
      </c>
      <c r="F31" s="26">
        <f>VLOOKUP($B$11:$B$1115,[1]Hoja1!$A$4:$J$1116,10,FALSE)</f>
        <v>14490</v>
      </c>
      <c r="G31" s="64">
        <v>512136.19090719777</v>
      </c>
      <c r="H31" s="69">
        <f t="shared" si="1"/>
        <v>7420853407</v>
      </c>
      <c r="I31" s="139">
        <v>219051488</v>
      </c>
      <c r="J31" s="75">
        <v>3121328918</v>
      </c>
      <c r="K31" s="91">
        <v>0</v>
      </c>
      <c r="L31" s="92">
        <f>VLOOKUP($B$11:$B$1115,'RECURSOS DE ESFUERZO PROPIO_DEF'!B30:I1134,8,FALSE)</f>
        <v>81490284</v>
      </c>
      <c r="M31" s="59">
        <f>VLOOKUP($B$11:$B$1115,'RECURSOS DE ESFUERZO PROPIO_DEF'!$B$10:$L$1114,11,FALSE)</f>
        <v>19079536</v>
      </c>
      <c r="N31" s="92">
        <f>VLOOKUP($B$11:$B$1115,'RECURSOS DE ESFUERZO PROPIO_DEF'!$B$10:$Q$1114,12,FALSE)</f>
        <v>0</v>
      </c>
      <c r="O31" s="59">
        <f>VLOOKUP($B$11:$B$1115,'RECURSOS DE ESFUERZO PROPIO_DEF'!$B$10:$Q$1114,16,FALSE)</f>
        <v>616542944</v>
      </c>
      <c r="P31" s="73">
        <f t="shared" si="2"/>
        <v>3363360237</v>
      </c>
      <c r="Q31" s="42">
        <v>263</v>
      </c>
      <c r="R31" s="17">
        <f t="shared" si="0"/>
        <v>134691818.20859301</v>
      </c>
      <c r="S31" s="19">
        <f t="shared" si="3"/>
        <v>33672954.552148253</v>
      </c>
      <c r="T31" s="121"/>
      <c r="U31" s="87"/>
    </row>
    <row r="32" spans="1:21" ht="12.75" x14ac:dyDescent="0.2">
      <c r="A32" s="77" t="s">
        <v>2228</v>
      </c>
      <c r="B32" s="31" t="s">
        <v>36</v>
      </c>
      <c r="C32" s="23" t="s">
        <v>1</v>
      </c>
      <c r="D32" s="23" t="s">
        <v>37</v>
      </c>
      <c r="E32" s="66" t="s">
        <v>2162</v>
      </c>
      <c r="F32" s="26">
        <f>VLOOKUP($B$11:$B$1115,[1]Hoja1!$A$4:$J$1116,10,FALSE)</f>
        <v>20158</v>
      </c>
      <c r="G32" s="64">
        <v>543461.05225046992</v>
      </c>
      <c r="H32" s="69">
        <f t="shared" si="1"/>
        <v>10955087892</v>
      </c>
      <c r="I32" s="139">
        <v>329056620</v>
      </c>
      <c r="J32" s="75">
        <v>4309815098</v>
      </c>
      <c r="K32" s="91">
        <v>0</v>
      </c>
      <c r="L32" s="92">
        <f>VLOOKUP($B$11:$B$1115,'RECURSOS DE ESFUERZO PROPIO_DEF'!B31:I1135,8,FALSE)</f>
        <v>98016030</v>
      </c>
      <c r="M32" s="59">
        <f>VLOOKUP($B$11:$B$1115,'RECURSOS DE ESFUERZO PROPIO_DEF'!$B$10:$L$1114,11,FALSE)</f>
        <v>0</v>
      </c>
      <c r="N32" s="92">
        <f>VLOOKUP($B$11:$B$1115,'RECURSOS DE ESFUERZO PROPIO_DEF'!$B$10:$Q$1114,12,FALSE)</f>
        <v>0</v>
      </c>
      <c r="O32" s="59">
        <f>VLOOKUP($B$11:$B$1115,'RECURSOS DE ESFUERZO PROPIO_DEF'!$B$10:$Q$1114,16,FALSE)</f>
        <v>989301576</v>
      </c>
      <c r="P32" s="73">
        <f t="shared" si="2"/>
        <v>5228898568</v>
      </c>
      <c r="Q32" s="42">
        <v>552</v>
      </c>
      <c r="R32" s="17">
        <f t="shared" si="0"/>
        <v>299990500.84225941</v>
      </c>
      <c r="S32" s="19">
        <f t="shared" si="3"/>
        <v>74997625.210564852</v>
      </c>
      <c r="T32" s="121"/>
      <c r="U32" s="87"/>
    </row>
    <row r="33" spans="1:21" ht="12.75" x14ac:dyDescent="0.2">
      <c r="A33" s="77" t="s">
        <v>2228</v>
      </c>
      <c r="B33" s="31" t="s">
        <v>38</v>
      </c>
      <c r="C33" s="23" t="s">
        <v>1</v>
      </c>
      <c r="D33" s="23" t="s">
        <v>39</v>
      </c>
      <c r="E33" s="66" t="s">
        <v>2162</v>
      </c>
      <c r="F33" s="26">
        <f>VLOOKUP($B$11:$B$1115,[1]Hoja1!$A$4:$J$1116,10,FALSE)</f>
        <v>6685</v>
      </c>
      <c r="G33" s="64">
        <v>530397.97528674104</v>
      </c>
      <c r="H33" s="69">
        <f t="shared" si="1"/>
        <v>3545710465</v>
      </c>
      <c r="I33" s="139">
        <v>113761978</v>
      </c>
      <c r="J33" s="75">
        <v>1383246980</v>
      </c>
      <c r="K33" s="91">
        <v>0</v>
      </c>
      <c r="L33" s="92">
        <f>VLOOKUP($B$11:$B$1115,'RECURSOS DE ESFUERZO PROPIO_DEF'!B32:I1136,8,FALSE)</f>
        <v>128746555</v>
      </c>
      <c r="M33" s="59">
        <f>VLOOKUP($B$11:$B$1115,'RECURSOS DE ESFUERZO PROPIO_DEF'!$B$10:$L$1114,11,FALSE)</f>
        <v>0</v>
      </c>
      <c r="N33" s="92">
        <f>VLOOKUP($B$11:$B$1115,'RECURSOS DE ESFUERZO PROPIO_DEF'!$B$10:$Q$1114,12,FALSE)</f>
        <v>0</v>
      </c>
      <c r="O33" s="59">
        <f>VLOOKUP($B$11:$B$1115,'RECURSOS DE ESFUERZO PROPIO_DEF'!$B$10:$Q$1114,16,FALSE)</f>
        <v>402349527</v>
      </c>
      <c r="P33" s="73">
        <f t="shared" si="2"/>
        <v>1517605425</v>
      </c>
      <c r="Q33" s="42">
        <v>217</v>
      </c>
      <c r="R33" s="17">
        <f t="shared" si="0"/>
        <v>115096360.63722281</v>
      </c>
      <c r="S33" s="19">
        <f t="shared" si="3"/>
        <v>28774090.159305703</v>
      </c>
      <c r="T33" s="121"/>
      <c r="U33" s="87"/>
    </row>
    <row r="34" spans="1:21" ht="12.75" x14ac:dyDescent="0.2">
      <c r="A34" s="77" t="s">
        <v>2228</v>
      </c>
      <c r="B34" s="31" t="s">
        <v>40</v>
      </c>
      <c r="C34" s="23" t="s">
        <v>1</v>
      </c>
      <c r="D34" s="23" t="s">
        <v>41</v>
      </c>
      <c r="E34" s="66" t="s">
        <v>2162</v>
      </c>
      <c r="F34" s="26">
        <f>VLOOKUP($B$11:$B$1115,[1]Hoja1!$A$4:$J$1116,10,FALSE)</f>
        <v>5518</v>
      </c>
      <c r="G34" s="64">
        <v>557987.56438938051</v>
      </c>
      <c r="H34" s="69">
        <f t="shared" si="1"/>
        <v>3078975381</v>
      </c>
      <c r="I34" s="139">
        <v>87150990</v>
      </c>
      <c r="J34" s="75">
        <v>1053255155</v>
      </c>
      <c r="K34" s="91">
        <v>0</v>
      </c>
      <c r="L34" s="92">
        <f>VLOOKUP($B$11:$B$1115,'RECURSOS DE ESFUERZO PROPIO_DEF'!B33:I1137,8,FALSE)</f>
        <v>16474504</v>
      </c>
      <c r="M34" s="59">
        <f>VLOOKUP($B$11:$B$1115,'RECURSOS DE ESFUERZO PROPIO_DEF'!$B$10:$L$1114,11,FALSE)</f>
        <v>0</v>
      </c>
      <c r="N34" s="92">
        <f>VLOOKUP($B$11:$B$1115,'RECURSOS DE ESFUERZO PROPIO_DEF'!$B$10:$Q$1114,12,FALSE)</f>
        <v>0</v>
      </c>
      <c r="O34" s="59">
        <f>VLOOKUP($B$11:$B$1115,'RECURSOS DE ESFUERZO PROPIO_DEF'!$B$10:$Q$1114,16,FALSE)</f>
        <v>291674367</v>
      </c>
      <c r="P34" s="73">
        <f t="shared" si="2"/>
        <v>1630420365</v>
      </c>
      <c r="Q34" s="42">
        <v>75</v>
      </c>
      <c r="R34" s="17">
        <f t="shared" si="0"/>
        <v>41849067.329203539</v>
      </c>
      <c r="S34" s="19">
        <f t="shared" si="3"/>
        <v>10462266.832300885</v>
      </c>
      <c r="T34" s="121"/>
      <c r="U34" s="87"/>
    </row>
    <row r="35" spans="1:21" ht="12.75" x14ac:dyDescent="0.2">
      <c r="A35" s="77" t="s">
        <v>2228</v>
      </c>
      <c r="B35" s="31" t="s">
        <v>42</v>
      </c>
      <c r="C35" s="23" t="s">
        <v>1</v>
      </c>
      <c r="D35" s="23" t="s">
        <v>43</v>
      </c>
      <c r="E35" s="66" t="s">
        <v>2162</v>
      </c>
      <c r="F35" s="26">
        <f>VLOOKUP($B$11:$B$1115,[1]Hoja1!$A$4:$J$1116,10,FALSE)</f>
        <v>26162</v>
      </c>
      <c r="G35" s="64">
        <v>481606.75976622576</v>
      </c>
      <c r="H35" s="69">
        <f t="shared" si="1"/>
        <v>12599796050</v>
      </c>
      <c r="I35" s="139">
        <v>459470034</v>
      </c>
      <c r="J35" s="75">
        <v>5399397479</v>
      </c>
      <c r="K35" s="91">
        <v>0</v>
      </c>
      <c r="L35" s="92">
        <f>VLOOKUP($B$11:$B$1115,'RECURSOS DE ESFUERZO PROPIO_DEF'!B34:I1138,8,FALSE)</f>
        <v>95801518</v>
      </c>
      <c r="M35" s="59">
        <f>VLOOKUP($B$11:$B$1115,'RECURSOS DE ESFUERZO PROPIO_DEF'!$B$10:$L$1114,11,FALSE)</f>
        <v>0</v>
      </c>
      <c r="N35" s="92">
        <f>VLOOKUP($B$11:$B$1115,'RECURSOS DE ESFUERZO PROPIO_DEF'!$B$10:$Q$1114,12,FALSE)</f>
        <v>0</v>
      </c>
      <c r="O35" s="59">
        <f>VLOOKUP($B$11:$B$1115,'RECURSOS DE ESFUERZO PROPIO_DEF'!$B$10:$Q$1114,16,FALSE)</f>
        <v>1753170317</v>
      </c>
      <c r="P35" s="73">
        <f t="shared" si="2"/>
        <v>4891956702</v>
      </c>
      <c r="Q35" s="42">
        <v>1332</v>
      </c>
      <c r="R35" s="17">
        <f t="shared" si="0"/>
        <v>641500204.00861275</v>
      </c>
      <c r="S35" s="19">
        <f t="shared" si="3"/>
        <v>160375051.00215319</v>
      </c>
      <c r="T35" s="121"/>
      <c r="U35" s="87"/>
    </row>
    <row r="36" spans="1:21" ht="12.75" x14ac:dyDescent="0.2">
      <c r="A36" s="77" t="s">
        <v>2228</v>
      </c>
      <c r="B36" s="31" t="s">
        <v>44</v>
      </c>
      <c r="C36" s="23" t="s">
        <v>1</v>
      </c>
      <c r="D36" s="23" t="s">
        <v>45</v>
      </c>
      <c r="E36" s="66" t="s">
        <v>2162</v>
      </c>
      <c r="F36" s="26">
        <f>VLOOKUP($B$11:$B$1115,[1]Hoja1!$A$4:$J$1116,10,FALSE)</f>
        <v>6692</v>
      </c>
      <c r="G36" s="64">
        <v>559053.02749518026</v>
      </c>
      <c r="H36" s="69">
        <f t="shared" si="1"/>
        <v>3741182860</v>
      </c>
      <c r="I36" s="139">
        <v>112216193</v>
      </c>
      <c r="J36" s="75">
        <v>1467619889</v>
      </c>
      <c r="K36" s="91">
        <v>0</v>
      </c>
      <c r="L36" s="92">
        <f>VLOOKUP($B$11:$B$1115,'RECURSOS DE ESFUERZO PROPIO_DEF'!B35:I1139,8,FALSE)</f>
        <v>35674526</v>
      </c>
      <c r="M36" s="59">
        <f>VLOOKUP($B$11:$B$1115,'RECURSOS DE ESFUERZO PROPIO_DEF'!$B$10:$L$1114,11,FALSE)</f>
        <v>0</v>
      </c>
      <c r="N36" s="92">
        <f>VLOOKUP($B$11:$B$1115,'RECURSOS DE ESFUERZO PROPIO_DEF'!$B$10:$Q$1114,12,FALSE)</f>
        <v>0</v>
      </c>
      <c r="O36" s="59">
        <f>VLOOKUP($B$11:$B$1115,'RECURSOS DE ESFUERZO PROPIO_DEF'!$B$10:$Q$1114,16,FALSE)</f>
        <v>722295888</v>
      </c>
      <c r="P36" s="73">
        <f t="shared" si="2"/>
        <v>1403376364</v>
      </c>
      <c r="Q36" s="42">
        <v>77</v>
      </c>
      <c r="R36" s="17">
        <f t="shared" si="0"/>
        <v>43047083.117128879</v>
      </c>
      <c r="S36" s="19">
        <f t="shared" si="3"/>
        <v>10761770.77928222</v>
      </c>
      <c r="T36" s="121"/>
      <c r="U36" s="87"/>
    </row>
    <row r="37" spans="1:21" ht="12.75" x14ac:dyDescent="0.2">
      <c r="A37" s="77" t="s">
        <v>2228</v>
      </c>
      <c r="B37" s="31" t="s">
        <v>46</v>
      </c>
      <c r="C37" s="23" t="s">
        <v>1</v>
      </c>
      <c r="D37" s="23" t="s">
        <v>47</v>
      </c>
      <c r="E37" s="66" t="s">
        <v>2162</v>
      </c>
      <c r="F37" s="26">
        <f>VLOOKUP($B$11:$B$1115,[1]Hoja1!$A$4:$J$1116,10,FALSE)</f>
        <v>17876</v>
      </c>
      <c r="G37" s="64">
        <v>609243.77042976639</v>
      </c>
      <c r="H37" s="69">
        <f t="shared" si="1"/>
        <v>10890841641</v>
      </c>
      <c r="I37" s="139">
        <v>180191617</v>
      </c>
      <c r="J37" s="75">
        <v>3018206473</v>
      </c>
      <c r="K37" s="91">
        <v>0</v>
      </c>
      <c r="L37" s="92">
        <f>VLOOKUP($B$11:$B$1115,'RECURSOS DE ESFUERZO PROPIO_DEF'!B36:I1140,8,FALSE)</f>
        <v>428265050</v>
      </c>
      <c r="M37" s="59">
        <f>VLOOKUP($B$11:$B$1115,'RECURSOS DE ESFUERZO PROPIO_DEF'!$B$10:$L$1114,11,FALSE)</f>
        <v>335562096</v>
      </c>
      <c r="N37" s="92">
        <f>VLOOKUP($B$11:$B$1115,'RECURSOS DE ESFUERZO PROPIO_DEF'!$B$10:$Q$1114,12,FALSE)</f>
        <v>0</v>
      </c>
      <c r="O37" s="59">
        <f>VLOOKUP($B$11:$B$1115,'RECURSOS DE ESFUERZO PROPIO_DEF'!$B$10:$Q$1114,16,FALSE)</f>
        <v>1305839586</v>
      </c>
      <c r="P37" s="73">
        <f t="shared" si="2"/>
        <v>5622776819</v>
      </c>
      <c r="Q37" s="42">
        <v>415</v>
      </c>
      <c r="R37" s="17">
        <f t="shared" si="0"/>
        <v>252836164.72835305</v>
      </c>
      <c r="S37" s="19">
        <f t="shared" si="3"/>
        <v>63209041.182088263</v>
      </c>
      <c r="T37" s="121"/>
      <c r="U37" s="87"/>
    </row>
    <row r="38" spans="1:21" ht="12.75" x14ac:dyDescent="0.2">
      <c r="A38" s="77" t="s">
        <v>2228</v>
      </c>
      <c r="B38" s="31" t="s">
        <v>48</v>
      </c>
      <c r="C38" s="23" t="s">
        <v>1</v>
      </c>
      <c r="D38" s="23" t="s">
        <v>49</v>
      </c>
      <c r="E38" s="66" t="s">
        <v>2162</v>
      </c>
      <c r="F38" s="26">
        <f>VLOOKUP($B$11:$B$1115,[1]Hoja1!$A$4:$J$1116,10,FALSE)</f>
        <v>6750</v>
      </c>
      <c r="G38" s="64">
        <v>505295.67248160933</v>
      </c>
      <c r="H38" s="69">
        <f t="shared" si="1"/>
        <v>3410745790</v>
      </c>
      <c r="I38" s="139">
        <v>110533439</v>
      </c>
      <c r="J38" s="75">
        <v>1429183342</v>
      </c>
      <c r="K38" s="91">
        <v>0</v>
      </c>
      <c r="L38" s="92">
        <f>VLOOKUP($B$11:$B$1115,'RECURSOS DE ESFUERZO PROPIO_DEF'!B37:I1141,8,FALSE)</f>
        <v>28088094</v>
      </c>
      <c r="M38" s="59">
        <f>VLOOKUP($B$11:$B$1115,'RECURSOS DE ESFUERZO PROPIO_DEF'!$B$10:$L$1114,11,FALSE)</f>
        <v>0</v>
      </c>
      <c r="N38" s="92">
        <f>VLOOKUP($B$11:$B$1115,'RECURSOS DE ESFUERZO PROPIO_DEF'!$B$10:$Q$1114,12,FALSE)</f>
        <v>0</v>
      </c>
      <c r="O38" s="59">
        <f>VLOOKUP($B$11:$B$1115,'RECURSOS DE ESFUERZO PROPIO_DEF'!$B$10:$Q$1114,16,FALSE)</f>
        <v>245948129</v>
      </c>
      <c r="P38" s="73">
        <f t="shared" si="2"/>
        <v>1596992786</v>
      </c>
      <c r="Q38" s="42">
        <v>190</v>
      </c>
      <c r="R38" s="17">
        <f t="shared" si="0"/>
        <v>96006177.771505773</v>
      </c>
      <c r="S38" s="19">
        <f t="shared" si="3"/>
        <v>24001544.442876443</v>
      </c>
      <c r="T38" s="121"/>
      <c r="U38" s="87"/>
    </row>
    <row r="39" spans="1:21" ht="12.75" x14ac:dyDescent="0.2">
      <c r="A39" s="77" t="s">
        <v>2228</v>
      </c>
      <c r="B39" s="31" t="s">
        <v>50</v>
      </c>
      <c r="C39" s="23" t="s">
        <v>1</v>
      </c>
      <c r="D39" s="23" t="s">
        <v>51</v>
      </c>
      <c r="E39" s="66" t="s">
        <v>2162</v>
      </c>
      <c r="F39" s="26">
        <f>VLOOKUP($B$11:$B$1115,[1]Hoja1!$A$4:$J$1116,10,FALSE)</f>
        <v>12463</v>
      </c>
      <c r="G39" s="64">
        <v>559667.80145081098</v>
      </c>
      <c r="H39" s="69">
        <f t="shared" si="1"/>
        <v>6975139810</v>
      </c>
      <c r="I39" s="139">
        <v>190620776</v>
      </c>
      <c r="J39" s="75">
        <v>2236819582</v>
      </c>
      <c r="K39" s="91">
        <v>0</v>
      </c>
      <c r="L39" s="92">
        <f>VLOOKUP($B$11:$B$1115,'RECURSOS DE ESFUERZO PROPIO_DEF'!B38:I1142,8,FALSE)</f>
        <v>55806769</v>
      </c>
      <c r="M39" s="59">
        <f>VLOOKUP($B$11:$B$1115,'RECURSOS DE ESFUERZO PROPIO_DEF'!$B$10:$L$1114,11,FALSE)</f>
        <v>0</v>
      </c>
      <c r="N39" s="92">
        <f>VLOOKUP($B$11:$B$1115,'RECURSOS DE ESFUERZO PROPIO_DEF'!$B$10:$Q$1114,12,FALSE)</f>
        <v>0</v>
      </c>
      <c r="O39" s="59">
        <f>VLOOKUP($B$11:$B$1115,'RECURSOS DE ESFUERZO PROPIO_DEF'!$B$10:$Q$1114,16,FALSE)</f>
        <v>280129354</v>
      </c>
      <c r="P39" s="73">
        <f t="shared" si="2"/>
        <v>4211763329</v>
      </c>
      <c r="Q39" s="42">
        <v>225</v>
      </c>
      <c r="R39" s="17">
        <f t="shared" si="0"/>
        <v>125925255.32643247</v>
      </c>
      <c r="S39" s="19">
        <f t="shared" si="3"/>
        <v>31481313.831608117</v>
      </c>
      <c r="T39" s="121"/>
      <c r="U39" s="87"/>
    </row>
    <row r="40" spans="1:21" ht="12.75" x14ac:dyDescent="0.2">
      <c r="A40" s="77" t="s">
        <v>2228</v>
      </c>
      <c r="B40" s="31" t="s">
        <v>52</v>
      </c>
      <c r="C40" s="23" t="s">
        <v>1</v>
      </c>
      <c r="D40" s="23" t="s">
        <v>53</v>
      </c>
      <c r="E40" s="66" t="s">
        <v>2162</v>
      </c>
      <c r="F40" s="26">
        <f>VLOOKUP($B$11:$B$1115,[1]Hoja1!$A$4:$J$1116,10,FALSE)</f>
        <v>3292</v>
      </c>
      <c r="G40" s="64">
        <v>596191.99222222227</v>
      </c>
      <c r="H40" s="69">
        <f t="shared" si="1"/>
        <v>1962664039</v>
      </c>
      <c r="I40" s="139">
        <v>50815249</v>
      </c>
      <c r="J40" s="75">
        <v>677326969</v>
      </c>
      <c r="K40" s="91">
        <v>0</v>
      </c>
      <c r="L40" s="92">
        <f>VLOOKUP($B$11:$B$1115,'RECURSOS DE ESFUERZO PROPIO_DEF'!B39:I1143,8,FALSE)</f>
        <v>14789906</v>
      </c>
      <c r="M40" s="59">
        <f>VLOOKUP($B$11:$B$1115,'RECURSOS DE ESFUERZO PROPIO_DEF'!$B$10:$L$1114,11,FALSE)</f>
        <v>0</v>
      </c>
      <c r="N40" s="92">
        <f>VLOOKUP($B$11:$B$1115,'RECURSOS DE ESFUERZO PROPIO_DEF'!$B$10:$Q$1114,12,FALSE)</f>
        <v>0</v>
      </c>
      <c r="O40" s="59">
        <f>VLOOKUP($B$11:$B$1115,'RECURSOS DE ESFUERZO PROPIO_DEF'!$B$10:$Q$1114,16,FALSE)</f>
        <v>99689068</v>
      </c>
      <c r="P40" s="73">
        <f t="shared" si="2"/>
        <v>1120042847</v>
      </c>
      <c r="Q40" s="42">
        <v>86</v>
      </c>
      <c r="R40" s="17">
        <f t="shared" si="0"/>
        <v>51272511.331111118</v>
      </c>
      <c r="S40" s="19">
        <f t="shared" si="3"/>
        <v>12818127.83277778</v>
      </c>
      <c r="T40" s="121"/>
      <c r="U40" s="87"/>
    </row>
    <row r="41" spans="1:21" ht="12.75" x14ac:dyDescent="0.2">
      <c r="A41" s="77" t="s">
        <v>2228</v>
      </c>
      <c r="B41" s="31" t="s">
        <v>54</v>
      </c>
      <c r="C41" s="23" t="s">
        <v>1</v>
      </c>
      <c r="D41" s="23" t="s">
        <v>55</v>
      </c>
      <c r="E41" s="66" t="s">
        <v>2162</v>
      </c>
      <c r="F41" s="26">
        <f>VLOOKUP($B$11:$B$1115,[1]Hoja1!$A$4:$J$1116,10,FALSE)</f>
        <v>3821</v>
      </c>
      <c r="G41" s="64">
        <v>586745.41452631576</v>
      </c>
      <c r="H41" s="69">
        <f t="shared" si="1"/>
        <v>2241954229</v>
      </c>
      <c r="I41" s="139">
        <v>64962121</v>
      </c>
      <c r="J41" s="75">
        <v>834119959</v>
      </c>
      <c r="K41" s="91">
        <v>0</v>
      </c>
      <c r="L41" s="92">
        <f>VLOOKUP($B$11:$B$1115,'RECURSOS DE ESFUERZO PROPIO_DEF'!B40:I1144,8,FALSE)</f>
        <v>12325908</v>
      </c>
      <c r="M41" s="59">
        <f>VLOOKUP($B$11:$B$1115,'RECURSOS DE ESFUERZO PROPIO_DEF'!$B$10:$L$1114,11,FALSE)</f>
        <v>9224224</v>
      </c>
      <c r="N41" s="92">
        <f>VLOOKUP($B$11:$B$1115,'RECURSOS DE ESFUERZO PROPIO_DEF'!$B$10:$Q$1114,12,FALSE)</f>
        <v>0</v>
      </c>
      <c r="O41" s="59">
        <f>VLOOKUP($B$11:$B$1115,'RECURSOS DE ESFUERZO PROPIO_DEF'!$B$10:$Q$1114,16,FALSE)</f>
        <v>80056793</v>
      </c>
      <c r="P41" s="73">
        <f t="shared" si="2"/>
        <v>1241265224</v>
      </c>
      <c r="Q41" s="42">
        <v>58</v>
      </c>
      <c r="R41" s="17">
        <f t="shared" si="0"/>
        <v>34031234.042526312</v>
      </c>
      <c r="S41" s="19">
        <f t="shared" si="3"/>
        <v>8507808.510631578</v>
      </c>
      <c r="T41" s="121"/>
      <c r="U41" s="87"/>
    </row>
    <row r="42" spans="1:21" ht="12.75" x14ac:dyDescent="0.2">
      <c r="A42" s="77" t="s">
        <v>2228</v>
      </c>
      <c r="B42" s="31" t="s">
        <v>56</v>
      </c>
      <c r="C42" s="23" t="s">
        <v>1</v>
      </c>
      <c r="D42" s="23" t="s">
        <v>57</v>
      </c>
      <c r="E42" s="66" t="s">
        <v>2164</v>
      </c>
      <c r="F42" s="26">
        <f>VLOOKUP($B$11:$B$1115,[1]Hoja1!$A$4:$J$1116,10,FALSE)</f>
        <v>24991</v>
      </c>
      <c r="G42" s="64">
        <v>541181.86475379951</v>
      </c>
      <c r="H42" s="69">
        <f t="shared" si="1"/>
        <v>13524675983</v>
      </c>
      <c r="I42" s="139">
        <v>393451300</v>
      </c>
      <c r="J42" s="75">
        <v>4596214253</v>
      </c>
      <c r="K42" s="91">
        <v>0</v>
      </c>
      <c r="L42" s="92">
        <f>VLOOKUP($B$11:$B$1115,'RECURSOS DE ESFUERZO PROPIO_DEF'!B41:I1145,8,FALSE)</f>
        <v>179746542</v>
      </c>
      <c r="M42" s="59">
        <f>VLOOKUP($B$11:$B$1115,'RECURSOS DE ESFUERZO PROPIO_DEF'!$B$10:$L$1114,11,FALSE)</f>
        <v>0</v>
      </c>
      <c r="N42" s="92">
        <f>VLOOKUP($B$11:$B$1115,'RECURSOS DE ESFUERZO PROPIO_DEF'!$B$10:$Q$1114,12,FALSE)</f>
        <v>0</v>
      </c>
      <c r="O42" s="59">
        <f>VLOOKUP($B$11:$B$1115,'RECURSOS DE ESFUERZO PROPIO_DEF'!$B$10:$Q$1114,16,FALSE)</f>
        <v>1173626514</v>
      </c>
      <c r="P42" s="73">
        <f t="shared" si="2"/>
        <v>7181637374</v>
      </c>
      <c r="Q42" s="42">
        <v>2014</v>
      </c>
      <c r="R42" s="17">
        <f t="shared" si="0"/>
        <v>1089940275.6141522</v>
      </c>
      <c r="S42" s="19">
        <f t="shared" si="3"/>
        <v>272485068.90353805</v>
      </c>
      <c r="T42" s="121"/>
      <c r="U42" s="87"/>
    </row>
    <row r="43" spans="1:21" ht="12.75" x14ac:dyDescent="0.2">
      <c r="A43" s="77" t="s">
        <v>2228</v>
      </c>
      <c r="B43" s="31" t="s">
        <v>58</v>
      </c>
      <c r="C43" s="23" t="s">
        <v>1</v>
      </c>
      <c r="D43" s="23" t="s">
        <v>59</v>
      </c>
      <c r="E43" s="66" t="s">
        <v>2162</v>
      </c>
      <c r="F43" s="26">
        <f>VLOOKUP($B$11:$B$1115,[1]Hoja1!$A$4:$J$1116,10,FALSE)</f>
        <v>14987</v>
      </c>
      <c r="G43" s="64">
        <v>565906.59723197692</v>
      </c>
      <c r="H43" s="69">
        <f t="shared" si="1"/>
        <v>8481242173</v>
      </c>
      <c r="I43" s="139">
        <v>209150634</v>
      </c>
      <c r="J43" s="75">
        <v>2852038715</v>
      </c>
      <c r="K43" s="91">
        <v>0</v>
      </c>
      <c r="L43" s="92">
        <f>VLOOKUP($B$11:$B$1115,'RECURSOS DE ESFUERZO PROPIO_DEF'!B42:I1146,8,FALSE)</f>
        <v>199165270</v>
      </c>
      <c r="M43" s="59">
        <f>VLOOKUP($B$11:$B$1115,'RECURSOS DE ESFUERZO PROPIO_DEF'!$B$10:$L$1114,11,FALSE)</f>
        <v>0</v>
      </c>
      <c r="N43" s="92">
        <f>VLOOKUP($B$11:$B$1115,'RECURSOS DE ESFUERZO PROPIO_DEF'!$B$10:$Q$1114,12,FALSE)</f>
        <v>0</v>
      </c>
      <c r="O43" s="59">
        <f>VLOOKUP($B$11:$B$1115,'RECURSOS DE ESFUERZO PROPIO_DEF'!$B$10:$Q$1114,16,FALSE)</f>
        <v>329613646</v>
      </c>
      <c r="P43" s="73">
        <f t="shared" si="2"/>
        <v>4891273908</v>
      </c>
      <c r="Q43" s="42">
        <v>431</v>
      </c>
      <c r="R43" s="17">
        <f t="shared" si="0"/>
        <v>243905743.40698206</v>
      </c>
      <c r="S43" s="19">
        <f t="shared" si="3"/>
        <v>60976435.851745516</v>
      </c>
      <c r="T43" s="121"/>
      <c r="U43" s="87"/>
    </row>
    <row r="44" spans="1:21" ht="12.75" x14ac:dyDescent="0.2">
      <c r="A44" s="77" t="s">
        <v>2228</v>
      </c>
      <c r="B44" s="31" t="s">
        <v>60</v>
      </c>
      <c r="C44" s="23" t="s">
        <v>1</v>
      </c>
      <c r="D44" s="23" t="s">
        <v>61</v>
      </c>
      <c r="E44" s="66" t="s">
        <v>2162</v>
      </c>
      <c r="F44" s="26">
        <f>VLOOKUP($B$11:$B$1115,[1]Hoja1!$A$4:$J$1116,10,FALSE)</f>
        <v>1802</v>
      </c>
      <c r="G44" s="64">
        <v>621631.91157894745</v>
      </c>
      <c r="H44" s="69">
        <f t="shared" si="1"/>
        <v>1120180705</v>
      </c>
      <c r="I44" s="139">
        <v>21777964</v>
      </c>
      <c r="J44" s="75">
        <v>340069700</v>
      </c>
      <c r="K44" s="91">
        <v>0</v>
      </c>
      <c r="L44" s="92">
        <f>VLOOKUP($B$11:$B$1115,'RECURSOS DE ESFUERZO PROPIO_DEF'!B43:I1147,8,FALSE)</f>
        <v>4995042</v>
      </c>
      <c r="M44" s="59">
        <f>VLOOKUP($B$11:$B$1115,'RECURSOS DE ESFUERZO PROPIO_DEF'!$B$10:$L$1114,11,FALSE)</f>
        <v>0</v>
      </c>
      <c r="N44" s="92">
        <f>VLOOKUP($B$11:$B$1115,'RECURSOS DE ESFUERZO PROPIO_DEF'!$B$10:$Q$1114,12,FALSE)</f>
        <v>0</v>
      </c>
      <c r="O44" s="59">
        <f>VLOOKUP($B$11:$B$1115,'RECURSOS DE ESFUERZO PROPIO_DEF'!$B$10:$Q$1114,16,FALSE)</f>
        <v>47740289</v>
      </c>
      <c r="P44" s="73">
        <f t="shared" si="2"/>
        <v>705597710</v>
      </c>
      <c r="Q44" s="42">
        <v>36</v>
      </c>
      <c r="R44" s="17">
        <f t="shared" si="0"/>
        <v>22378748.816842109</v>
      </c>
      <c r="S44" s="19">
        <f t="shared" si="3"/>
        <v>5594687.2042105272</v>
      </c>
      <c r="T44" s="121"/>
      <c r="U44" s="87"/>
    </row>
    <row r="45" spans="1:21" ht="12.75" x14ac:dyDescent="0.2">
      <c r="A45" s="77" t="s">
        <v>2228</v>
      </c>
      <c r="B45" s="31" t="s">
        <v>62</v>
      </c>
      <c r="C45" s="23" t="s">
        <v>1</v>
      </c>
      <c r="D45" s="23" t="s">
        <v>63</v>
      </c>
      <c r="E45" s="66" t="s">
        <v>2162</v>
      </c>
      <c r="F45" s="26">
        <f>VLOOKUP($B$11:$B$1115,[1]Hoja1!$A$4:$J$1116,10,FALSE)</f>
        <v>64159</v>
      </c>
      <c r="G45" s="64">
        <v>506637.62077573978</v>
      </c>
      <c r="H45" s="69">
        <f t="shared" si="1"/>
        <v>32505363112</v>
      </c>
      <c r="I45" s="139">
        <v>1021118439</v>
      </c>
      <c r="J45" s="75">
        <v>12456488262</v>
      </c>
      <c r="K45" s="91">
        <v>0</v>
      </c>
      <c r="L45" s="92">
        <f>VLOOKUP($B$11:$B$1115,'RECURSOS DE ESFUERZO PROPIO_DEF'!B44:I1148,8,FALSE)</f>
        <v>231343872</v>
      </c>
      <c r="M45" s="59">
        <f>VLOOKUP($B$11:$B$1115,'RECURSOS DE ESFUERZO PROPIO_DEF'!$B$10:$L$1114,11,FALSE)</f>
        <v>15229319</v>
      </c>
      <c r="N45" s="92">
        <f>VLOOKUP($B$11:$B$1115,'RECURSOS DE ESFUERZO PROPIO_DEF'!$B$10:$Q$1114,12,FALSE)</f>
        <v>0</v>
      </c>
      <c r="O45" s="59">
        <f>VLOOKUP($B$11:$B$1115,'RECURSOS DE ESFUERZO PROPIO_DEF'!$B$10:$Q$1114,16,FALSE)</f>
        <v>4934249021</v>
      </c>
      <c r="P45" s="73">
        <f t="shared" si="2"/>
        <v>13846934199</v>
      </c>
      <c r="Q45" s="42">
        <v>3364</v>
      </c>
      <c r="R45" s="17">
        <f t="shared" si="0"/>
        <v>1704328956.2895887</v>
      </c>
      <c r="S45" s="19">
        <f t="shared" si="3"/>
        <v>426082239.07239717</v>
      </c>
      <c r="T45" s="121"/>
      <c r="U45" s="87"/>
    </row>
    <row r="46" spans="1:21" ht="12.75" x14ac:dyDescent="0.2">
      <c r="A46" s="77" t="s">
        <v>2228</v>
      </c>
      <c r="B46" s="31" t="s">
        <v>64</v>
      </c>
      <c r="C46" s="23" t="s">
        <v>1</v>
      </c>
      <c r="D46" s="23" t="s">
        <v>65</v>
      </c>
      <c r="E46" s="66" t="s">
        <v>2164</v>
      </c>
      <c r="F46" s="26">
        <f>VLOOKUP($B$11:$B$1115,[1]Hoja1!$A$4:$J$1116,10,FALSE)</f>
        <v>38365</v>
      </c>
      <c r="G46" s="64">
        <v>543686.26251714316</v>
      </c>
      <c r="H46" s="69">
        <f t="shared" si="1"/>
        <v>20858523462</v>
      </c>
      <c r="I46" s="139">
        <v>480993628</v>
      </c>
      <c r="J46" s="75">
        <v>5562049699</v>
      </c>
      <c r="K46" s="91">
        <v>0</v>
      </c>
      <c r="L46" s="92">
        <f>VLOOKUP($B$11:$B$1115,'RECURSOS DE ESFUERZO PROPIO_DEF'!B45:I1149,8,FALSE)</f>
        <v>151493004</v>
      </c>
      <c r="M46" s="59">
        <f>VLOOKUP($B$11:$B$1115,'RECURSOS DE ESFUERZO PROPIO_DEF'!$B$10:$L$1114,11,FALSE)</f>
        <v>0</v>
      </c>
      <c r="N46" s="92">
        <f>VLOOKUP($B$11:$B$1115,'RECURSOS DE ESFUERZO PROPIO_DEF'!$B$10:$Q$1114,12,FALSE)</f>
        <v>0</v>
      </c>
      <c r="O46" s="59">
        <f>VLOOKUP($B$11:$B$1115,'RECURSOS DE ESFUERZO PROPIO_DEF'!$B$10:$Q$1114,16,FALSE)</f>
        <v>1585274272</v>
      </c>
      <c r="P46" s="73">
        <f t="shared" si="2"/>
        <v>13078712859</v>
      </c>
      <c r="Q46" s="42">
        <v>1326</v>
      </c>
      <c r="R46" s="17">
        <f t="shared" si="0"/>
        <v>720927984.09773183</v>
      </c>
      <c r="S46" s="19">
        <f t="shared" si="3"/>
        <v>180231996.02443296</v>
      </c>
      <c r="T46" s="121"/>
      <c r="U46" s="87"/>
    </row>
    <row r="47" spans="1:21" ht="12.75" x14ac:dyDescent="0.2">
      <c r="A47" s="77" t="s">
        <v>2228</v>
      </c>
      <c r="B47" s="31" t="s">
        <v>66</v>
      </c>
      <c r="C47" s="23" t="s">
        <v>1</v>
      </c>
      <c r="D47" s="23" t="s">
        <v>67</v>
      </c>
      <c r="E47" s="66" t="s">
        <v>2162</v>
      </c>
      <c r="F47" s="26">
        <f>VLOOKUP($B$11:$B$1115,[1]Hoja1!$A$4:$J$1116,10,FALSE)</f>
        <v>6834</v>
      </c>
      <c r="G47" s="64">
        <v>585687.67545387452</v>
      </c>
      <c r="H47" s="69">
        <f t="shared" si="1"/>
        <v>4002589575</v>
      </c>
      <c r="I47" s="139">
        <v>100397783</v>
      </c>
      <c r="J47" s="75">
        <v>1466916782</v>
      </c>
      <c r="K47" s="91">
        <v>0</v>
      </c>
      <c r="L47" s="92">
        <f>VLOOKUP($B$11:$B$1115,'RECURSOS DE ESFUERZO PROPIO_DEF'!B46:I1150,8,FALSE)</f>
        <v>122271711</v>
      </c>
      <c r="M47" s="59">
        <f>VLOOKUP($B$11:$B$1115,'RECURSOS DE ESFUERZO PROPIO_DEF'!$B$10:$L$1114,11,FALSE)</f>
        <v>0</v>
      </c>
      <c r="N47" s="92">
        <f>VLOOKUP($B$11:$B$1115,'RECURSOS DE ESFUERZO PROPIO_DEF'!$B$10:$Q$1114,12,FALSE)</f>
        <v>0</v>
      </c>
      <c r="O47" s="59">
        <f>VLOOKUP($B$11:$B$1115,'RECURSOS DE ESFUERZO PROPIO_DEF'!$B$10:$Q$1114,16,FALSE)</f>
        <v>341387138</v>
      </c>
      <c r="P47" s="73">
        <f t="shared" si="2"/>
        <v>1971616161</v>
      </c>
      <c r="Q47" s="42">
        <v>220</v>
      </c>
      <c r="R47" s="17">
        <f t="shared" si="0"/>
        <v>128851288.5998524</v>
      </c>
      <c r="S47" s="19">
        <f t="shared" si="3"/>
        <v>32212822.1499631</v>
      </c>
      <c r="T47" s="121"/>
      <c r="U47" s="87"/>
    </row>
    <row r="48" spans="1:21" ht="12.75" x14ac:dyDescent="0.2">
      <c r="A48" s="77" t="s">
        <v>2228</v>
      </c>
      <c r="B48" s="31" t="s">
        <v>68</v>
      </c>
      <c r="C48" s="23" t="s">
        <v>1</v>
      </c>
      <c r="D48" s="23" t="s">
        <v>69</v>
      </c>
      <c r="E48" s="66" t="s">
        <v>2162</v>
      </c>
      <c r="F48" s="26">
        <f>VLOOKUP($B$11:$B$1115,[1]Hoja1!$A$4:$J$1116,10,FALSE)</f>
        <v>11090</v>
      </c>
      <c r="G48" s="64">
        <v>579078.67455171165</v>
      </c>
      <c r="H48" s="69">
        <f t="shared" si="1"/>
        <v>6421982501</v>
      </c>
      <c r="I48" s="139">
        <v>190777312</v>
      </c>
      <c r="J48" s="75">
        <v>2470251299</v>
      </c>
      <c r="K48" s="91">
        <v>0</v>
      </c>
      <c r="L48" s="92">
        <f>VLOOKUP($B$11:$B$1115,'RECURSOS DE ESFUERZO PROPIO_DEF'!B47:I1151,8,FALSE)</f>
        <v>75859460</v>
      </c>
      <c r="M48" s="59">
        <f>VLOOKUP($B$11:$B$1115,'RECURSOS DE ESFUERZO PROPIO_DEF'!$B$10:$L$1114,11,FALSE)</f>
        <v>0</v>
      </c>
      <c r="N48" s="92">
        <f>VLOOKUP($B$11:$B$1115,'RECURSOS DE ESFUERZO PROPIO_DEF'!$B$10:$Q$1114,12,FALSE)</f>
        <v>0</v>
      </c>
      <c r="O48" s="59">
        <f>VLOOKUP($B$11:$B$1115,'RECURSOS DE ESFUERZO PROPIO_DEF'!$B$10:$Q$1114,16,FALSE)</f>
        <v>493566166</v>
      </c>
      <c r="P48" s="73">
        <f t="shared" si="2"/>
        <v>3191528264</v>
      </c>
      <c r="Q48" s="42">
        <v>179</v>
      </c>
      <c r="R48" s="17">
        <f t="shared" si="0"/>
        <v>103655082.74475639</v>
      </c>
      <c r="S48" s="19">
        <f t="shared" si="3"/>
        <v>25913770.686189096</v>
      </c>
      <c r="T48" s="121"/>
      <c r="U48" s="87"/>
    </row>
    <row r="49" spans="1:21" ht="12.75" x14ac:dyDescent="0.2">
      <c r="A49" s="77" t="s">
        <v>2228</v>
      </c>
      <c r="B49" s="31" t="s">
        <v>70</v>
      </c>
      <c r="C49" s="23" t="s">
        <v>1</v>
      </c>
      <c r="D49" s="23" t="s">
        <v>71</v>
      </c>
      <c r="E49" s="66" t="s">
        <v>2162</v>
      </c>
      <c r="F49" s="26">
        <f>VLOOKUP($B$11:$B$1115,[1]Hoja1!$A$4:$J$1116,10,FALSE)</f>
        <v>3272</v>
      </c>
      <c r="G49" s="64">
        <v>592826.64731115941</v>
      </c>
      <c r="H49" s="69">
        <f t="shared" si="1"/>
        <v>1939728791</v>
      </c>
      <c r="I49" s="139">
        <v>48467221</v>
      </c>
      <c r="J49" s="75">
        <v>661858602</v>
      </c>
      <c r="K49" s="91">
        <v>0</v>
      </c>
      <c r="L49" s="92">
        <f>VLOOKUP($B$11:$B$1115,'RECURSOS DE ESFUERZO PROPIO_DEF'!B48:I1152,8,FALSE)</f>
        <v>14276956</v>
      </c>
      <c r="M49" s="59">
        <f>VLOOKUP($B$11:$B$1115,'RECURSOS DE ESFUERZO PROPIO_DEF'!$B$10:$L$1114,11,FALSE)</f>
        <v>6069289</v>
      </c>
      <c r="N49" s="92">
        <f>VLOOKUP($B$11:$B$1115,'RECURSOS DE ESFUERZO PROPIO_DEF'!$B$10:$Q$1114,12,FALSE)</f>
        <v>0</v>
      </c>
      <c r="O49" s="59">
        <f>VLOOKUP($B$11:$B$1115,'RECURSOS DE ESFUERZO PROPIO_DEF'!$B$10:$Q$1114,16,FALSE)</f>
        <v>61327909</v>
      </c>
      <c r="P49" s="73">
        <f t="shared" si="2"/>
        <v>1147728814</v>
      </c>
      <c r="Q49" s="42">
        <v>30</v>
      </c>
      <c r="R49" s="17">
        <f t="shared" si="0"/>
        <v>17784799.419334784</v>
      </c>
      <c r="S49" s="19">
        <f t="shared" si="3"/>
        <v>4446199.854833696</v>
      </c>
      <c r="T49" s="121"/>
      <c r="U49" s="87"/>
    </row>
    <row r="50" spans="1:21" ht="12.75" x14ac:dyDescent="0.2">
      <c r="A50" s="77" t="s">
        <v>2228</v>
      </c>
      <c r="B50" s="31" t="s">
        <v>72</v>
      </c>
      <c r="C50" s="23" t="s">
        <v>1</v>
      </c>
      <c r="D50" s="23" t="s">
        <v>73</v>
      </c>
      <c r="E50" s="66" t="s">
        <v>2162</v>
      </c>
      <c r="F50" s="26">
        <f>VLOOKUP($B$11:$B$1115,[1]Hoja1!$A$4:$J$1116,10,FALSE)</f>
        <v>14905</v>
      </c>
      <c r="G50" s="64">
        <v>530842.38122167357</v>
      </c>
      <c r="H50" s="69">
        <f t="shared" si="1"/>
        <v>7912205693</v>
      </c>
      <c r="I50" s="139">
        <v>262196511</v>
      </c>
      <c r="J50" s="75">
        <v>3328042547</v>
      </c>
      <c r="K50" s="91">
        <v>0</v>
      </c>
      <c r="L50" s="92">
        <f>VLOOKUP($B$11:$B$1115,'RECURSOS DE ESFUERZO PROPIO_DEF'!B49:I1153,8,FALSE)</f>
        <v>131454198</v>
      </c>
      <c r="M50" s="59">
        <f>VLOOKUP($B$11:$B$1115,'RECURSOS DE ESFUERZO PROPIO_DEF'!$B$10:$L$1114,11,FALSE)</f>
        <v>0</v>
      </c>
      <c r="N50" s="92">
        <f>VLOOKUP($B$11:$B$1115,'RECURSOS DE ESFUERZO PROPIO_DEF'!$B$10:$Q$1114,12,FALSE)</f>
        <v>0</v>
      </c>
      <c r="O50" s="59">
        <f>VLOOKUP($B$11:$B$1115,'RECURSOS DE ESFUERZO PROPIO_DEF'!$B$10:$Q$1114,16,FALSE)</f>
        <v>595594511</v>
      </c>
      <c r="P50" s="73">
        <f t="shared" si="2"/>
        <v>3594917926</v>
      </c>
      <c r="Q50" s="42">
        <v>306</v>
      </c>
      <c r="R50" s="17">
        <f t="shared" si="0"/>
        <v>162437768.65383211</v>
      </c>
      <c r="S50" s="19">
        <f t="shared" si="3"/>
        <v>40609442.163458027</v>
      </c>
      <c r="T50" s="121"/>
      <c r="U50" s="87"/>
    </row>
    <row r="51" spans="1:21" ht="12.75" x14ac:dyDescent="0.2">
      <c r="A51" s="77" t="s">
        <v>2228</v>
      </c>
      <c r="B51" s="31" t="s">
        <v>74</v>
      </c>
      <c r="C51" s="23" t="s">
        <v>1</v>
      </c>
      <c r="D51" s="23" t="s">
        <v>75</v>
      </c>
      <c r="E51" s="66" t="s">
        <v>2162</v>
      </c>
      <c r="F51" s="26">
        <f>VLOOKUP($B$11:$B$1115,[1]Hoja1!$A$4:$J$1116,10,FALSE)</f>
        <v>16886</v>
      </c>
      <c r="G51" s="64">
        <v>568606.75498561841</v>
      </c>
      <c r="H51" s="69">
        <f t="shared" si="1"/>
        <v>9601493665</v>
      </c>
      <c r="I51" s="139">
        <v>157591843</v>
      </c>
      <c r="J51" s="75">
        <v>3022659488</v>
      </c>
      <c r="K51" s="91">
        <v>0</v>
      </c>
      <c r="L51" s="92">
        <f>VLOOKUP($B$11:$B$1115,'RECURSOS DE ESFUERZO PROPIO_DEF'!B50:I1154,8,FALSE)</f>
        <v>49015712</v>
      </c>
      <c r="M51" s="59">
        <f>VLOOKUP($B$11:$B$1115,'RECURSOS DE ESFUERZO PROPIO_DEF'!$B$10:$L$1114,11,FALSE)</f>
        <v>200275515</v>
      </c>
      <c r="N51" s="92">
        <f>VLOOKUP($B$11:$B$1115,'RECURSOS DE ESFUERZO PROPIO_DEF'!$B$10:$Q$1114,12,FALSE)</f>
        <v>0</v>
      </c>
      <c r="O51" s="59">
        <f>VLOOKUP($B$11:$B$1115,'RECURSOS DE ESFUERZO PROPIO_DEF'!$B$10:$Q$1114,16,FALSE)</f>
        <v>496381495</v>
      </c>
      <c r="P51" s="73">
        <f t="shared" si="2"/>
        <v>5675569612</v>
      </c>
      <c r="Q51" s="42">
        <v>539</v>
      </c>
      <c r="R51" s="17">
        <f t="shared" si="0"/>
        <v>306479040.93724835</v>
      </c>
      <c r="S51" s="19">
        <f t="shared" si="3"/>
        <v>76619760.234312087</v>
      </c>
      <c r="T51" s="121"/>
      <c r="U51" s="87"/>
    </row>
    <row r="52" spans="1:21" ht="12.75" x14ac:dyDescent="0.2">
      <c r="A52" s="77" t="s">
        <v>2228</v>
      </c>
      <c r="B52" s="31" t="s">
        <v>76</v>
      </c>
      <c r="C52" s="23" t="s">
        <v>1</v>
      </c>
      <c r="D52" s="23" t="s">
        <v>77</v>
      </c>
      <c r="E52" s="66" t="s">
        <v>2162</v>
      </c>
      <c r="F52" s="26">
        <f>VLOOKUP($B$11:$B$1115,[1]Hoja1!$A$4:$J$1116,10,FALSE)</f>
        <v>18646</v>
      </c>
      <c r="G52" s="64">
        <v>559241.53985685296</v>
      </c>
      <c r="H52" s="69">
        <f t="shared" si="1"/>
        <v>10427617753</v>
      </c>
      <c r="I52" s="139">
        <v>326004183</v>
      </c>
      <c r="J52" s="75">
        <v>3359916757</v>
      </c>
      <c r="K52" s="91">
        <v>0</v>
      </c>
      <c r="L52" s="92">
        <f>VLOOKUP($B$11:$B$1115,'RECURSOS DE ESFUERZO PROPIO_DEF'!B51:I1155,8,FALSE)</f>
        <v>58913560</v>
      </c>
      <c r="M52" s="59">
        <f>VLOOKUP($B$11:$B$1115,'RECURSOS DE ESFUERZO PROPIO_DEF'!$B$10:$L$1114,11,FALSE)</f>
        <v>0</v>
      </c>
      <c r="N52" s="92">
        <f>VLOOKUP($B$11:$B$1115,'RECURSOS DE ESFUERZO PROPIO_DEF'!$B$10:$Q$1114,12,FALSE)</f>
        <v>0</v>
      </c>
      <c r="O52" s="59">
        <f>VLOOKUP($B$11:$B$1115,'RECURSOS DE ESFUERZO PROPIO_DEF'!$B$10:$Q$1114,16,FALSE)</f>
        <v>26754972</v>
      </c>
      <c r="P52" s="73">
        <f t="shared" si="2"/>
        <v>6656028281</v>
      </c>
      <c r="Q52" s="42">
        <v>728</v>
      </c>
      <c r="R52" s="17">
        <f t="shared" si="0"/>
        <v>407127841.01578897</v>
      </c>
      <c r="S52" s="19">
        <f t="shared" si="3"/>
        <v>101781960.25394724</v>
      </c>
      <c r="T52" s="121"/>
      <c r="U52" s="87"/>
    </row>
    <row r="53" spans="1:21" ht="12.75" x14ac:dyDescent="0.2">
      <c r="A53" s="77" t="s">
        <v>2228</v>
      </c>
      <c r="B53" s="31" t="s">
        <v>78</v>
      </c>
      <c r="C53" s="23" t="s">
        <v>1</v>
      </c>
      <c r="D53" s="23" t="s">
        <v>79</v>
      </c>
      <c r="E53" s="66" t="s">
        <v>2162</v>
      </c>
      <c r="F53" s="26">
        <f>VLOOKUP($B$11:$B$1115,[1]Hoja1!$A$4:$J$1116,10,FALSE)</f>
        <v>6658</v>
      </c>
      <c r="G53" s="64">
        <v>535688.63493109646</v>
      </c>
      <c r="H53" s="69">
        <f t="shared" si="1"/>
        <v>3566614932</v>
      </c>
      <c r="I53" s="139">
        <v>83100640</v>
      </c>
      <c r="J53" s="75">
        <v>1400121562</v>
      </c>
      <c r="K53" s="91">
        <v>0</v>
      </c>
      <c r="L53" s="92">
        <f>VLOOKUP($B$11:$B$1115,'RECURSOS DE ESFUERZO PROPIO_DEF'!B52:I1156,8,FALSE)</f>
        <v>135193820</v>
      </c>
      <c r="M53" s="59">
        <f>VLOOKUP($B$11:$B$1115,'RECURSOS DE ESFUERZO PROPIO_DEF'!$B$10:$L$1114,11,FALSE)</f>
        <v>0</v>
      </c>
      <c r="N53" s="92">
        <f>VLOOKUP($B$11:$B$1115,'RECURSOS DE ESFUERZO PROPIO_DEF'!$B$10:$Q$1114,12,FALSE)</f>
        <v>0</v>
      </c>
      <c r="O53" s="59">
        <f>VLOOKUP($B$11:$B$1115,'RECURSOS DE ESFUERZO PROPIO_DEF'!$B$10:$Q$1114,16,FALSE)</f>
        <v>410441629</v>
      </c>
      <c r="P53" s="73">
        <f t="shared" si="2"/>
        <v>1537757281</v>
      </c>
      <c r="Q53" s="42">
        <v>258</v>
      </c>
      <c r="R53" s="17">
        <f t="shared" si="0"/>
        <v>138207667.8122229</v>
      </c>
      <c r="S53" s="19">
        <f t="shared" si="3"/>
        <v>34551916.953055725</v>
      </c>
      <c r="T53" s="121"/>
      <c r="U53" s="87"/>
    </row>
    <row r="54" spans="1:21" ht="12.75" x14ac:dyDescent="0.2">
      <c r="A54" s="77" t="s">
        <v>2228</v>
      </c>
      <c r="B54" s="31" t="s">
        <v>80</v>
      </c>
      <c r="C54" s="23" t="s">
        <v>1</v>
      </c>
      <c r="D54" s="23" t="s">
        <v>81</v>
      </c>
      <c r="E54" s="66" t="s">
        <v>2162</v>
      </c>
      <c r="F54" s="26">
        <f>VLOOKUP($B$11:$B$1115,[1]Hoja1!$A$4:$J$1116,10,FALSE)</f>
        <v>8597</v>
      </c>
      <c r="G54" s="64">
        <v>612022.58289612993</v>
      </c>
      <c r="H54" s="69">
        <f t="shared" si="1"/>
        <v>5261558146</v>
      </c>
      <c r="I54" s="139">
        <v>121686575</v>
      </c>
      <c r="J54" s="75">
        <v>1795033653</v>
      </c>
      <c r="K54" s="91">
        <v>0</v>
      </c>
      <c r="L54" s="92">
        <f>VLOOKUP($B$11:$B$1115,'RECURSOS DE ESFUERZO PROPIO_DEF'!B53:I1157,8,FALSE)</f>
        <v>73845683</v>
      </c>
      <c r="M54" s="59">
        <f>VLOOKUP($B$11:$B$1115,'RECURSOS DE ESFUERZO PROPIO_DEF'!$B$10:$L$1114,11,FALSE)</f>
        <v>0</v>
      </c>
      <c r="N54" s="92">
        <f>VLOOKUP($B$11:$B$1115,'RECURSOS DE ESFUERZO PROPIO_DEF'!$B$10:$Q$1114,12,FALSE)</f>
        <v>0</v>
      </c>
      <c r="O54" s="59">
        <f>VLOOKUP($B$11:$B$1115,'RECURSOS DE ESFUERZO PROPIO_DEF'!$B$10:$Q$1114,16,FALSE)</f>
        <v>643759440</v>
      </c>
      <c r="P54" s="73">
        <f t="shared" si="2"/>
        <v>2627232795</v>
      </c>
      <c r="Q54" s="42">
        <v>220</v>
      </c>
      <c r="R54" s="17">
        <f t="shared" si="0"/>
        <v>134644968.23714858</v>
      </c>
      <c r="S54" s="19">
        <f t="shared" si="3"/>
        <v>33661242.059287146</v>
      </c>
      <c r="T54" s="121"/>
      <c r="U54" s="87"/>
    </row>
    <row r="55" spans="1:21" ht="12.75" x14ac:dyDescent="0.2">
      <c r="A55" s="77" t="s">
        <v>2228</v>
      </c>
      <c r="B55" s="31" t="s">
        <v>82</v>
      </c>
      <c r="C55" s="23" t="s">
        <v>1</v>
      </c>
      <c r="D55" s="23" t="s">
        <v>83</v>
      </c>
      <c r="E55" s="66" t="s">
        <v>2162</v>
      </c>
      <c r="F55" s="26">
        <f>VLOOKUP($B$11:$B$1115,[1]Hoja1!$A$4:$J$1116,10,FALSE)</f>
        <v>42066</v>
      </c>
      <c r="G55" s="64">
        <v>529303.58005459339</v>
      </c>
      <c r="H55" s="69">
        <f t="shared" si="1"/>
        <v>22265684399</v>
      </c>
      <c r="I55" s="139">
        <v>652673642</v>
      </c>
      <c r="J55" s="75">
        <v>8424635028</v>
      </c>
      <c r="K55" s="91">
        <v>0</v>
      </c>
      <c r="L55" s="92">
        <f>VLOOKUP($B$11:$B$1115,'RECURSOS DE ESFUERZO PROPIO_DEF'!B54:I1158,8,FALSE)</f>
        <v>186972830</v>
      </c>
      <c r="M55" s="59">
        <f>VLOOKUP($B$11:$B$1115,'RECURSOS DE ESFUERZO PROPIO_DEF'!$B$10:$L$1114,11,FALSE)</f>
        <v>0</v>
      </c>
      <c r="N55" s="92">
        <f>VLOOKUP($B$11:$B$1115,'RECURSOS DE ESFUERZO PROPIO_DEF'!$B$10:$Q$1114,12,FALSE)</f>
        <v>0</v>
      </c>
      <c r="O55" s="59">
        <f>VLOOKUP($B$11:$B$1115,'RECURSOS DE ESFUERZO PROPIO_DEF'!$B$10:$Q$1114,16,FALSE)</f>
        <v>2391421264</v>
      </c>
      <c r="P55" s="73">
        <f t="shared" si="2"/>
        <v>10609981635</v>
      </c>
      <c r="Q55" s="42">
        <v>4339</v>
      </c>
      <c r="R55" s="17">
        <f t="shared" si="0"/>
        <v>2296648233.8568807</v>
      </c>
      <c r="S55" s="19">
        <f t="shared" si="3"/>
        <v>574162058.46422017</v>
      </c>
      <c r="T55" s="121"/>
      <c r="U55" s="87"/>
    </row>
    <row r="56" spans="1:21" ht="12.75" x14ac:dyDescent="0.2">
      <c r="A56" s="77" t="s">
        <v>2228</v>
      </c>
      <c r="B56" s="31" t="s">
        <v>84</v>
      </c>
      <c r="C56" s="23" t="s">
        <v>1</v>
      </c>
      <c r="D56" s="23" t="s">
        <v>85</v>
      </c>
      <c r="E56" s="66" t="s">
        <v>2162</v>
      </c>
      <c r="F56" s="26">
        <f>VLOOKUP($B$11:$B$1115,[1]Hoja1!$A$4:$J$1116,10,FALSE)</f>
        <v>2611</v>
      </c>
      <c r="G56" s="64">
        <v>533902.3778963415</v>
      </c>
      <c r="H56" s="69">
        <f t="shared" si="1"/>
        <v>1394019109</v>
      </c>
      <c r="I56" s="139">
        <v>27217563</v>
      </c>
      <c r="J56" s="75">
        <v>585922984</v>
      </c>
      <c r="K56" s="91">
        <v>0</v>
      </c>
      <c r="L56" s="92">
        <f>VLOOKUP($B$11:$B$1115,'RECURSOS DE ESFUERZO PROPIO_DEF'!B55:I1159,8,FALSE)</f>
        <v>7861870</v>
      </c>
      <c r="M56" s="59">
        <f>VLOOKUP($B$11:$B$1115,'RECURSOS DE ESFUERZO PROPIO_DEF'!$B$10:$L$1114,11,FALSE)</f>
        <v>1891096</v>
      </c>
      <c r="N56" s="92">
        <f>VLOOKUP($B$11:$B$1115,'RECURSOS DE ESFUERZO PROPIO_DEF'!$B$10:$Q$1114,12,FALSE)</f>
        <v>0</v>
      </c>
      <c r="O56" s="59">
        <f>VLOOKUP($B$11:$B$1115,'RECURSOS DE ESFUERZO PROPIO_DEF'!$B$10:$Q$1114,16,FALSE)</f>
        <v>28644173</v>
      </c>
      <c r="P56" s="73">
        <f t="shared" si="2"/>
        <v>742481423</v>
      </c>
      <c r="Q56" s="42">
        <v>53</v>
      </c>
      <c r="R56" s="17">
        <f t="shared" si="0"/>
        <v>28296826.0285061</v>
      </c>
      <c r="S56" s="19">
        <f t="shared" si="3"/>
        <v>7074206.507126525</v>
      </c>
      <c r="T56" s="121"/>
      <c r="U56" s="87"/>
    </row>
    <row r="57" spans="1:21" ht="12.75" x14ac:dyDescent="0.2">
      <c r="A57" s="77" t="s">
        <v>2228</v>
      </c>
      <c r="B57" s="31" t="s">
        <v>86</v>
      </c>
      <c r="C57" s="23" t="s">
        <v>1</v>
      </c>
      <c r="D57" s="23" t="s">
        <v>87</v>
      </c>
      <c r="E57" s="66" t="s">
        <v>2162</v>
      </c>
      <c r="F57" s="26">
        <f>VLOOKUP($B$11:$B$1115,[1]Hoja1!$A$4:$J$1116,10,FALSE)</f>
        <v>18295</v>
      </c>
      <c r="G57" s="64">
        <v>649489.28490182804</v>
      </c>
      <c r="H57" s="69">
        <f t="shared" si="1"/>
        <v>11882406468</v>
      </c>
      <c r="I57" s="139">
        <v>132057033</v>
      </c>
      <c r="J57" s="75">
        <v>3772875276</v>
      </c>
      <c r="K57" s="91">
        <v>0</v>
      </c>
      <c r="L57" s="92">
        <f>VLOOKUP($B$11:$B$1115,'RECURSOS DE ESFUERZO PROPIO_DEF'!B56:I1160,8,FALSE)</f>
        <v>439570486</v>
      </c>
      <c r="M57" s="59">
        <f>VLOOKUP($B$11:$B$1115,'RECURSOS DE ESFUERZO PROPIO_DEF'!$B$10:$L$1114,11,FALSE)</f>
        <v>18329025</v>
      </c>
      <c r="N57" s="92">
        <f>VLOOKUP($B$11:$B$1115,'RECURSOS DE ESFUERZO PROPIO_DEF'!$B$10:$Q$1114,12,FALSE)</f>
        <v>0</v>
      </c>
      <c r="O57" s="59">
        <f>VLOOKUP($B$11:$B$1115,'RECURSOS DE ESFUERZO PROPIO_DEF'!$B$10:$Q$1114,16,FALSE)</f>
        <v>0</v>
      </c>
      <c r="P57" s="73">
        <f t="shared" si="2"/>
        <v>7519574648</v>
      </c>
      <c r="Q57" s="42">
        <v>181</v>
      </c>
      <c r="R57" s="17">
        <f t="shared" si="0"/>
        <v>117557560.56723088</v>
      </c>
      <c r="S57" s="19">
        <f t="shared" si="3"/>
        <v>29389390.14180772</v>
      </c>
      <c r="T57" s="121"/>
      <c r="U57" s="87"/>
    </row>
    <row r="58" spans="1:21" ht="12.75" x14ac:dyDescent="0.2">
      <c r="A58" s="77" t="s">
        <v>2228</v>
      </c>
      <c r="B58" s="31" t="s">
        <v>88</v>
      </c>
      <c r="C58" s="23" t="s">
        <v>1</v>
      </c>
      <c r="D58" s="23" t="s">
        <v>89</v>
      </c>
      <c r="E58" s="66" t="s">
        <v>2162</v>
      </c>
      <c r="F58" s="26">
        <f>VLOOKUP($B$11:$B$1115,[1]Hoja1!$A$4:$J$1116,10,FALSE)</f>
        <v>9533</v>
      </c>
      <c r="G58" s="64">
        <v>625139.30431372544</v>
      </c>
      <c r="H58" s="69">
        <f t="shared" si="1"/>
        <v>5959452989</v>
      </c>
      <c r="I58" s="139">
        <v>126539166</v>
      </c>
      <c r="J58" s="75">
        <v>2019090602</v>
      </c>
      <c r="K58" s="91">
        <v>0</v>
      </c>
      <c r="L58" s="92">
        <f>VLOOKUP($B$11:$B$1115,'RECURSOS DE ESFUERZO PROPIO_DEF'!B57:I1161,8,FALSE)</f>
        <v>40775194</v>
      </c>
      <c r="M58" s="59">
        <f>VLOOKUP($B$11:$B$1115,'RECURSOS DE ESFUERZO PROPIO_DEF'!$B$10:$L$1114,11,FALSE)</f>
        <v>0</v>
      </c>
      <c r="N58" s="92">
        <f>VLOOKUP($B$11:$B$1115,'RECURSOS DE ESFUERZO PROPIO_DEF'!$B$10:$Q$1114,12,FALSE)</f>
        <v>0</v>
      </c>
      <c r="O58" s="59">
        <f>VLOOKUP($B$11:$B$1115,'RECURSOS DE ESFUERZO PROPIO_DEF'!$B$10:$Q$1114,16,FALSE)</f>
        <v>507643373</v>
      </c>
      <c r="P58" s="73">
        <f t="shared" si="2"/>
        <v>3265404654</v>
      </c>
      <c r="Q58" s="42">
        <v>236</v>
      </c>
      <c r="R58" s="17">
        <f t="shared" si="0"/>
        <v>147532875.81803921</v>
      </c>
      <c r="S58" s="19">
        <f t="shared" si="3"/>
        <v>36883218.954509802</v>
      </c>
      <c r="T58" s="121"/>
      <c r="U58" s="87"/>
    </row>
    <row r="59" spans="1:21" ht="12.75" x14ac:dyDescent="0.2">
      <c r="A59" s="77" t="s">
        <v>2228</v>
      </c>
      <c r="B59" s="31" t="s">
        <v>90</v>
      </c>
      <c r="C59" s="23" t="s">
        <v>1</v>
      </c>
      <c r="D59" s="23" t="s">
        <v>91</v>
      </c>
      <c r="E59" s="66" t="s">
        <v>2162</v>
      </c>
      <c r="F59" s="26">
        <f>VLOOKUP($B$11:$B$1115,[1]Hoja1!$A$4:$J$1116,10,FALSE)</f>
        <v>18971</v>
      </c>
      <c r="G59" s="64">
        <v>506939.50352012622</v>
      </c>
      <c r="H59" s="69">
        <f t="shared" si="1"/>
        <v>9617149322</v>
      </c>
      <c r="I59" s="139">
        <v>321386394</v>
      </c>
      <c r="J59" s="75">
        <v>3191170938</v>
      </c>
      <c r="K59" s="91">
        <v>0</v>
      </c>
      <c r="L59" s="92">
        <f>VLOOKUP($B$11:$B$1115,'RECURSOS DE ESFUERZO PROPIO_DEF'!B58:I1162,8,FALSE)</f>
        <v>53915258</v>
      </c>
      <c r="M59" s="59">
        <f>VLOOKUP($B$11:$B$1115,'RECURSOS DE ESFUERZO PROPIO_DEF'!$B$10:$L$1114,11,FALSE)</f>
        <v>0</v>
      </c>
      <c r="N59" s="92">
        <f>VLOOKUP($B$11:$B$1115,'RECURSOS DE ESFUERZO PROPIO_DEF'!$B$10:$Q$1114,12,FALSE)</f>
        <v>0</v>
      </c>
      <c r="O59" s="59">
        <f>VLOOKUP($B$11:$B$1115,'RECURSOS DE ESFUERZO PROPIO_DEF'!$B$10:$Q$1114,16,FALSE)</f>
        <v>54350482</v>
      </c>
      <c r="P59" s="73">
        <f t="shared" si="2"/>
        <v>5996326250</v>
      </c>
      <c r="Q59" s="42">
        <v>382</v>
      </c>
      <c r="R59" s="17">
        <f t="shared" si="0"/>
        <v>193650890.34468821</v>
      </c>
      <c r="S59" s="19">
        <f t="shared" si="3"/>
        <v>48412722.586172052</v>
      </c>
      <c r="T59" s="121"/>
      <c r="U59" s="87"/>
    </row>
    <row r="60" spans="1:21" ht="12.75" x14ac:dyDescent="0.2">
      <c r="A60" s="77" t="s">
        <v>2228</v>
      </c>
      <c r="B60" s="31" t="s">
        <v>92</v>
      </c>
      <c r="C60" s="23" t="s">
        <v>1</v>
      </c>
      <c r="D60" s="23" t="s">
        <v>93</v>
      </c>
      <c r="E60" s="66" t="s">
        <v>2162</v>
      </c>
      <c r="F60" s="26">
        <f>VLOOKUP($B$11:$B$1115,[1]Hoja1!$A$4:$J$1116,10,FALSE)</f>
        <v>3353</v>
      </c>
      <c r="G60" s="64">
        <v>578955.46063829772</v>
      </c>
      <c r="H60" s="69">
        <f t="shared" si="1"/>
        <v>1941237660</v>
      </c>
      <c r="I60" s="139">
        <v>51597925</v>
      </c>
      <c r="J60" s="75">
        <v>738966067</v>
      </c>
      <c r="K60" s="91">
        <v>0</v>
      </c>
      <c r="L60" s="92">
        <f>VLOOKUP($B$11:$B$1115,'RECURSOS DE ESFUERZO PROPIO_DEF'!B59:I1163,8,FALSE)</f>
        <v>10428560</v>
      </c>
      <c r="M60" s="59">
        <f>VLOOKUP($B$11:$B$1115,'RECURSOS DE ESFUERZO PROPIO_DEF'!$B$10:$L$1114,11,FALSE)</f>
        <v>14279664</v>
      </c>
      <c r="N60" s="92">
        <f>VLOOKUP($B$11:$B$1115,'RECURSOS DE ESFUERZO PROPIO_DEF'!$B$10:$Q$1114,12,FALSE)</f>
        <v>0</v>
      </c>
      <c r="O60" s="59">
        <f>VLOOKUP($B$11:$B$1115,'RECURSOS DE ESFUERZO PROPIO_DEF'!$B$10:$Q$1114,16,FALSE)</f>
        <v>93952890</v>
      </c>
      <c r="P60" s="73">
        <f t="shared" si="2"/>
        <v>1032012554</v>
      </c>
      <c r="Q60" s="42">
        <v>61</v>
      </c>
      <c r="R60" s="17">
        <f t="shared" si="0"/>
        <v>35316283.098936163</v>
      </c>
      <c r="S60" s="19">
        <f t="shared" si="3"/>
        <v>8829070.7747340407</v>
      </c>
      <c r="T60" s="121"/>
      <c r="U60" s="87"/>
    </row>
    <row r="61" spans="1:21" ht="12.75" x14ac:dyDescent="0.2">
      <c r="A61" s="77" t="s">
        <v>2228</v>
      </c>
      <c r="B61" s="31" t="s">
        <v>94</v>
      </c>
      <c r="C61" s="23" t="s">
        <v>1</v>
      </c>
      <c r="D61" s="23" t="s">
        <v>95</v>
      </c>
      <c r="E61" s="66" t="s">
        <v>2162</v>
      </c>
      <c r="F61" s="26">
        <f>VLOOKUP($B$11:$B$1115,[1]Hoja1!$A$4:$J$1116,10,FALSE)</f>
        <v>12734</v>
      </c>
      <c r="G61" s="64">
        <v>582086.3352051836</v>
      </c>
      <c r="H61" s="69">
        <f t="shared" si="1"/>
        <v>7412287393</v>
      </c>
      <c r="I61" s="139">
        <v>145205993</v>
      </c>
      <c r="J61" s="75">
        <v>2684230373</v>
      </c>
      <c r="K61" s="91">
        <v>0</v>
      </c>
      <c r="L61" s="92">
        <f>VLOOKUP($B$11:$B$1115,'RECURSOS DE ESFUERZO PROPIO_DEF'!B60:I1164,8,FALSE)</f>
        <v>117175416</v>
      </c>
      <c r="M61" s="59">
        <f>VLOOKUP($B$11:$B$1115,'RECURSOS DE ESFUERZO PROPIO_DEF'!$B$10:$L$1114,11,FALSE)</f>
        <v>0</v>
      </c>
      <c r="N61" s="92">
        <f>VLOOKUP($B$11:$B$1115,'RECURSOS DE ESFUERZO PROPIO_DEF'!$B$10:$Q$1114,12,FALSE)</f>
        <v>0</v>
      </c>
      <c r="O61" s="59">
        <f>VLOOKUP($B$11:$B$1115,'RECURSOS DE ESFUERZO PROPIO_DEF'!$B$10:$Q$1114,16,FALSE)</f>
        <v>730903898</v>
      </c>
      <c r="P61" s="73">
        <f t="shared" si="2"/>
        <v>3734771713</v>
      </c>
      <c r="Q61" s="42">
        <v>351</v>
      </c>
      <c r="R61" s="17">
        <f t="shared" si="0"/>
        <v>204312303.65701944</v>
      </c>
      <c r="S61" s="19">
        <f t="shared" si="3"/>
        <v>51078075.914254859</v>
      </c>
      <c r="T61" s="121"/>
      <c r="U61" s="87"/>
    </row>
    <row r="62" spans="1:21" ht="12.75" x14ac:dyDescent="0.2">
      <c r="A62" s="77" t="s">
        <v>2228</v>
      </c>
      <c r="B62" s="31" t="s">
        <v>96</v>
      </c>
      <c r="C62" s="23" t="s">
        <v>1</v>
      </c>
      <c r="D62" s="23" t="s">
        <v>97</v>
      </c>
      <c r="E62" s="66" t="s">
        <v>2162</v>
      </c>
      <c r="F62" s="26">
        <f>VLOOKUP($B$11:$B$1115,[1]Hoja1!$A$4:$J$1116,10,FALSE)</f>
        <v>5366</v>
      </c>
      <c r="G62" s="64">
        <v>601763.11049913941</v>
      </c>
      <c r="H62" s="69">
        <f t="shared" si="1"/>
        <v>3229060851</v>
      </c>
      <c r="I62" s="139">
        <v>75802185</v>
      </c>
      <c r="J62" s="75">
        <v>1101769578</v>
      </c>
      <c r="K62" s="91">
        <v>0</v>
      </c>
      <c r="L62" s="92">
        <f>VLOOKUP($B$11:$B$1115,'RECURSOS DE ESFUERZO PROPIO_DEF'!B61:I1165,8,FALSE)</f>
        <v>16729612</v>
      </c>
      <c r="M62" s="59">
        <f>VLOOKUP($B$11:$B$1115,'RECURSOS DE ESFUERZO PROPIO_DEF'!$B$10:$L$1114,11,FALSE)</f>
        <v>30891872</v>
      </c>
      <c r="N62" s="92">
        <f>VLOOKUP($B$11:$B$1115,'RECURSOS DE ESFUERZO PROPIO_DEF'!$B$10:$Q$1114,12,FALSE)</f>
        <v>0</v>
      </c>
      <c r="O62" s="59">
        <f>VLOOKUP($B$11:$B$1115,'RECURSOS DE ESFUERZO PROPIO_DEF'!$B$10:$Q$1114,16,FALSE)</f>
        <v>515719986</v>
      </c>
      <c r="P62" s="73">
        <f t="shared" si="2"/>
        <v>1488147618</v>
      </c>
      <c r="Q62" s="42">
        <v>55</v>
      </c>
      <c r="R62" s="17">
        <f t="shared" si="0"/>
        <v>33096971.077452667</v>
      </c>
      <c r="S62" s="19">
        <f t="shared" si="3"/>
        <v>8274242.7693631668</v>
      </c>
      <c r="T62" s="121"/>
      <c r="U62" s="87"/>
    </row>
    <row r="63" spans="1:21" ht="12.75" x14ac:dyDescent="0.2">
      <c r="A63" s="77" t="s">
        <v>2228</v>
      </c>
      <c r="B63" s="31" t="s">
        <v>98</v>
      </c>
      <c r="C63" s="23" t="s">
        <v>1</v>
      </c>
      <c r="D63" s="23" t="s">
        <v>99</v>
      </c>
      <c r="E63" s="66" t="s">
        <v>2162</v>
      </c>
      <c r="F63" s="26">
        <f>VLOOKUP($B$11:$B$1115,[1]Hoja1!$A$4:$J$1116,10,FALSE)</f>
        <v>7065</v>
      </c>
      <c r="G63" s="64">
        <v>569473.3871958286</v>
      </c>
      <c r="H63" s="69">
        <f t="shared" si="1"/>
        <v>4023329481</v>
      </c>
      <c r="I63" s="139">
        <v>104956872</v>
      </c>
      <c r="J63" s="75">
        <v>1529962095</v>
      </c>
      <c r="K63" s="91">
        <v>0</v>
      </c>
      <c r="L63" s="92">
        <f>VLOOKUP($B$11:$B$1115,'RECURSOS DE ESFUERZO PROPIO_DEF'!B62:I1166,8,FALSE)</f>
        <v>22375204</v>
      </c>
      <c r="M63" s="59">
        <f>VLOOKUP($B$11:$B$1115,'RECURSOS DE ESFUERZO PROPIO_DEF'!$B$10:$L$1114,11,FALSE)</f>
        <v>0</v>
      </c>
      <c r="N63" s="92">
        <f>VLOOKUP($B$11:$B$1115,'RECURSOS DE ESFUERZO PROPIO_DEF'!$B$10:$Q$1114,12,FALSE)</f>
        <v>0</v>
      </c>
      <c r="O63" s="59">
        <f>VLOOKUP($B$11:$B$1115,'RECURSOS DE ESFUERZO PROPIO_DEF'!$B$10:$Q$1114,16,FALSE)</f>
        <v>12687220</v>
      </c>
      <c r="P63" s="73">
        <f t="shared" si="2"/>
        <v>2353348090</v>
      </c>
      <c r="Q63" s="42">
        <v>62</v>
      </c>
      <c r="R63" s="17">
        <f t="shared" si="0"/>
        <v>35307350.006141372</v>
      </c>
      <c r="S63" s="19">
        <f t="shared" si="3"/>
        <v>8826837.501535343</v>
      </c>
      <c r="T63" s="121"/>
      <c r="U63" s="87"/>
    </row>
    <row r="64" spans="1:21" ht="12.75" x14ac:dyDescent="0.2">
      <c r="A64" s="77" t="s">
        <v>2228</v>
      </c>
      <c r="B64" s="31" t="s">
        <v>100</v>
      </c>
      <c r="C64" s="23" t="s">
        <v>1</v>
      </c>
      <c r="D64" s="23" t="s">
        <v>101</v>
      </c>
      <c r="E64" s="66" t="s">
        <v>2162</v>
      </c>
      <c r="F64" s="26">
        <f>VLOOKUP($B$11:$B$1115,[1]Hoja1!$A$4:$J$1116,10,FALSE)</f>
        <v>4303</v>
      </c>
      <c r="G64" s="64">
        <v>546596.41826397146</v>
      </c>
      <c r="H64" s="69">
        <f t="shared" si="1"/>
        <v>2352004388</v>
      </c>
      <c r="I64" s="139">
        <v>65431726</v>
      </c>
      <c r="J64" s="75">
        <v>813261101</v>
      </c>
      <c r="K64" s="91">
        <v>0</v>
      </c>
      <c r="L64" s="92">
        <f>VLOOKUP($B$11:$B$1115,'RECURSOS DE ESFUERZO PROPIO_DEF'!B63:I1167,8,FALSE)</f>
        <v>19564228</v>
      </c>
      <c r="M64" s="59">
        <f>VLOOKUP($B$11:$B$1115,'RECURSOS DE ESFUERZO PROPIO_DEF'!$B$10:$L$1114,11,FALSE)</f>
        <v>1138207</v>
      </c>
      <c r="N64" s="92">
        <f>VLOOKUP($B$11:$B$1115,'RECURSOS DE ESFUERZO PROPIO_DEF'!$B$10:$Q$1114,12,FALSE)</f>
        <v>0</v>
      </c>
      <c r="O64" s="59">
        <f>VLOOKUP($B$11:$B$1115,'RECURSOS DE ESFUERZO PROPIO_DEF'!$B$10:$Q$1114,16,FALSE)</f>
        <v>70788502</v>
      </c>
      <c r="P64" s="73">
        <f t="shared" si="2"/>
        <v>1381820624</v>
      </c>
      <c r="Q64" s="42">
        <v>65</v>
      </c>
      <c r="R64" s="17">
        <f t="shared" si="0"/>
        <v>35528767.187158145</v>
      </c>
      <c r="S64" s="19">
        <f t="shared" si="3"/>
        <v>8882191.7967895363</v>
      </c>
      <c r="T64" s="121"/>
      <c r="U64" s="87"/>
    </row>
    <row r="65" spans="1:21" ht="12.75" x14ac:dyDescent="0.2">
      <c r="A65" s="77" t="s">
        <v>2228</v>
      </c>
      <c r="B65" s="31" t="s">
        <v>102</v>
      </c>
      <c r="C65" s="23" t="s">
        <v>1</v>
      </c>
      <c r="D65" s="23" t="s">
        <v>103</v>
      </c>
      <c r="E65" s="66" t="s">
        <v>2162</v>
      </c>
      <c r="F65" s="26">
        <f>VLOOKUP($B$11:$B$1115,[1]Hoja1!$A$4:$J$1116,10,FALSE)</f>
        <v>12090</v>
      </c>
      <c r="G65" s="64">
        <v>596552.43488078192</v>
      </c>
      <c r="H65" s="69">
        <f t="shared" si="1"/>
        <v>7212318938</v>
      </c>
      <c r="I65" s="139">
        <v>168647143</v>
      </c>
      <c r="J65" s="75">
        <v>2441423888</v>
      </c>
      <c r="K65" s="91">
        <v>0</v>
      </c>
      <c r="L65" s="92">
        <f>VLOOKUP($B$11:$B$1115,'RECURSOS DE ESFUERZO PROPIO_DEF'!B64:I1168,8,FALSE)</f>
        <v>200281328</v>
      </c>
      <c r="M65" s="59">
        <f>VLOOKUP($B$11:$B$1115,'RECURSOS DE ESFUERZO PROPIO_DEF'!$B$10:$L$1114,11,FALSE)</f>
        <v>0</v>
      </c>
      <c r="N65" s="92">
        <f>VLOOKUP($B$11:$B$1115,'RECURSOS DE ESFUERZO PROPIO_DEF'!$B$10:$Q$1114,12,FALSE)</f>
        <v>0</v>
      </c>
      <c r="O65" s="59">
        <f>VLOOKUP($B$11:$B$1115,'RECURSOS DE ESFUERZO PROPIO_DEF'!$B$10:$Q$1114,16,FALSE)</f>
        <v>109082890</v>
      </c>
      <c r="P65" s="73">
        <f t="shared" si="2"/>
        <v>4292883689</v>
      </c>
      <c r="Q65" s="42">
        <v>535</v>
      </c>
      <c r="R65" s="17">
        <f t="shared" si="0"/>
        <v>319155552.66121835</v>
      </c>
      <c r="S65" s="19">
        <f t="shared" si="3"/>
        <v>79788888.165304586</v>
      </c>
      <c r="T65" s="121"/>
      <c r="U65" s="87"/>
    </row>
    <row r="66" spans="1:21" ht="12.75" x14ac:dyDescent="0.2">
      <c r="A66" s="77" t="s">
        <v>2228</v>
      </c>
      <c r="B66" s="31" t="s">
        <v>104</v>
      </c>
      <c r="C66" s="23" t="s">
        <v>1</v>
      </c>
      <c r="D66" s="23" t="s">
        <v>105</v>
      </c>
      <c r="E66" s="66" t="s">
        <v>2162</v>
      </c>
      <c r="F66" s="26">
        <f>VLOOKUP($B$11:$B$1115,[1]Hoja1!$A$4:$J$1116,10,FALSE)</f>
        <v>2642</v>
      </c>
      <c r="G66" s="64">
        <v>603967.25201658497</v>
      </c>
      <c r="H66" s="69">
        <f t="shared" si="1"/>
        <v>1595681480</v>
      </c>
      <c r="I66" s="139">
        <v>28176341</v>
      </c>
      <c r="J66" s="75">
        <v>609594272</v>
      </c>
      <c r="K66" s="91">
        <v>0</v>
      </c>
      <c r="L66" s="92">
        <f>VLOOKUP($B$11:$B$1115,'RECURSOS DE ESFUERZO PROPIO_DEF'!B65:I1169,8,FALSE)</f>
        <v>7924088</v>
      </c>
      <c r="M66" s="59">
        <f>VLOOKUP($B$11:$B$1115,'RECURSOS DE ESFUERZO PROPIO_DEF'!$B$10:$L$1114,11,FALSE)</f>
        <v>0</v>
      </c>
      <c r="N66" s="92">
        <f>VLOOKUP($B$11:$B$1115,'RECURSOS DE ESFUERZO PROPIO_DEF'!$B$10:$Q$1114,12,FALSE)</f>
        <v>0</v>
      </c>
      <c r="O66" s="59">
        <f>VLOOKUP($B$11:$B$1115,'RECURSOS DE ESFUERZO PROPIO_DEF'!$B$10:$Q$1114,16,FALSE)</f>
        <v>0</v>
      </c>
      <c r="P66" s="73">
        <f t="shared" si="2"/>
        <v>949986779</v>
      </c>
      <c r="Q66" s="42">
        <v>47</v>
      </c>
      <c r="R66" s="17">
        <f t="shared" si="0"/>
        <v>28386460.844779495</v>
      </c>
      <c r="S66" s="19">
        <f t="shared" si="3"/>
        <v>7096615.2111948738</v>
      </c>
      <c r="T66" s="121"/>
      <c r="U66" s="87"/>
    </row>
    <row r="67" spans="1:21" ht="12.75" x14ac:dyDescent="0.2">
      <c r="A67" s="77" t="s">
        <v>2228</v>
      </c>
      <c r="B67" s="31" t="s">
        <v>106</v>
      </c>
      <c r="C67" s="23" t="s">
        <v>1</v>
      </c>
      <c r="D67" s="23" t="s">
        <v>107</v>
      </c>
      <c r="E67" s="66" t="s">
        <v>2162</v>
      </c>
      <c r="F67" s="26">
        <f>VLOOKUP($B$11:$B$1115,[1]Hoja1!$A$4:$J$1116,10,FALSE)</f>
        <v>4464</v>
      </c>
      <c r="G67" s="64">
        <v>592373.68198757758</v>
      </c>
      <c r="H67" s="69">
        <f t="shared" si="1"/>
        <v>2644356117</v>
      </c>
      <c r="I67" s="139">
        <v>73219354</v>
      </c>
      <c r="J67" s="75">
        <v>951304556</v>
      </c>
      <c r="K67" s="91">
        <v>0</v>
      </c>
      <c r="L67" s="92">
        <f>VLOOKUP($B$11:$B$1115,'RECURSOS DE ESFUERZO PROPIO_DEF'!B66:I1170,8,FALSE)</f>
        <v>14587732</v>
      </c>
      <c r="M67" s="59">
        <f>VLOOKUP($B$11:$B$1115,'RECURSOS DE ESFUERZO PROPIO_DEF'!$B$10:$L$1114,11,FALSE)</f>
        <v>13434855</v>
      </c>
      <c r="N67" s="92">
        <f>VLOOKUP($B$11:$B$1115,'RECURSOS DE ESFUERZO PROPIO_DEF'!$B$10:$Q$1114,12,FALSE)</f>
        <v>0</v>
      </c>
      <c r="O67" s="59">
        <f>VLOOKUP($B$11:$B$1115,'RECURSOS DE ESFUERZO PROPIO_DEF'!$B$10:$Q$1114,16,FALSE)</f>
        <v>321334059</v>
      </c>
      <c r="P67" s="73">
        <f t="shared" si="2"/>
        <v>1270475561</v>
      </c>
      <c r="Q67" s="42">
        <v>55</v>
      </c>
      <c r="R67" s="17">
        <f t="shared" si="0"/>
        <v>32580552.509316768</v>
      </c>
      <c r="S67" s="19">
        <f t="shared" si="3"/>
        <v>8145138.1273291921</v>
      </c>
      <c r="T67" s="121"/>
      <c r="U67" s="87"/>
    </row>
    <row r="68" spans="1:21" ht="12.75" x14ac:dyDescent="0.2">
      <c r="A68" s="77" t="s">
        <v>2228</v>
      </c>
      <c r="B68" s="31" t="s">
        <v>108</v>
      </c>
      <c r="C68" s="23" t="s">
        <v>1</v>
      </c>
      <c r="D68" s="23" t="s">
        <v>109</v>
      </c>
      <c r="E68" s="66" t="s">
        <v>2162</v>
      </c>
      <c r="F68" s="26">
        <f>VLOOKUP($B$11:$B$1115,[1]Hoja1!$A$4:$J$1116,10,FALSE)</f>
        <v>3102</v>
      </c>
      <c r="G68" s="64">
        <v>601198.27041707071</v>
      </c>
      <c r="H68" s="69">
        <f t="shared" si="1"/>
        <v>1864917035</v>
      </c>
      <c r="I68" s="139">
        <v>46706199</v>
      </c>
      <c r="J68" s="75">
        <v>665608509</v>
      </c>
      <c r="K68" s="91">
        <v>0</v>
      </c>
      <c r="L68" s="92">
        <f>VLOOKUP($B$11:$B$1115,'RECURSOS DE ESFUERZO PROPIO_DEF'!B67:I1171,8,FALSE)</f>
        <v>40271400</v>
      </c>
      <c r="M68" s="59">
        <f>VLOOKUP($B$11:$B$1115,'RECURSOS DE ESFUERZO PROPIO_DEF'!$B$10:$L$1114,11,FALSE)</f>
        <v>0</v>
      </c>
      <c r="N68" s="92">
        <f>VLOOKUP($B$11:$B$1115,'RECURSOS DE ESFUERZO PROPIO_DEF'!$B$10:$Q$1114,12,FALSE)</f>
        <v>0</v>
      </c>
      <c r="O68" s="59">
        <f>VLOOKUP($B$11:$B$1115,'RECURSOS DE ESFUERZO PROPIO_DEF'!$B$10:$Q$1114,16,FALSE)</f>
        <v>104323551</v>
      </c>
      <c r="P68" s="73">
        <f t="shared" si="2"/>
        <v>1008007376</v>
      </c>
      <c r="Q68" s="42">
        <v>73</v>
      </c>
      <c r="R68" s="17">
        <f t="shared" si="0"/>
        <v>43887473.740446165</v>
      </c>
      <c r="S68" s="19">
        <f t="shared" si="3"/>
        <v>10971868.435111541</v>
      </c>
      <c r="T68" s="121"/>
      <c r="U68" s="87"/>
    </row>
    <row r="69" spans="1:21" ht="12.75" x14ac:dyDescent="0.2">
      <c r="A69" s="77" t="s">
        <v>2228</v>
      </c>
      <c r="B69" s="31" t="s">
        <v>110</v>
      </c>
      <c r="C69" s="23" t="s">
        <v>1</v>
      </c>
      <c r="D69" s="23" t="s">
        <v>111</v>
      </c>
      <c r="E69" s="66" t="s">
        <v>2163</v>
      </c>
      <c r="F69" s="26">
        <f>VLOOKUP($B$11:$B$1115,[1]Hoja1!$A$4:$J$1116,10,FALSE)</f>
        <v>49465</v>
      </c>
      <c r="G69" s="64">
        <v>671626.71402940445</v>
      </c>
      <c r="H69" s="69">
        <f t="shared" si="1"/>
        <v>33222015410</v>
      </c>
      <c r="I69" s="139">
        <v>424993149</v>
      </c>
      <c r="J69" s="75">
        <v>9580075151</v>
      </c>
      <c r="K69" s="91">
        <v>0</v>
      </c>
      <c r="L69" s="92">
        <f>VLOOKUP($B$11:$B$1115,'RECURSOS DE ESFUERZO PROPIO_DEF'!B68:I1172,8,FALSE)</f>
        <v>850524454</v>
      </c>
      <c r="M69" s="59">
        <f>VLOOKUP($B$11:$B$1115,'RECURSOS DE ESFUERZO PROPIO_DEF'!$B$10:$L$1114,11,FALSE)</f>
        <v>632251191</v>
      </c>
      <c r="N69" s="92">
        <f>VLOOKUP($B$11:$B$1115,'RECURSOS DE ESFUERZO PROPIO_DEF'!$B$10:$Q$1114,12,FALSE)</f>
        <v>0</v>
      </c>
      <c r="O69" s="59">
        <f>VLOOKUP($B$11:$B$1115,'RECURSOS DE ESFUERZO PROPIO_DEF'!$B$10:$Q$1114,16,FALSE)</f>
        <v>3148189296</v>
      </c>
      <c r="P69" s="73">
        <f t="shared" si="2"/>
        <v>18585982169</v>
      </c>
      <c r="Q69" s="42">
        <v>842</v>
      </c>
      <c r="R69" s="17">
        <f t="shared" si="0"/>
        <v>565509693.21275854</v>
      </c>
      <c r="S69" s="19">
        <f t="shared" si="3"/>
        <v>141377423.30318964</v>
      </c>
      <c r="T69" s="121"/>
      <c r="U69" s="87"/>
    </row>
    <row r="70" spans="1:21" ht="12.75" x14ac:dyDescent="0.2">
      <c r="A70" s="77" t="s">
        <v>2228</v>
      </c>
      <c r="B70" s="31" t="s">
        <v>112</v>
      </c>
      <c r="C70" s="23" t="s">
        <v>1</v>
      </c>
      <c r="D70" s="23" t="s">
        <v>113</v>
      </c>
      <c r="E70" s="66" t="s">
        <v>2162</v>
      </c>
      <c r="F70" s="26">
        <f>VLOOKUP($B$11:$B$1115,[1]Hoja1!$A$4:$J$1116,10,FALSE)</f>
        <v>20901</v>
      </c>
      <c r="G70" s="64">
        <v>561010.63419079816</v>
      </c>
      <c r="H70" s="69">
        <f t="shared" si="1"/>
        <v>11725683266</v>
      </c>
      <c r="I70" s="139">
        <v>373434358</v>
      </c>
      <c r="J70" s="75">
        <v>4248176000</v>
      </c>
      <c r="K70" s="91">
        <v>0</v>
      </c>
      <c r="L70" s="92">
        <f>VLOOKUP($B$11:$B$1115,'RECURSOS DE ESFUERZO PROPIO_DEF'!B69:I1173,8,FALSE)</f>
        <v>70777872</v>
      </c>
      <c r="M70" s="59">
        <f>VLOOKUP($B$11:$B$1115,'RECURSOS DE ESFUERZO PROPIO_DEF'!$B$10:$L$1114,11,FALSE)</f>
        <v>0</v>
      </c>
      <c r="N70" s="92">
        <f>VLOOKUP($B$11:$B$1115,'RECURSOS DE ESFUERZO PROPIO_DEF'!$B$10:$Q$1114,12,FALSE)</f>
        <v>0</v>
      </c>
      <c r="O70" s="59">
        <f>VLOOKUP($B$11:$B$1115,'RECURSOS DE ESFUERZO PROPIO_DEF'!$B$10:$Q$1114,16,FALSE)</f>
        <v>201427947</v>
      </c>
      <c r="P70" s="73">
        <f t="shared" si="2"/>
        <v>6831867089</v>
      </c>
      <c r="Q70" s="42">
        <v>887</v>
      </c>
      <c r="R70" s="17">
        <f t="shared" si="0"/>
        <v>497616432.52723795</v>
      </c>
      <c r="S70" s="19">
        <f t="shared" si="3"/>
        <v>124404108.13180949</v>
      </c>
      <c r="T70" s="121"/>
      <c r="U70" s="87"/>
    </row>
    <row r="71" spans="1:21" ht="12.75" x14ac:dyDescent="0.2">
      <c r="A71" s="77" t="s">
        <v>2228</v>
      </c>
      <c r="B71" s="31" t="s">
        <v>114</v>
      </c>
      <c r="C71" s="23" t="s">
        <v>1</v>
      </c>
      <c r="D71" s="23" t="s">
        <v>2151</v>
      </c>
      <c r="E71" s="66" t="s">
        <v>2162</v>
      </c>
      <c r="F71" s="26">
        <f>VLOOKUP($B$11:$B$1115,[1]Hoja1!$A$4:$J$1116,10,FALSE)</f>
        <v>10206</v>
      </c>
      <c r="G71" s="64">
        <v>564436.61611562059</v>
      </c>
      <c r="H71" s="69">
        <f t="shared" si="1"/>
        <v>5760640105</v>
      </c>
      <c r="I71" s="139">
        <v>166788288</v>
      </c>
      <c r="J71" s="75">
        <v>1932139631</v>
      </c>
      <c r="K71" s="91">
        <v>0</v>
      </c>
      <c r="L71" s="92">
        <f>VLOOKUP($B$11:$B$1115,'RECURSOS DE ESFUERZO PROPIO_DEF'!B70:I1174,8,FALSE)</f>
        <v>136893080</v>
      </c>
      <c r="M71" s="59">
        <f>VLOOKUP($B$11:$B$1115,'RECURSOS DE ESFUERZO PROPIO_DEF'!$B$10:$L$1114,11,FALSE)</f>
        <v>0</v>
      </c>
      <c r="N71" s="92">
        <f>VLOOKUP($B$11:$B$1115,'RECURSOS DE ESFUERZO PROPIO_DEF'!$B$10:$Q$1114,12,FALSE)</f>
        <v>0</v>
      </c>
      <c r="O71" s="59">
        <f>VLOOKUP($B$11:$B$1115,'RECURSOS DE ESFUERZO PROPIO_DEF'!$B$10:$Q$1114,16,FALSE)</f>
        <v>384575713</v>
      </c>
      <c r="P71" s="73">
        <f t="shared" si="2"/>
        <v>3140243393</v>
      </c>
      <c r="Q71" s="42">
        <v>155</v>
      </c>
      <c r="R71" s="17">
        <f t="shared" si="0"/>
        <v>87487675.497921199</v>
      </c>
      <c r="S71" s="19">
        <f t="shared" si="3"/>
        <v>21871918.8744803</v>
      </c>
      <c r="T71" s="121"/>
      <c r="U71" s="87"/>
    </row>
    <row r="72" spans="1:21" ht="12.75" x14ac:dyDescent="0.2">
      <c r="A72" s="77" t="s">
        <v>2228</v>
      </c>
      <c r="B72" s="31" t="s">
        <v>115</v>
      </c>
      <c r="C72" s="23" t="s">
        <v>1</v>
      </c>
      <c r="D72" s="23" t="s">
        <v>116</v>
      </c>
      <c r="E72" s="66" t="s">
        <v>2162</v>
      </c>
      <c r="F72" s="26">
        <f>VLOOKUP($B$11:$B$1115,[1]Hoja1!$A$4:$J$1116,10,FALSE)</f>
        <v>6584</v>
      </c>
      <c r="G72" s="64">
        <v>627402.40747778118</v>
      </c>
      <c r="H72" s="69">
        <f t="shared" si="1"/>
        <v>4130817451</v>
      </c>
      <c r="I72" s="139">
        <v>92864526</v>
      </c>
      <c r="J72" s="75">
        <v>1472307273</v>
      </c>
      <c r="K72" s="91">
        <v>0</v>
      </c>
      <c r="L72" s="92">
        <f>VLOOKUP($B$11:$B$1115,'RECURSOS DE ESFUERZO PROPIO_DEF'!B71:I1175,8,FALSE)</f>
        <v>43252862</v>
      </c>
      <c r="M72" s="59">
        <f>VLOOKUP($B$11:$B$1115,'RECURSOS DE ESFUERZO PROPIO_DEF'!$B$10:$L$1114,11,FALSE)</f>
        <v>17500182</v>
      </c>
      <c r="N72" s="92">
        <f>VLOOKUP($B$11:$B$1115,'RECURSOS DE ESFUERZO PROPIO_DEF'!$B$10:$Q$1114,12,FALSE)</f>
        <v>0</v>
      </c>
      <c r="O72" s="59">
        <f>VLOOKUP($B$11:$B$1115,'RECURSOS DE ESFUERZO PROPIO_DEF'!$B$10:$Q$1114,16,FALSE)</f>
        <v>343439811</v>
      </c>
      <c r="P72" s="73">
        <f t="shared" si="2"/>
        <v>2161452797</v>
      </c>
      <c r="Q72" s="42">
        <v>128</v>
      </c>
      <c r="R72" s="17">
        <f t="shared" si="0"/>
        <v>80307508.157155991</v>
      </c>
      <c r="S72" s="19">
        <f t="shared" si="3"/>
        <v>20076877.039288998</v>
      </c>
      <c r="T72" s="121"/>
      <c r="U72" s="87"/>
    </row>
    <row r="73" spans="1:21" ht="12.75" x14ac:dyDescent="0.2">
      <c r="A73" s="77" t="s">
        <v>2228</v>
      </c>
      <c r="B73" s="31" t="s">
        <v>117</v>
      </c>
      <c r="C73" s="23" t="s">
        <v>1</v>
      </c>
      <c r="D73" s="23" t="s">
        <v>118</v>
      </c>
      <c r="E73" s="66" t="s">
        <v>2162</v>
      </c>
      <c r="F73" s="26">
        <f>VLOOKUP($B$11:$B$1115,[1]Hoja1!$A$4:$J$1116,10,FALSE)</f>
        <v>11467</v>
      </c>
      <c r="G73" s="64">
        <v>593673.35109740612</v>
      </c>
      <c r="H73" s="69">
        <f t="shared" si="1"/>
        <v>6807652318</v>
      </c>
      <c r="I73" s="139">
        <v>147338785</v>
      </c>
      <c r="J73" s="75">
        <v>2286505851</v>
      </c>
      <c r="K73" s="91">
        <v>0</v>
      </c>
      <c r="L73" s="92">
        <f>VLOOKUP($B$11:$B$1115,'RECURSOS DE ESFUERZO PROPIO_DEF'!B72:I1176,8,FALSE)</f>
        <v>212682850</v>
      </c>
      <c r="M73" s="59">
        <f>VLOOKUP($B$11:$B$1115,'RECURSOS DE ESFUERZO PROPIO_DEF'!$B$10:$L$1114,11,FALSE)</f>
        <v>0</v>
      </c>
      <c r="N73" s="92">
        <f>VLOOKUP($B$11:$B$1115,'RECURSOS DE ESFUERZO PROPIO_DEF'!$B$10:$Q$1114,12,FALSE)</f>
        <v>0</v>
      </c>
      <c r="O73" s="59">
        <f>VLOOKUP($B$11:$B$1115,'RECURSOS DE ESFUERZO PROPIO_DEF'!$B$10:$Q$1114,16,FALSE)</f>
        <v>458306778</v>
      </c>
      <c r="P73" s="73">
        <f t="shared" si="2"/>
        <v>3702818054</v>
      </c>
      <c r="Q73" s="42">
        <v>262</v>
      </c>
      <c r="R73" s="17">
        <f t="shared" si="0"/>
        <v>155542417.9875204</v>
      </c>
      <c r="S73" s="19">
        <f t="shared" si="3"/>
        <v>38885604.496880099</v>
      </c>
      <c r="T73" s="121"/>
      <c r="U73" s="87"/>
    </row>
    <row r="74" spans="1:21" ht="12.75" x14ac:dyDescent="0.2">
      <c r="A74" s="77" t="s">
        <v>2228</v>
      </c>
      <c r="B74" s="31" t="s">
        <v>119</v>
      </c>
      <c r="C74" s="23" t="s">
        <v>1</v>
      </c>
      <c r="D74" s="23" t="s">
        <v>120</v>
      </c>
      <c r="E74" s="66" t="s">
        <v>2162</v>
      </c>
      <c r="F74" s="26">
        <f>VLOOKUP($B$11:$B$1115,[1]Hoja1!$A$4:$J$1116,10,FALSE)</f>
        <v>11069</v>
      </c>
      <c r="G74" s="64">
        <v>615865.23011889029</v>
      </c>
      <c r="H74" s="69">
        <f t="shared" si="1"/>
        <v>6817012233</v>
      </c>
      <c r="I74" s="139">
        <v>96386568</v>
      </c>
      <c r="J74" s="75">
        <v>1690739362</v>
      </c>
      <c r="K74" s="91">
        <v>0</v>
      </c>
      <c r="L74" s="92">
        <f>VLOOKUP($B$11:$B$1115,'RECURSOS DE ESFUERZO PROPIO_DEF'!B73:I1177,8,FALSE)</f>
        <v>28526682</v>
      </c>
      <c r="M74" s="59">
        <f>VLOOKUP($B$11:$B$1115,'RECURSOS DE ESFUERZO PROPIO_DEF'!$B$10:$L$1114,11,FALSE)</f>
        <v>73202479</v>
      </c>
      <c r="N74" s="92">
        <f>VLOOKUP($B$11:$B$1115,'RECURSOS DE ESFUERZO PROPIO_DEF'!$B$10:$Q$1114,12,FALSE)</f>
        <v>0</v>
      </c>
      <c r="O74" s="59">
        <f>VLOOKUP($B$11:$B$1115,'RECURSOS DE ESFUERZO PROPIO_DEF'!$B$10:$Q$1114,16,FALSE)</f>
        <v>1336192454</v>
      </c>
      <c r="P74" s="73">
        <f t="shared" si="2"/>
        <v>3591964688</v>
      </c>
      <c r="Q74" s="42">
        <v>323</v>
      </c>
      <c r="R74" s="17">
        <f t="shared" si="0"/>
        <v>198924469.32840157</v>
      </c>
      <c r="S74" s="19">
        <f t="shared" si="3"/>
        <v>49731117.332100391</v>
      </c>
      <c r="T74" s="121"/>
      <c r="U74" s="87"/>
    </row>
    <row r="75" spans="1:21" ht="12.75" x14ac:dyDescent="0.2">
      <c r="A75" s="77" t="s">
        <v>2228</v>
      </c>
      <c r="B75" s="31" t="s">
        <v>121</v>
      </c>
      <c r="C75" s="23" t="s">
        <v>1</v>
      </c>
      <c r="D75" s="23" t="s">
        <v>122</v>
      </c>
      <c r="E75" s="66" t="s">
        <v>2162</v>
      </c>
      <c r="F75" s="26">
        <f>VLOOKUP($B$11:$B$1115,[1]Hoja1!$A$4:$J$1116,10,FALSE)</f>
        <v>4694</v>
      </c>
      <c r="G75" s="64">
        <v>547964.20505226485</v>
      </c>
      <c r="H75" s="69">
        <f t="shared" si="1"/>
        <v>2572143979</v>
      </c>
      <c r="I75" s="139">
        <v>80733044</v>
      </c>
      <c r="J75" s="75">
        <v>1025599591</v>
      </c>
      <c r="K75" s="91">
        <v>0</v>
      </c>
      <c r="L75" s="92">
        <f>VLOOKUP($B$11:$B$1115,'RECURSOS DE ESFUERZO PROPIO_DEF'!B74:I1178,8,FALSE)</f>
        <v>58825158</v>
      </c>
      <c r="M75" s="59">
        <f>VLOOKUP($B$11:$B$1115,'RECURSOS DE ESFUERZO PROPIO_DEF'!$B$10:$L$1114,11,FALSE)</f>
        <v>0</v>
      </c>
      <c r="N75" s="92">
        <f>VLOOKUP($B$11:$B$1115,'RECURSOS DE ESFUERZO PROPIO_DEF'!$B$10:$Q$1114,12,FALSE)</f>
        <v>0</v>
      </c>
      <c r="O75" s="59">
        <f>VLOOKUP($B$11:$B$1115,'RECURSOS DE ESFUERZO PROPIO_DEF'!$B$10:$Q$1114,16,FALSE)</f>
        <v>810747471</v>
      </c>
      <c r="P75" s="73">
        <f t="shared" si="2"/>
        <v>596238715</v>
      </c>
      <c r="Q75" s="42">
        <v>58</v>
      </c>
      <c r="R75" s="17">
        <f t="shared" ref="R75:R138" si="4">+Q75*G75</f>
        <v>31781923.893031362</v>
      </c>
      <c r="S75" s="19">
        <f t="shared" si="3"/>
        <v>7945480.9732578406</v>
      </c>
      <c r="T75" s="121"/>
      <c r="U75" s="87"/>
    </row>
    <row r="76" spans="1:21" ht="12.75" x14ac:dyDescent="0.2">
      <c r="A76" s="77" t="s">
        <v>2228</v>
      </c>
      <c r="B76" s="31" t="s">
        <v>123</v>
      </c>
      <c r="C76" s="23" t="s">
        <v>1</v>
      </c>
      <c r="D76" s="23" t="s">
        <v>124</v>
      </c>
      <c r="E76" s="66" t="s">
        <v>2162</v>
      </c>
      <c r="F76" s="26">
        <f>VLOOKUP($B$11:$B$1115,[1]Hoja1!$A$4:$J$1116,10,FALSE)</f>
        <v>8859</v>
      </c>
      <c r="G76" s="64">
        <v>544597.37343538937</v>
      </c>
      <c r="H76" s="69">
        <f t="shared" ref="H76:H139" si="5">ROUNDUP(F76*G76,0)</f>
        <v>4824588132</v>
      </c>
      <c r="I76" s="139">
        <v>130863453</v>
      </c>
      <c r="J76" s="75">
        <v>1960967042</v>
      </c>
      <c r="K76" s="91">
        <v>0</v>
      </c>
      <c r="L76" s="92">
        <f>VLOOKUP($B$11:$B$1115,'RECURSOS DE ESFUERZO PROPIO_DEF'!B75:I1179,8,FALSE)</f>
        <v>133494978</v>
      </c>
      <c r="M76" s="59">
        <f>VLOOKUP($B$11:$B$1115,'RECURSOS DE ESFUERZO PROPIO_DEF'!$B$10:$L$1114,11,FALSE)</f>
        <v>0</v>
      </c>
      <c r="N76" s="92">
        <f>VLOOKUP($B$11:$B$1115,'RECURSOS DE ESFUERZO PROPIO_DEF'!$B$10:$Q$1114,12,FALSE)</f>
        <v>0</v>
      </c>
      <c r="O76" s="59">
        <f>VLOOKUP($B$11:$B$1115,'RECURSOS DE ESFUERZO PROPIO_DEF'!$B$10:$Q$1114,16,FALSE)</f>
        <v>121833218</v>
      </c>
      <c r="P76" s="73">
        <f t="shared" ref="P76:P139" si="6">(H76)-(I76+J76+K76+L76+M76+N76+O76)</f>
        <v>2477429441</v>
      </c>
      <c r="Q76" s="42">
        <v>150</v>
      </c>
      <c r="R76" s="17">
        <f t="shared" si="4"/>
        <v>81689606.01530841</v>
      </c>
      <c r="S76" s="19">
        <f t="shared" ref="S76:S139" si="7">+R76*0.25</f>
        <v>20422401.503827102</v>
      </c>
      <c r="T76" s="121"/>
      <c r="U76" s="87"/>
    </row>
    <row r="77" spans="1:21" ht="12.75" x14ac:dyDescent="0.2">
      <c r="A77" s="77" t="s">
        <v>2228</v>
      </c>
      <c r="B77" s="31" t="s">
        <v>125</v>
      </c>
      <c r="C77" s="23" t="s">
        <v>1</v>
      </c>
      <c r="D77" s="23" t="s">
        <v>126</v>
      </c>
      <c r="E77" s="66" t="s">
        <v>2162</v>
      </c>
      <c r="F77" s="26">
        <f>VLOOKUP($B$11:$B$1115,[1]Hoja1!$A$4:$J$1116,10,FALSE)</f>
        <v>7843</v>
      </c>
      <c r="G77" s="64">
        <v>562924.09189540776</v>
      </c>
      <c r="H77" s="69">
        <f t="shared" si="5"/>
        <v>4415013653</v>
      </c>
      <c r="I77" s="139">
        <v>105387344</v>
      </c>
      <c r="J77" s="75">
        <v>1398246608</v>
      </c>
      <c r="K77" s="91">
        <v>0</v>
      </c>
      <c r="L77" s="92">
        <f>VLOOKUP($B$11:$B$1115,'RECURSOS DE ESFUERZO PROPIO_DEF'!B76:I1180,8,FALSE)</f>
        <v>81608146</v>
      </c>
      <c r="M77" s="59">
        <f>VLOOKUP($B$11:$B$1115,'RECURSOS DE ESFUERZO PROPIO_DEF'!$B$10:$L$1114,11,FALSE)</f>
        <v>0</v>
      </c>
      <c r="N77" s="92">
        <f>VLOOKUP($B$11:$B$1115,'RECURSOS DE ESFUERZO PROPIO_DEF'!$B$10:$Q$1114,12,FALSE)</f>
        <v>0</v>
      </c>
      <c r="O77" s="59">
        <f>VLOOKUP($B$11:$B$1115,'RECURSOS DE ESFUERZO PROPIO_DEF'!$B$10:$Q$1114,16,FALSE)</f>
        <v>608997165</v>
      </c>
      <c r="P77" s="73">
        <f t="shared" si="6"/>
        <v>2220774390</v>
      </c>
      <c r="Q77" s="42">
        <v>108</v>
      </c>
      <c r="R77" s="17">
        <f t="shared" si="4"/>
        <v>60795801.924704038</v>
      </c>
      <c r="S77" s="19">
        <f t="shared" si="7"/>
        <v>15198950.481176009</v>
      </c>
      <c r="T77" s="121"/>
      <c r="U77" s="87"/>
    </row>
    <row r="78" spans="1:21" ht="12.75" x14ac:dyDescent="0.2">
      <c r="A78" s="77" t="s">
        <v>2228</v>
      </c>
      <c r="B78" s="31" t="s">
        <v>127</v>
      </c>
      <c r="C78" s="23" t="s">
        <v>1</v>
      </c>
      <c r="D78" s="23" t="s">
        <v>128</v>
      </c>
      <c r="E78" s="66" t="s">
        <v>2162</v>
      </c>
      <c r="F78" s="26">
        <f>VLOOKUP($B$11:$B$1115,[1]Hoja1!$A$4:$J$1116,10,FALSE)</f>
        <v>6484</v>
      </c>
      <c r="G78" s="64">
        <v>562240.26733576646</v>
      </c>
      <c r="H78" s="69">
        <f t="shared" si="5"/>
        <v>3645565894</v>
      </c>
      <c r="I78" s="139">
        <v>91142638</v>
      </c>
      <c r="J78" s="75">
        <v>1317857975</v>
      </c>
      <c r="K78" s="91">
        <v>0</v>
      </c>
      <c r="L78" s="92">
        <f>VLOOKUP($B$11:$B$1115,'RECURSOS DE ESFUERZO PROPIO_DEF'!B77:I1181,8,FALSE)</f>
        <v>41324534</v>
      </c>
      <c r="M78" s="59">
        <f>VLOOKUP($B$11:$B$1115,'RECURSOS DE ESFUERZO PROPIO_DEF'!$B$10:$L$1114,11,FALSE)</f>
        <v>0</v>
      </c>
      <c r="N78" s="92">
        <f>VLOOKUP($B$11:$B$1115,'RECURSOS DE ESFUERZO PROPIO_DEF'!$B$10:$Q$1114,12,FALSE)</f>
        <v>0</v>
      </c>
      <c r="O78" s="59">
        <f>VLOOKUP($B$11:$B$1115,'RECURSOS DE ESFUERZO PROPIO_DEF'!$B$10:$Q$1114,16,FALSE)</f>
        <v>624797045</v>
      </c>
      <c r="P78" s="73">
        <f t="shared" si="6"/>
        <v>1570443702</v>
      </c>
      <c r="Q78" s="42">
        <v>150</v>
      </c>
      <c r="R78" s="17">
        <f t="shared" si="4"/>
        <v>84336040.100364968</v>
      </c>
      <c r="S78" s="19">
        <f t="shared" si="7"/>
        <v>21084010.025091242</v>
      </c>
      <c r="T78" s="121"/>
      <c r="U78" s="87"/>
    </row>
    <row r="79" spans="1:21" ht="12.75" x14ac:dyDescent="0.2">
      <c r="A79" s="77" t="s">
        <v>2228</v>
      </c>
      <c r="B79" s="31" t="s">
        <v>129</v>
      </c>
      <c r="C79" s="23" t="s">
        <v>1</v>
      </c>
      <c r="D79" s="23" t="s">
        <v>130</v>
      </c>
      <c r="E79" s="66" t="s">
        <v>2162</v>
      </c>
      <c r="F79" s="26">
        <f>VLOOKUP($B$11:$B$1115,[1]Hoja1!$A$4:$J$1116,10,FALSE)</f>
        <v>17051</v>
      </c>
      <c r="G79" s="64">
        <v>556639.40627909754</v>
      </c>
      <c r="H79" s="69">
        <f t="shared" si="5"/>
        <v>9491258517</v>
      </c>
      <c r="I79" s="139">
        <v>223904080</v>
      </c>
      <c r="J79" s="75">
        <v>3726938914</v>
      </c>
      <c r="K79" s="91">
        <v>0</v>
      </c>
      <c r="L79" s="92">
        <f>VLOOKUP($B$11:$B$1115,'RECURSOS DE ESFUERZO PROPIO_DEF'!B78:I1182,8,FALSE)</f>
        <v>182833620</v>
      </c>
      <c r="M79" s="59">
        <f>VLOOKUP($B$11:$B$1115,'RECURSOS DE ESFUERZO PROPIO_DEF'!$B$10:$L$1114,11,FALSE)</f>
        <v>45763111</v>
      </c>
      <c r="N79" s="92">
        <f>VLOOKUP($B$11:$B$1115,'RECURSOS DE ESFUERZO PROPIO_DEF'!$B$10:$Q$1114,12,FALSE)</f>
        <v>0</v>
      </c>
      <c r="O79" s="59">
        <f>VLOOKUP($B$11:$B$1115,'RECURSOS DE ESFUERZO PROPIO_DEF'!$B$10:$Q$1114,16,FALSE)</f>
        <v>893110643</v>
      </c>
      <c r="P79" s="73">
        <f t="shared" si="6"/>
        <v>4418708149</v>
      </c>
      <c r="Q79" s="42">
        <v>500</v>
      </c>
      <c r="R79" s="17">
        <f t="shared" si="4"/>
        <v>278319703.13954878</v>
      </c>
      <c r="S79" s="19">
        <f t="shared" si="7"/>
        <v>69579925.784887195</v>
      </c>
      <c r="T79" s="121"/>
      <c r="U79" s="87"/>
    </row>
    <row r="80" spans="1:21" ht="12.75" x14ac:dyDescent="0.2">
      <c r="A80" s="77" t="s">
        <v>2228</v>
      </c>
      <c r="B80" s="31" t="s">
        <v>131</v>
      </c>
      <c r="C80" s="23" t="s">
        <v>1</v>
      </c>
      <c r="D80" s="23" t="s">
        <v>132</v>
      </c>
      <c r="E80" s="66" t="s">
        <v>2162</v>
      </c>
      <c r="F80" s="26">
        <f>VLOOKUP($B$11:$B$1115,[1]Hoja1!$A$4:$J$1116,10,FALSE)</f>
        <v>5104</v>
      </c>
      <c r="G80" s="64">
        <v>594349.96277945617</v>
      </c>
      <c r="H80" s="69">
        <f t="shared" si="5"/>
        <v>3033562211</v>
      </c>
      <c r="I80" s="139">
        <v>75528248</v>
      </c>
      <c r="J80" s="75">
        <v>1071067214</v>
      </c>
      <c r="K80" s="91">
        <v>0</v>
      </c>
      <c r="L80" s="92">
        <f>VLOOKUP($B$11:$B$1115,'RECURSOS DE ESFUERZO PROPIO_DEF'!B79:I1183,8,FALSE)</f>
        <v>27623214</v>
      </c>
      <c r="M80" s="59">
        <f>VLOOKUP($B$11:$B$1115,'RECURSOS DE ESFUERZO PROPIO_DEF'!$B$10:$L$1114,11,FALSE)</f>
        <v>0</v>
      </c>
      <c r="N80" s="92">
        <f>VLOOKUP($B$11:$B$1115,'RECURSOS DE ESFUERZO PROPIO_DEF'!$B$10:$Q$1114,12,FALSE)</f>
        <v>0</v>
      </c>
      <c r="O80" s="59">
        <f>VLOOKUP($B$11:$B$1115,'RECURSOS DE ESFUERZO PROPIO_DEF'!$B$10:$Q$1114,16,FALSE)</f>
        <v>215264639</v>
      </c>
      <c r="P80" s="73">
        <f t="shared" si="6"/>
        <v>1644078896</v>
      </c>
      <c r="Q80" s="42">
        <v>173</v>
      </c>
      <c r="R80" s="17">
        <f t="shared" si="4"/>
        <v>102822543.56084591</v>
      </c>
      <c r="S80" s="19">
        <f t="shared" si="7"/>
        <v>25705635.890211478</v>
      </c>
      <c r="T80" s="121"/>
      <c r="U80" s="87"/>
    </row>
    <row r="81" spans="1:21" ht="12.75" x14ac:dyDescent="0.2">
      <c r="A81" s="77" t="s">
        <v>2228</v>
      </c>
      <c r="B81" s="31" t="s">
        <v>133</v>
      </c>
      <c r="C81" s="23" t="s">
        <v>1</v>
      </c>
      <c r="D81" s="23" t="s">
        <v>2128</v>
      </c>
      <c r="E81" s="66" t="s">
        <v>2164</v>
      </c>
      <c r="F81" s="26">
        <f>VLOOKUP($B$11:$B$1115,[1]Hoja1!$A$4:$J$1116,10,FALSE)</f>
        <v>3516</v>
      </c>
      <c r="G81" s="64">
        <v>486893.88621568069</v>
      </c>
      <c r="H81" s="69">
        <f t="shared" si="5"/>
        <v>1711918904</v>
      </c>
      <c r="I81" s="139">
        <v>57213627</v>
      </c>
      <c r="J81" s="75">
        <v>423973871</v>
      </c>
      <c r="K81" s="91">
        <v>0</v>
      </c>
      <c r="L81" s="92">
        <f>VLOOKUP($B$11:$B$1115,'RECURSOS DE ESFUERZO PROPIO_DEF'!B80:I1184,8,FALSE)</f>
        <v>9977277</v>
      </c>
      <c r="M81" s="59">
        <f>VLOOKUP($B$11:$B$1115,'RECURSOS DE ESFUERZO PROPIO_DEF'!$B$10:$L$1114,11,FALSE)</f>
        <v>0</v>
      </c>
      <c r="N81" s="92">
        <f>VLOOKUP($B$11:$B$1115,'RECURSOS DE ESFUERZO PROPIO_DEF'!$B$10:$Q$1114,12,FALSE)</f>
        <v>0</v>
      </c>
      <c r="O81" s="59">
        <f>VLOOKUP($B$11:$B$1115,'RECURSOS DE ESFUERZO PROPIO_DEF'!$B$10:$Q$1114,16,FALSE)</f>
        <v>99224523</v>
      </c>
      <c r="P81" s="73">
        <f t="shared" si="6"/>
        <v>1121529606</v>
      </c>
      <c r="Q81" s="42">
        <v>270</v>
      </c>
      <c r="R81" s="17">
        <f t="shared" si="4"/>
        <v>131461349.27823378</v>
      </c>
      <c r="S81" s="19">
        <f t="shared" si="7"/>
        <v>32865337.319558445</v>
      </c>
      <c r="T81" s="121"/>
      <c r="U81" s="87"/>
    </row>
    <row r="82" spans="1:21" ht="12.75" x14ac:dyDescent="0.2">
      <c r="A82" s="77" t="s">
        <v>2228</v>
      </c>
      <c r="B82" s="31" t="s">
        <v>134</v>
      </c>
      <c r="C82" s="23" t="s">
        <v>1</v>
      </c>
      <c r="D82" s="23" t="s">
        <v>2127</v>
      </c>
      <c r="E82" s="66" t="s">
        <v>2164</v>
      </c>
      <c r="F82" s="26">
        <f>VLOOKUP($B$11:$B$1115,[1]Hoja1!$A$4:$J$1116,10,FALSE)</f>
        <v>16532</v>
      </c>
      <c r="G82" s="64">
        <v>511748.01445695607</v>
      </c>
      <c r="H82" s="69">
        <f t="shared" si="5"/>
        <v>8460218176</v>
      </c>
      <c r="I82" s="139">
        <v>276617319</v>
      </c>
      <c r="J82" s="75">
        <v>3317730302</v>
      </c>
      <c r="K82" s="91">
        <v>0</v>
      </c>
      <c r="L82" s="92">
        <f>VLOOKUP($B$11:$B$1115,'RECURSOS DE ESFUERZO PROPIO_DEF'!B81:I1185,8,FALSE)</f>
        <v>56933654</v>
      </c>
      <c r="M82" s="59">
        <f>VLOOKUP($B$11:$B$1115,'RECURSOS DE ESFUERZO PROPIO_DEF'!$B$10:$L$1114,11,FALSE)</f>
        <v>0</v>
      </c>
      <c r="N82" s="92">
        <f>VLOOKUP($B$11:$B$1115,'RECURSOS DE ESFUERZO PROPIO_DEF'!$B$10:$Q$1114,12,FALSE)</f>
        <v>0</v>
      </c>
      <c r="O82" s="59">
        <f>VLOOKUP($B$11:$B$1115,'RECURSOS DE ESFUERZO PROPIO_DEF'!$B$10:$Q$1114,16,FALSE)</f>
        <v>648871779</v>
      </c>
      <c r="P82" s="73">
        <f t="shared" si="6"/>
        <v>4160065122</v>
      </c>
      <c r="Q82" s="42">
        <v>818</v>
      </c>
      <c r="R82" s="17">
        <f t="shared" si="4"/>
        <v>418609875.82579005</v>
      </c>
      <c r="S82" s="19">
        <f t="shared" si="7"/>
        <v>104652468.95644751</v>
      </c>
      <c r="T82" s="121"/>
      <c r="U82" s="87"/>
    </row>
    <row r="83" spans="1:21" ht="12.75" x14ac:dyDescent="0.2">
      <c r="A83" s="77" t="s">
        <v>2228</v>
      </c>
      <c r="B83" s="31" t="s">
        <v>135</v>
      </c>
      <c r="C83" s="23" t="s">
        <v>1</v>
      </c>
      <c r="D83" s="23" t="s">
        <v>136</v>
      </c>
      <c r="E83" s="66" t="s">
        <v>2162</v>
      </c>
      <c r="F83" s="26">
        <f>VLOOKUP($B$11:$B$1115,[1]Hoja1!$A$4:$J$1116,10,FALSE)</f>
        <v>10066</v>
      </c>
      <c r="G83" s="64">
        <v>545056.88025517028</v>
      </c>
      <c r="H83" s="69">
        <f t="shared" si="5"/>
        <v>5486542557</v>
      </c>
      <c r="I83" s="139">
        <v>166142580</v>
      </c>
      <c r="J83" s="75">
        <v>2019559340</v>
      </c>
      <c r="K83" s="91">
        <v>0</v>
      </c>
      <c r="L83" s="92">
        <f>VLOOKUP($B$11:$B$1115,'RECURSOS DE ESFUERZO PROPIO_DEF'!B82:I1186,8,FALSE)</f>
        <v>32181910</v>
      </c>
      <c r="M83" s="59">
        <f>VLOOKUP($B$11:$B$1115,'RECURSOS DE ESFUERZO PROPIO_DEF'!$B$10:$L$1114,11,FALSE)</f>
        <v>21227068</v>
      </c>
      <c r="N83" s="92">
        <f>VLOOKUP($B$11:$B$1115,'RECURSOS DE ESFUERZO PROPIO_DEF'!$B$10:$Q$1114,12,FALSE)</f>
        <v>0</v>
      </c>
      <c r="O83" s="59">
        <f>VLOOKUP($B$11:$B$1115,'RECURSOS DE ESFUERZO PROPIO_DEF'!$B$10:$Q$1114,16,FALSE)</f>
        <v>506314287</v>
      </c>
      <c r="P83" s="73">
        <f t="shared" si="6"/>
        <v>2741117372</v>
      </c>
      <c r="Q83" s="42">
        <v>149</v>
      </c>
      <c r="R83" s="17">
        <f t="shared" si="4"/>
        <v>81213475.158020377</v>
      </c>
      <c r="S83" s="19">
        <f t="shared" si="7"/>
        <v>20303368.789505094</v>
      </c>
      <c r="T83" s="121"/>
      <c r="U83" s="87"/>
    </row>
    <row r="84" spans="1:21" ht="12.75" x14ac:dyDescent="0.2">
      <c r="A84" s="77" t="s">
        <v>2228</v>
      </c>
      <c r="B84" s="31" t="s">
        <v>137</v>
      </c>
      <c r="C84" s="23" t="s">
        <v>1</v>
      </c>
      <c r="D84" s="23" t="s">
        <v>2130</v>
      </c>
      <c r="E84" s="66" t="s">
        <v>2164</v>
      </c>
      <c r="F84" s="26">
        <f>VLOOKUP($B$11:$B$1115,[1]Hoja1!$A$4:$J$1116,10,FALSE)</f>
        <v>45749</v>
      </c>
      <c r="G84" s="64">
        <v>516994.84836392652</v>
      </c>
      <c r="H84" s="69">
        <f t="shared" si="5"/>
        <v>23651997318</v>
      </c>
      <c r="I84" s="139">
        <v>695035989</v>
      </c>
      <c r="J84" s="75">
        <v>8061128409</v>
      </c>
      <c r="K84" s="91">
        <v>0</v>
      </c>
      <c r="L84" s="92">
        <f>VLOOKUP($B$11:$B$1115,'RECURSOS DE ESFUERZO PROPIO_DEF'!B83:I1187,8,FALSE)</f>
        <v>138179514</v>
      </c>
      <c r="M84" s="59">
        <f>VLOOKUP($B$11:$B$1115,'RECURSOS DE ESFUERZO PROPIO_DEF'!$B$10:$L$1114,11,FALSE)</f>
        <v>0</v>
      </c>
      <c r="N84" s="92">
        <f>VLOOKUP($B$11:$B$1115,'RECURSOS DE ESFUERZO PROPIO_DEF'!$B$10:$Q$1114,12,FALSE)</f>
        <v>0</v>
      </c>
      <c r="O84" s="59">
        <f>VLOOKUP($B$11:$B$1115,'RECURSOS DE ESFUERZO PROPIO_DEF'!$B$10:$Q$1114,16,FALSE)</f>
        <v>6311965606</v>
      </c>
      <c r="P84" s="73">
        <f t="shared" si="6"/>
        <v>8445687800</v>
      </c>
      <c r="Q84" s="42">
        <v>3468</v>
      </c>
      <c r="R84" s="17">
        <f t="shared" si="4"/>
        <v>1792938134.1260972</v>
      </c>
      <c r="S84" s="19">
        <f t="shared" si="7"/>
        <v>448234533.5315243</v>
      </c>
      <c r="T84" s="121"/>
      <c r="U84" s="87"/>
    </row>
    <row r="85" spans="1:21" ht="12.75" x14ac:dyDescent="0.2">
      <c r="A85" s="77" t="s">
        <v>2228</v>
      </c>
      <c r="B85" s="31" t="s">
        <v>138</v>
      </c>
      <c r="C85" s="23" t="s">
        <v>1</v>
      </c>
      <c r="D85" s="23" t="s">
        <v>2129</v>
      </c>
      <c r="E85" s="66" t="s">
        <v>2162</v>
      </c>
      <c r="F85" s="26">
        <f>VLOOKUP($B$11:$B$1115,[1]Hoja1!$A$4:$J$1116,10,FALSE)</f>
        <v>21979</v>
      </c>
      <c r="G85" s="64">
        <v>542840.86412519333</v>
      </c>
      <c r="H85" s="69">
        <f t="shared" si="5"/>
        <v>11931099353</v>
      </c>
      <c r="I85" s="139">
        <v>376154158</v>
      </c>
      <c r="J85" s="75">
        <v>4727929739</v>
      </c>
      <c r="K85" s="91">
        <v>0</v>
      </c>
      <c r="L85" s="92">
        <f>VLOOKUP($B$11:$B$1115,'RECURSOS DE ESFUERZO PROPIO_DEF'!B84:I1188,8,FALSE)</f>
        <v>72086608</v>
      </c>
      <c r="M85" s="59">
        <f>VLOOKUP($B$11:$B$1115,'RECURSOS DE ESFUERZO PROPIO_DEF'!$B$10:$L$1114,11,FALSE)</f>
        <v>26257954</v>
      </c>
      <c r="N85" s="92">
        <f>VLOOKUP($B$11:$B$1115,'RECURSOS DE ESFUERZO PROPIO_DEF'!$B$10:$Q$1114,12,FALSE)</f>
        <v>0</v>
      </c>
      <c r="O85" s="59">
        <f>VLOOKUP($B$11:$B$1115,'RECURSOS DE ESFUERZO PROPIO_DEF'!$B$10:$Q$1114,16,FALSE)</f>
        <v>587368571</v>
      </c>
      <c r="P85" s="73">
        <f t="shared" si="6"/>
        <v>6141302323</v>
      </c>
      <c r="Q85" s="42">
        <v>1259</v>
      </c>
      <c r="R85" s="17">
        <f t="shared" si="4"/>
        <v>683436647.93361843</v>
      </c>
      <c r="S85" s="19">
        <f t="shared" si="7"/>
        <v>170859161.98340461</v>
      </c>
      <c r="T85" s="121"/>
      <c r="U85" s="87"/>
    </row>
    <row r="86" spans="1:21" ht="12.75" x14ac:dyDescent="0.2">
      <c r="A86" s="77" t="s">
        <v>2228</v>
      </c>
      <c r="B86" s="31" t="s">
        <v>139</v>
      </c>
      <c r="C86" s="23" t="s">
        <v>1</v>
      </c>
      <c r="D86" s="23" t="s">
        <v>140</v>
      </c>
      <c r="E86" s="66" t="s">
        <v>2162</v>
      </c>
      <c r="F86" s="26">
        <f>VLOOKUP($B$11:$B$1115,[1]Hoja1!$A$4:$J$1116,10,FALSE)</f>
        <v>2136</v>
      </c>
      <c r="G86" s="64">
        <v>595512.2242214533</v>
      </c>
      <c r="H86" s="69">
        <f t="shared" si="5"/>
        <v>1272014111</v>
      </c>
      <c r="I86" s="139">
        <v>29956929</v>
      </c>
      <c r="J86" s="75">
        <v>380381201</v>
      </c>
      <c r="K86" s="91">
        <v>0</v>
      </c>
      <c r="L86" s="92">
        <f>VLOOKUP($B$11:$B$1115,'RECURSOS DE ESFUERZO PROPIO_DEF'!B85:I1189,8,FALSE)</f>
        <v>5898646</v>
      </c>
      <c r="M86" s="59">
        <f>VLOOKUP($B$11:$B$1115,'RECURSOS DE ESFUERZO PROPIO_DEF'!$B$10:$L$1114,11,FALSE)</f>
        <v>0</v>
      </c>
      <c r="N86" s="92">
        <f>VLOOKUP($B$11:$B$1115,'RECURSOS DE ESFUERZO PROPIO_DEF'!$B$10:$Q$1114,12,FALSE)</f>
        <v>0</v>
      </c>
      <c r="O86" s="59">
        <f>VLOOKUP($B$11:$B$1115,'RECURSOS DE ESFUERZO PROPIO_DEF'!$B$10:$Q$1114,16,FALSE)</f>
        <v>16327179</v>
      </c>
      <c r="P86" s="73">
        <f t="shared" si="6"/>
        <v>839450156</v>
      </c>
      <c r="Q86" s="42">
        <v>26</v>
      </c>
      <c r="R86" s="17">
        <f t="shared" si="4"/>
        <v>15483317.829757785</v>
      </c>
      <c r="S86" s="19">
        <f t="shared" si="7"/>
        <v>3870829.4574394464</v>
      </c>
      <c r="T86" s="121"/>
      <c r="U86" s="87"/>
    </row>
    <row r="87" spans="1:21" ht="12.75" x14ac:dyDescent="0.2">
      <c r="A87" s="77" t="s">
        <v>2228</v>
      </c>
      <c r="B87" s="31" t="s">
        <v>141</v>
      </c>
      <c r="C87" s="23" t="s">
        <v>1</v>
      </c>
      <c r="D87" s="23" t="s">
        <v>142</v>
      </c>
      <c r="E87" s="66" t="s">
        <v>2162</v>
      </c>
      <c r="F87" s="26">
        <f>VLOOKUP($B$11:$B$1115,[1]Hoja1!$A$4:$J$1116,10,FALSE)</f>
        <v>11789</v>
      </c>
      <c r="G87" s="64">
        <v>576679.2456317438</v>
      </c>
      <c r="H87" s="69">
        <f t="shared" si="5"/>
        <v>6798471627</v>
      </c>
      <c r="I87" s="139">
        <v>145147292</v>
      </c>
      <c r="J87" s="75">
        <v>2495797541</v>
      </c>
      <c r="K87" s="91">
        <v>0</v>
      </c>
      <c r="L87" s="92">
        <f>VLOOKUP($B$11:$B$1115,'RECURSOS DE ESFUERZO PROPIO_DEF'!B86:I1190,8,FALSE)</f>
        <v>159069464</v>
      </c>
      <c r="M87" s="59">
        <f>VLOOKUP($B$11:$B$1115,'RECURSOS DE ESFUERZO PROPIO_DEF'!$B$10:$L$1114,11,FALSE)</f>
        <v>0</v>
      </c>
      <c r="N87" s="92">
        <f>VLOOKUP($B$11:$B$1115,'RECURSOS DE ESFUERZO PROPIO_DEF'!$B$10:$Q$1114,12,FALSE)</f>
        <v>0</v>
      </c>
      <c r="O87" s="59">
        <f>VLOOKUP($B$11:$B$1115,'RECURSOS DE ESFUERZO PROPIO_DEF'!$B$10:$Q$1114,16,FALSE)</f>
        <v>554947815</v>
      </c>
      <c r="P87" s="73">
        <f t="shared" si="6"/>
        <v>3443509515</v>
      </c>
      <c r="Q87" s="42">
        <v>179</v>
      </c>
      <c r="R87" s="17">
        <f t="shared" si="4"/>
        <v>103225584.96808214</v>
      </c>
      <c r="S87" s="19">
        <f t="shared" si="7"/>
        <v>25806396.242020536</v>
      </c>
      <c r="T87" s="121"/>
      <c r="U87" s="87"/>
    </row>
    <row r="88" spans="1:21" ht="12.75" x14ac:dyDescent="0.2">
      <c r="A88" s="77" t="s">
        <v>2228</v>
      </c>
      <c r="B88" s="31" t="s">
        <v>143</v>
      </c>
      <c r="C88" s="23" t="s">
        <v>1</v>
      </c>
      <c r="D88" s="23" t="s">
        <v>144</v>
      </c>
      <c r="E88" s="66" t="s">
        <v>2162</v>
      </c>
      <c r="F88" s="26">
        <f>VLOOKUP($B$11:$B$1115,[1]Hoja1!$A$4:$J$1116,10,FALSE)</f>
        <v>6953</v>
      </c>
      <c r="G88" s="64">
        <v>597986.93972562335</v>
      </c>
      <c r="H88" s="69">
        <f t="shared" si="5"/>
        <v>4157803192</v>
      </c>
      <c r="I88" s="139">
        <v>118418901</v>
      </c>
      <c r="J88" s="75">
        <v>1450510938</v>
      </c>
      <c r="K88" s="91">
        <v>0</v>
      </c>
      <c r="L88" s="92">
        <f>VLOOKUP($B$11:$B$1115,'RECURSOS DE ESFUERZO PROPIO_DEF'!B87:I1191,8,FALSE)</f>
        <v>22591328</v>
      </c>
      <c r="M88" s="59">
        <f>VLOOKUP($B$11:$B$1115,'RECURSOS DE ESFUERZO PROPIO_DEF'!$B$10:$L$1114,11,FALSE)</f>
        <v>0</v>
      </c>
      <c r="N88" s="92">
        <f>VLOOKUP($B$11:$B$1115,'RECURSOS DE ESFUERZO PROPIO_DEF'!$B$10:$Q$1114,12,FALSE)</f>
        <v>0</v>
      </c>
      <c r="O88" s="59">
        <f>VLOOKUP($B$11:$B$1115,'RECURSOS DE ESFUERZO PROPIO_DEF'!$B$10:$Q$1114,16,FALSE)</f>
        <v>34524922</v>
      </c>
      <c r="P88" s="73">
        <f t="shared" si="6"/>
        <v>2531757103</v>
      </c>
      <c r="Q88" s="42">
        <v>119</v>
      </c>
      <c r="R88" s="17">
        <f t="shared" si="4"/>
        <v>71160445.827349186</v>
      </c>
      <c r="S88" s="19">
        <f t="shared" si="7"/>
        <v>17790111.456837296</v>
      </c>
      <c r="T88" s="121"/>
      <c r="U88" s="87"/>
    </row>
    <row r="89" spans="1:21" ht="12.75" x14ac:dyDescent="0.2">
      <c r="A89" s="77" t="s">
        <v>2228</v>
      </c>
      <c r="B89" s="31" t="s">
        <v>145</v>
      </c>
      <c r="C89" s="23" t="s">
        <v>1</v>
      </c>
      <c r="D89" s="23" t="s">
        <v>146</v>
      </c>
      <c r="E89" s="66" t="s">
        <v>2162</v>
      </c>
      <c r="F89" s="26">
        <f>VLOOKUP($B$11:$B$1115,[1]Hoja1!$A$4:$J$1116,10,FALSE)</f>
        <v>6174</v>
      </c>
      <c r="G89" s="64">
        <v>557883.40189604438</v>
      </c>
      <c r="H89" s="69">
        <f t="shared" si="5"/>
        <v>3444372124</v>
      </c>
      <c r="I89" s="139">
        <v>100143413</v>
      </c>
      <c r="J89" s="75">
        <v>1341294894</v>
      </c>
      <c r="K89" s="91">
        <v>0</v>
      </c>
      <c r="L89" s="92">
        <f>VLOOKUP($B$11:$B$1115,'RECURSOS DE ESFUERZO PROPIO_DEF'!B88:I1192,8,FALSE)</f>
        <v>19664996</v>
      </c>
      <c r="M89" s="59">
        <f>VLOOKUP($B$11:$B$1115,'RECURSOS DE ESFUERZO PROPIO_DEF'!$B$10:$L$1114,11,FALSE)</f>
        <v>6546796</v>
      </c>
      <c r="N89" s="92">
        <f>VLOOKUP($B$11:$B$1115,'RECURSOS DE ESFUERZO PROPIO_DEF'!$B$10:$Q$1114,12,FALSE)</f>
        <v>0</v>
      </c>
      <c r="O89" s="59">
        <f>VLOOKUP($B$11:$B$1115,'RECURSOS DE ESFUERZO PROPIO_DEF'!$B$10:$Q$1114,16,FALSE)</f>
        <v>309287939</v>
      </c>
      <c r="P89" s="73">
        <f t="shared" si="6"/>
        <v>1667434086</v>
      </c>
      <c r="Q89" s="42">
        <v>38</v>
      </c>
      <c r="R89" s="17">
        <f t="shared" si="4"/>
        <v>21199569.272049688</v>
      </c>
      <c r="S89" s="19">
        <f t="shared" si="7"/>
        <v>5299892.318012422</v>
      </c>
      <c r="T89" s="121"/>
      <c r="U89" s="87"/>
    </row>
    <row r="90" spans="1:21" ht="12.75" x14ac:dyDescent="0.2">
      <c r="A90" s="77" t="s">
        <v>2228</v>
      </c>
      <c r="B90" s="31" t="s">
        <v>147</v>
      </c>
      <c r="C90" s="23" t="s">
        <v>1</v>
      </c>
      <c r="D90" s="23" t="s">
        <v>2149</v>
      </c>
      <c r="E90" s="66" t="s">
        <v>2162</v>
      </c>
      <c r="F90" s="26">
        <f>VLOOKUP($B$11:$B$1115,[1]Hoja1!$A$4:$J$1116,10,FALSE)</f>
        <v>25501</v>
      </c>
      <c r="G90" s="64">
        <v>545421.25905370642</v>
      </c>
      <c r="H90" s="69">
        <f t="shared" si="5"/>
        <v>13908787528</v>
      </c>
      <c r="I90" s="139">
        <v>411198482</v>
      </c>
      <c r="J90" s="75">
        <v>4537387585</v>
      </c>
      <c r="K90" s="91">
        <v>0</v>
      </c>
      <c r="L90" s="92">
        <f>VLOOKUP($B$11:$B$1115,'RECURSOS DE ESFUERZO PROPIO_DEF'!B89:I1193,8,FALSE)</f>
        <v>323094022</v>
      </c>
      <c r="M90" s="59">
        <f>VLOOKUP($B$11:$B$1115,'RECURSOS DE ESFUERZO PROPIO_DEF'!$B$10:$L$1114,11,FALSE)</f>
        <v>579204266</v>
      </c>
      <c r="N90" s="92">
        <f>VLOOKUP($B$11:$B$1115,'RECURSOS DE ESFUERZO PROPIO_DEF'!$B$10:$Q$1114,12,FALSE)</f>
        <v>0</v>
      </c>
      <c r="O90" s="59">
        <f>VLOOKUP($B$11:$B$1115,'RECURSOS DE ESFUERZO PROPIO_DEF'!$B$10:$Q$1114,16,FALSE)</f>
        <v>2641506933</v>
      </c>
      <c r="P90" s="73">
        <f t="shared" si="6"/>
        <v>5416396240</v>
      </c>
      <c r="Q90" s="42">
        <v>1541</v>
      </c>
      <c r="R90" s="17">
        <f t="shared" si="4"/>
        <v>840494160.2017616</v>
      </c>
      <c r="S90" s="19">
        <f t="shared" si="7"/>
        <v>210123540.0504404</v>
      </c>
      <c r="T90" s="121"/>
      <c r="U90" s="87"/>
    </row>
    <row r="91" spans="1:21" ht="12.75" x14ac:dyDescent="0.2">
      <c r="A91" s="77" t="s">
        <v>2228</v>
      </c>
      <c r="B91" s="31" t="s">
        <v>148</v>
      </c>
      <c r="C91" s="23" t="s">
        <v>1</v>
      </c>
      <c r="D91" s="23" t="s">
        <v>149</v>
      </c>
      <c r="E91" s="66" t="s">
        <v>2162</v>
      </c>
      <c r="F91" s="26">
        <f>VLOOKUP($B$11:$B$1115,[1]Hoja1!$A$4:$J$1116,10,FALSE)</f>
        <v>8458</v>
      </c>
      <c r="G91" s="64">
        <v>554568.03948227898</v>
      </c>
      <c r="H91" s="69">
        <f t="shared" si="5"/>
        <v>4690536478</v>
      </c>
      <c r="I91" s="139">
        <v>127537079</v>
      </c>
      <c r="J91" s="75">
        <v>1758940797</v>
      </c>
      <c r="K91" s="91">
        <v>0</v>
      </c>
      <c r="L91" s="92">
        <f>VLOOKUP($B$11:$B$1115,'RECURSOS DE ESFUERZO PROPIO_DEF'!B90:I1194,8,FALSE)</f>
        <v>48073010</v>
      </c>
      <c r="M91" s="59">
        <f>VLOOKUP($B$11:$B$1115,'RECURSOS DE ESFUERZO PROPIO_DEF'!$B$10:$L$1114,11,FALSE)</f>
        <v>0</v>
      </c>
      <c r="N91" s="92">
        <f>VLOOKUP($B$11:$B$1115,'RECURSOS DE ESFUERZO PROPIO_DEF'!$B$10:$Q$1114,12,FALSE)</f>
        <v>0</v>
      </c>
      <c r="O91" s="59">
        <f>VLOOKUP($B$11:$B$1115,'RECURSOS DE ESFUERZO PROPIO_DEF'!$B$10:$Q$1114,16,FALSE)</f>
        <v>738929273</v>
      </c>
      <c r="P91" s="73">
        <f t="shared" si="6"/>
        <v>2017056319</v>
      </c>
      <c r="Q91" s="42">
        <v>289</v>
      </c>
      <c r="R91" s="17">
        <f t="shared" si="4"/>
        <v>160270163.41037863</v>
      </c>
      <c r="S91" s="19">
        <f t="shared" si="7"/>
        <v>40067540.852594659</v>
      </c>
      <c r="T91" s="121"/>
      <c r="U91" s="87"/>
    </row>
    <row r="92" spans="1:21" ht="12.75" x14ac:dyDescent="0.2">
      <c r="A92" s="77" t="s">
        <v>2228</v>
      </c>
      <c r="B92" s="31" t="s">
        <v>150</v>
      </c>
      <c r="C92" s="23" t="s">
        <v>1</v>
      </c>
      <c r="D92" s="23" t="s">
        <v>151</v>
      </c>
      <c r="E92" s="66" t="s">
        <v>2162</v>
      </c>
      <c r="F92" s="26">
        <f>VLOOKUP($B$11:$B$1115,[1]Hoja1!$A$4:$J$1116,10,FALSE)</f>
        <v>9873</v>
      </c>
      <c r="G92" s="64">
        <v>580320.54749843001</v>
      </c>
      <c r="H92" s="69">
        <f t="shared" si="5"/>
        <v>5729504766</v>
      </c>
      <c r="I92" s="139">
        <v>157396174</v>
      </c>
      <c r="J92" s="75">
        <v>2039246352</v>
      </c>
      <c r="K92" s="91">
        <v>0</v>
      </c>
      <c r="L92" s="92">
        <f>VLOOKUP($B$11:$B$1115,'RECURSOS DE ESFUERZO PROPIO_DEF'!B91:I1195,8,FALSE)</f>
        <v>33073344</v>
      </c>
      <c r="M92" s="59">
        <f>VLOOKUP($B$11:$B$1115,'RECURSOS DE ESFUERZO PROPIO_DEF'!$B$10:$L$1114,11,FALSE)</f>
        <v>0</v>
      </c>
      <c r="N92" s="92">
        <f>VLOOKUP($B$11:$B$1115,'RECURSOS DE ESFUERZO PROPIO_DEF'!$B$10:$Q$1114,12,FALSE)</f>
        <v>0</v>
      </c>
      <c r="O92" s="59">
        <f>VLOOKUP($B$11:$B$1115,'RECURSOS DE ESFUERZO PROPIO_DEF'!$B$10:$Q$1114,16,FALSE)</f>
        <v>906017460</v>
      </c>
      <c r="P92" s="73">
        <f t="shared" si="6"/>
        <v>2593771436</v>
      </c>
      <c r="Q92" s="42">
        <v>299</v>
      </c>
      <c r="R92" s="17">
        <f t="shared" si="4"/>
        <v>173515843.70203057</v>
      </c>
      <c r="S92" s="19">
        <f t="shared" si="7"/>
        <v>43378960.925507642</v>
      </c>
      <c r="T92" s="121"/>
      <c r="U92" s="87"/>
    </row>
    <row r="93" spans="1:21" ht="12.75" x14ac:dyDescent="0.2">
      <c r="A93" s="77" t="s">
        <v>2228</v>
      </c>
      <c r="B93" s="31" t="s">
        <v>152</v>
      </c>
      <c r="C93" s="23" t="s">
        <v>1</v>
      </c>
      <c r="D93" s="23" t="s">
        <v>153</v>
      </c>
      <c r="E93" s="66" t="s">
        <v>2162</v>
      </c>
      <c r="F93" s="26">
        <f>VLOOKUP($B$11:$B$1115,[1]Hoja1!$A$4:$J$1116,10,FALSE)</f>
        <v>17398</v>
      </c>
      <c r="G93" s="64">
        <v>549948.72035969561</v>
      </c>
      <c r="H93" s="69">
        <f t="shared" si="5"/>
        <v>9568007837</v>
      </c>
      <c r="I93" s="139">
        <v>308726608</v>
      </c>
      <c r="J93" s="75">
        <v>3766781677</v>
      </c>
      <c r="K93" s="91">
        <v>0</v>
      </c>
      <c r="L93" s="92">
        <f>VLOOKUP($B$11:$B$1115,'RECURSOS DE ESFUERZO PROPIO_DEF'!B92:I1196,8,FALSE)</f>
        <v>65004220</v>
      </c>
      <c r="M93" s="59">
        <f>VLOOKUP($B$11:$B$1115,'RECURSOS DE ESFUERZO PROPIO_DEF'!$B$10:$L$1114,11,FALSE)</f>
        <v>76112386</v>
      </c>
      <c r="N93" s="92">
        <f>VLOOKUP($B$11:$B$1115,'RECURSOS DE ESFUERZO PROPIO_DEF'!$B$10:$Q$1114,12,FALSE)</f>
        <v>0</v>
      </c>
      <c r="O93" s="59">
        <f>VLOOKUP($B$11:$B$1115,'RECURSOS DE ESFUERZO PROPIO_DEF'!$B$10:$Q$1114,16,FALSE)</f>
        <v>1328032023</v>
      </c>
      <c r="P93" s="73">
        <f t="shared" si="6"/>
        <v>4023350923</v>
      </c>
      <c r="Q93" s="42">
        <v>1081</v>
      </c>
      <c r="R93" s="17">
        <f t="shared" si="4"/>
        <v>594494566.70883095</v>
      </c>
      <c r="S93" s="19">
        <f t="shared" si="7"/>
        <v>148623641.67720774</v>
      </c>
      <c r="T93" s="121"/>
      <c r="U93" s="87"/>
    </row>
    <row r="94" spans="1:21" ht="12.75" x14ac:dyDescent="0.2">
      <c r="A94" s="77" t="s">
        <v>2228</v>
      </c>
      <c r="B94" s="31" t="s">
        <v>154</v>
      </c>
      <c r="C94" s="23" t="s">
        <v>1</v>
      </c>
      <c r="D94" s="23" t="s">
        <v>155</v>
      </c>
      <c r="E94" s="66" t="s">
        <v>2162</v>
      </c>
      <c r="F94" s="26">
        <f>VLOOKUP($B$11:$B$1115,[1]Hoja1!$A$4:$J$1116,10,FALSE)</f>
        <v>4152</v>
      </c>
      <c r="G94" s="64">
        <v>580195.48995422793</v>
      </c>
      <c r="H94" s="69">
        <f t="shared" si="5"/>
        <v>2408971675</v>
      </c>
      <c r="I94" s="139">
        <v>39544712</v>
      </c>
      <c r="J94" s="75">
        <v>857322510</v>
      </c>
      <c r="K94" s="91">
        <v>0</v>
      </c>
      <c r="L94" s="92">
        <f>VLOOKUP($B$11:$B$1115,'RECURSOS DE ESFUERZO PROPIO_DEF'!B93:I1197,8,FALSE)</f>
        <v>152478112</v>
      </c>
      <c r="M94" s="59">
        <f>VLOOKUP($B$11:$B$1115,'RECURSOS DE ESFUERZO PROPIO_DEF'!$B$10:$L$1114,11,FALSE)</f>
        <v>0</v>
      </c>
      <c r="N94" s="92">
        <f>VLOOKUP($B$11:$B$1115,'RECURSOS DE ESFUERZO PROPIO_DEF'!$B$10:$Q$1114,12,FALSE)</f>
        <v>0</v>
      </c>
      <c r="O94" s="59">
        <f>VLOOKUP($B$11:$B$1115,'RECURSOS DE ESFUERZO PROPIO_DEF'!$B$10:$Q$1114,16,FALSE)</f>
        <v>75060850</v>
      </c>
      <c r="P94" s="73">
        <f t="shared" si="6"/>
        <v>1284565491</v>
      </c>
      <c r="Q94" s="42">
        <v>86</v>
      </c>
      <c r="R94" s="17">
        <f t="shared" si="4"/>
        <v>49896812.136063606</v>
      </c>
      <c r="S94" s="19">
        <f t="shared" si="7"/>
        <v>12474203.034015901</v>
      </c>
      <c r="T94" s="121"/>
      <c r="U94" s="87"/>
    </row>
    <row r="95" spans="1:21" ht="12.75" x14ac:dyDescent="0.2">
      <c r="A95" s="77" t="s">
        <v>2228</v>
      </c>
      <c r="B95" s="31" t="s">
        <v>156</v>
      </c>
      <c r="C95" s="23" t="s">
        <v>1</v>
      </c>
      <c r="D95" s="23" t="s">
        <v>157</v>
      </c>
      <c r="E95" s="66" t="s">
        <v>2162</v>
      </c>
      <c r="F95" s="26">
        <f>VLOOKUP($B$11:$B$1115,[1]Hoja1!$A$4:$J$1116,10,FALSE)</f>
        <v>19297</v>
      </c>
      <c r="G95" s="64">
        <v>619234.90424881387</v>
      </c>
      <c r="H95" s="69">
        <f t="shared" si="5"/>
        <v>11949375948</v>
      </c>
      <c r="I95" s="139">
        <v>204630679</v>
      </c>
      <c r="J95" s="75">
        <v>3443117821</v>
      </c>
      <c r="K95" s="91">
        <v>0</v>
      </c>
      <c r="L95" s="92">
        <f>VLOOKUP($B$11:$B$1115,'RECURSOS DE ESFUERZO PROPIO_DEF'!B94:I1198,8,FALSE)</f>
        <v>351410214</v>
      </c>
      <c r="M95" s="59">
        <f>VLOOKUP($B$11:$B$1115,'RECURSOS DE ESFUERZO PROPIO_DEF'!$B$10:$L$1114,11,FALSE)</f>
        <v>0</v>
      </c>
      <c r="N95" s="92">
        <f>VLOOKUP($B$11:$B$1115,'RECURSOS DE ESFUERZO PROPIO_DEF'!$B$10:$Q$1114,12,FALSE)</f>
        <v>0</v>
      </c>
      <c r="O95" s="59">
        <f>VLOOKUP($B$11:$B$1115,'RECURSOS DE ESFUERZO PROPIO_DEF'!$B$10:$Q$1114,16,FALSE)</f>
        <v>0</v>
      </c>
      <c r="P95" s="73">
        <f t="shared" si="6"/>
        <v>7950217234</v>
      </c>
      <c r="Q95" s="42">
        <v>624</v>
      </c>
      <c r="R95" s="17">
        <f t="shared" si="4"/>
        <v>386402580.25125986</v>
      </c>
      <c r="S95" s="19">
        <f t="shared" si="7"/>
        <v>96600645.062814966</v>
      </c>
      <c r="T95" s="121"/>
      <c r="U95" s="87"/>
    </row>
    <row r="96" spans="1:21" ht="12.75" x14ac:dyDescent="0.2">
      <c r="A96" s="77" t="s">
        <v>2228</v>
      </c>
      <c r="B96" s="31" t="s">
        <v>158</v>
      </c>
      <c r="C96" s="23" t="s">
        <v>1</v>
      </c>
      <c r="D96" s="23" t="s">
        <v>159</v>
      </c>
      <c r="E96" s="66" t="s">
        <v>2162</v>
      </c>
      <c r="F96" s="26">
        <f>VLOOKUP($B$11:$B$1115,[1]Hoja1!$A$4:$J$1116,10,FALSE)</f>
        <v>7767</v>
      </c>
      <c r="G96" s="64">
        <v>514715.46647459408</v>
      </c>
      <c r="H96" s="69">
        <f t="shared" si="5"/>
        <v>3997795029</v>
      </c>
      <c r="I96" s="139">
        <v>129943808</v>
      </c>
      <c r="J96" s="75">
        <v>1420277312</v>
      </c>
      <c r="K96" s="91">
        <v>0</v>
      </c>
      <c r="L96" s="92">
        <f>VLOOKUP($B$11:$B$1115,'RECURSOS DE ESFUERZO PROPIO_DEF'!B95:I1199,8,FALSE)</f>
        <v>56279675</v>
      </c>
      <c r="M96" s="59">
        <f>VLOOKUP($B$11:$B$1115,'RECURSOS DE ESFUERZO PROPIO_DEF'!$B$10:$L$1114,11,FALSE)</f>
        <v>0</v>
      </c>
      <c r="N96" s="92">
        <f>VLOOKUP($B$11:$B$1115,'RECURSOS DE ESFUERZO PROPIO_DEF'!$B$10:$Q$1114,12,FALSE)</f>
        <v>0</v>
      </c>
      <c r="O96" s="59">
        <f>VLOOKUP($B$11:$B$1115,'RECURSOS DE ESFUERZO PROPIO_DEF'!$B$10:$Q$1114,16,FALSE)</f>
        <v>324776318</v>
      </c>
      <c r="P96" s="73">
        <f t="shared" si="6"/>
        <v>2066517916</v>
      </c>
      <c r="Q96" s="42">
        <v>60</v>
      </c>
      <c r="R96" s="17">
        <f t="shared" si="4"/>
        <v>30882927.988475643</v>
      </c>
      <c r="S96" s="19">
        <f t="shared" si="7"/>
        <v>7720731.9971189108</v>
      </c>
      <c r="T96" s="121"/>
      <c r="U96" s="87"/>
    </row>
    <row r="97" spans="1:21" ht="12.75" x14ac:dyDescent="0.2">
      <c r="A97" s="77" t="s">
        <v>2228</v>
      </c>
      <c r="B97" s="31" t="s">
        <v>160</v>
      </c>
      <c r="C97" s="23" t="s">
        <v>1</v>
      </c>
      <c r="D97" s="23" t="s">
        <v>161</v>
      </c>
      <c r="E97" s="66" t="s">
        <v>2162</v>
      </c>
      <c r="F97" s="26">
        <f>VLOOKUP($B$11:$B$1115,[1]Hoja1!$A$4:$J$1116,10,FALSE)</f>
        <v>5091</v>
      </c>
      <c r="G97" s="64">
        <v>625459.13076004782</v>
      </c>
      <c r="H97" s="69">
        <f t="shared" si="5"/>
        <v>3184212435</v>
      </c>
      <c r="I97" s="139">
        <v>42655850</v>
      </c>
      <c r="J97" s="75">
        <v>1088410534</v>
      </c>
      <c r="K97" s="91">
        <v>0</v>
      </c>
      <c r="L97" s="92">
        <f>VLOOKUP($B$11:$B$1115,'RECURSOS DE ESFUERZO PROPIO_DEF'!B96:I1200,8,FALSE)</f>
        <v>516251112</v>
      </c>
      <c r="M97" s="59">
        <f>VLOOKUP($B$11:$B$1115,'RECURSOS DE ESFUERZO PROPIO_DEF'!$B$10:$L$1114,11,FALSE)</f>
        <v>0</v>
      </c>
      <c r="N97" s="92">
        <f>VLOOKUP($B$11:$B$1115,'RECURSOS DE ESFUERZO PROPIO_DEF'!$B$10:$Q$1114,12,FALSE)</f>
        <v>0</v>
      </c>
      <c r="O97" s="59">
        <f>VLOOKUP($B$11:$B$1115,'RECURSOS DE ESFUERZO PROPIO_DEF'!$B$10:$Q$1114,16,FALSE)</f>
        <v>0</v>
      </c>
      <c r="P97" s="73">
        <f t="shared" si="6"/>
        <v>1536894939</v>
      </c>
      <c r="Q97" s="42">
        <v>160</v>
      </c>
      <c r="R97" s="17">
        <f t="shared" si="4"/>
        <v>100073460.92160764</v>
      </c>
      <c r="S97" s="19">
        <f t="shared" si="7"/>
        <v>25018365.230401911</v>
      </c>
      <c r="T97" s="121"/>
      <c r="U97" s="87"/>
    </row>
    <row r="98" spans="1:21" ht="12.75" x14ac:dyDescent="0.2">
      <c r="A98" s="77" t="s">
        <v>2228</v>
      </c>
      <c r="B98" s="31" t="s">
        <v>162</v>
      </c>
      <c r="C98" s="23" t="s">
        <v>1</v>
      </c>
      <c r="D98" s="23" t="s">
        <v>163</v>
      </c>
      <c r="E98" s="66" t="s">
        <v>2162</v>
      </c>
      <c r="F98" s="26">
        <f>VLOOKUP($B$11:$B$1115,[1]Hoja1!$A$4:$J$1116,10,FALSE)</f>
        <v>14139</v>
      </c>
      <c r="G98" s="64">
        <v>532181.83403436234</v>
      </c>
      <c r="H98" s="69">
        <f t="shared" si="5"/>
        <v>7524518952</v>
      </c>
      <c r="I98" s="139">
        <v>247853970</v>
      </c>
      <c r="J98" s="75">
        <v>3170780818</v>
      </c>
      <c r="K98" s="91">
        <v>0</v>
      </c>
      <c r="L98" s="92">
        <f>VLOOKUP($B$11:$B$1115,'RECURSOS DE ESFUERZO PROPIO_DEF'!B97:I1201,8,FALSE)</f>
        <v>57442528</v>
      </c>
      <c r="M98" s="59">
        <f>VLOOKUP($B$11:$B$1115,'RECURSOS DE ESFUERZO PROPIO_DEF'!$B$10:$L$1114,11,FALSE)</f>
        <v>0</v>
      </c>
      <c r="N98" s="92">
        <f>VLOOKUP($B$11:$B$1115,'RECURSOS DE ESFUERZO PROPIO_DEF'!$B$10:$Q$1114,12,FALSE)</f>
        <v>0</v>
      </c>
      <c r="O98" s="59">
        <f>VLOOKUP($B$11:$B$1115,'RECURSOS DE ESFUERZO PROPIO_DEF'!$B$10:$Q$1114,16,FALSE)</f>
        <v>547445188</v>
      </c>
      <c r="P98" s="73">
        <f t="shared" si="6"/>
        <v>3500996448</v>
      </c>
      <c r="Q98" s="42">
        <v>375</v>
      </c>
      <c r="R98" s="17">
        <f t="shared" si="4"/>
        <v>199568187.76288587</v>
      </c>
      <c r="S98" s="19">
        <f t="shared" si="7"/>
        <v>49892046.940721467</v>
      </c>
      <c r="T98" s="121"/>
      <c r="U98" s="87"/>
    </row>
    <row r="99" spans="1:21" ht="12.75" x14ac:dyDescent="0.2">
      <c r="A99" s="77" t="s">
        <v>2228</v>
      </c>
      <c r="B99" s="31" t="s">
        <v>164</v>
      </c>
      <c r="C99" s="23" t="s">
        <v>1</v>
      </c>
      <c r="D99" s="23" t="s">
        <v>165</v>
      </c>
      <c r="E99" s="66" t="s">
        <v>2162</v>
      </c>
      <c r="F99" s="26">
        <f>VLOOKUP($B$11:$B$1115,[1]Hoja1!$A$4:$J$1116,10,FALSE)</f>
        <v>4943</v>
      </c>
      <c r="G99" s="64">
        <v>528354.08256198349</v>
      </c>
      <c r="H99" s="69">
        <f t="shared" si="5"/>
        <v>2611654231</v>
      </c>
      <c r="I99" s="139">
        <v>82454933</v>
      </c>
      <c r="J99" s="75">
        <v>1049036510</v>
      </c>
      <c r="K99" s="91">
        <v>0</v>
      </c>
      <c r="L99" s="92">
        <f>VLOOKUP($B$11:$B$1115,'RECURSOS DE ESFUERZO PROPIO_DEF'!B98:I1202,8,FALSE)</f>
        <v>26267093</v>
      </c>
      <c r="M99" s="59">
        <f>VLOOKUP($B$11:$B$1115,'RECURSOS DE ESFUERZO PROPIO_DEF'!$B$10:$L$1114,11,FALSE)</f>
        <v>0</v>
      </c>
      <c r="N99" s="92">
        <f>VLOOKUP($B$11:$B$1115,'RECURSOS DE ESFUERZO PROPIO_DEF'!$B$10:$Q$1114,12,FALSE)</f>
        <v>0</v>
      </c>
      <c r="O99" s="59">
        <f>VLOOKUP($B$11:$B$1115,'RECURSOS DE ESFUERZO PROPIO_DEF'!$B$10:$Q$1114,16,FALSE)</f>
        <v>165846194</v>
      </c>
      <c r="P99" s="73">
        <f t="shared" si="6"/>
        <v>1288049501</v>
      </c>
      <c r="Q99" s="42">
        <v>111</v>
      </c>
      <c r="R99" s="17">
        <f t="shared" si="4"/>
        <v>58647303.16438017</v>
      </c>
      <c r="S99" s="19">
        <f t="shared" si="7"/>
        <v>14661825.791095043</v>
      </c>
      <c r="T99" s="121"/>
      <c r="U99" s="87"/>
    </row>
    <row r="100" spans="1:21" ht="12.75" x14ac:dyDescent="0.2">
      <c r="A100" s="77" t="s">
        <v>2228</v>
      </c>
      <c r="B100" s="31" t="s">
        <v>166</v>
      </c>
      <c r="C100" s="23" t="s">
        <v>1</v>
      </c>
      <c r="D100" s="23" t="s">
        <v>167</v>
      </c>
      <c r="E100" s="66" t="s">
        <v>2162</v>
      </c>
      <c r="F100" s="26">
        <f>VLOOKUP($B$11:$B$1115,[1]Hoja1!$A$4:$J$1116,10,FALSE)</f>
        <v>9790</v>
      </c>
      <c r="G100" s="64">
        <v>580302.3429444728</v>
      </c>
      <c r="H100" s="69">
        <f t="shared" si="5"/>
        <v>5681159938</v>
      </c>
      <c r="I100" s="139">
        <v>150136852</v>
      </c>
      <c r="J100" s="75">
        <v>2191820697</v>
      </c>
      <c r="K100" s="91">
        <v>0</v>
      </c>
      <c r="L100" s="92">
        <f>VLOOKUP($B$11:$B$1115,'RECURSOS DE ESFUERZO PROPIO_DEF'!B99:I1203,8,FALSE)</f>
        <v>70605542</v>
      </c>
      <c r="M100" s="59">
        <f>VLOOKUP($B$11:$B$1115,'RECURSOS DE ESFUERZO PROPIO_DEF'!$B$10:$L$1114,11,FALSE)</f>
        <v>0</v>
      </c>
      <c r="N100" s="92">
        <f>VLOOKUP($B$11:$B$1115,'RECURSOS DE ESFUERZO PROPIO_DEF'!$B$10:$Q$1114,12,FALSE)</f>
        <v>0</v>
      </c>
      <c r="O100" s="59">
        <f>VLOOKUP($B$11:$B$1115,'RECURSOS DE ESFUERZO PROPIO_DEF'!$B$10:$Q$1114,16,FALSE)</f>
        <v>0</v>
      </c>
      <c r="P100" s="73">
        <f t="shared" si="6"/>
        <v>3268596847</v>
      </c>
      <c r="Q100" s="42">
        <v>128</v>
      </c>
      <c r="R100" s="17">
        <f t="shared" si="4"/>
        <v>74278699.896892518</v>
      </c>
      <c r="S100" s="19">
        <f t="shared" si="7"/>
        <v>18569674.974223129</v>
      </c>
      <c r="T100" s="121"/>
      <c r="U100" s="87"/>
    </row>
    <row r="101" spans="1:21" ht="12.75" x14ac:dyDescent="0.2">
      <c r="A101" s="77" t="s">
        <v>2228</v>
      </c>
      <c r="B101" s="31" t="s">
        <v>168</v>
      </c>
      <c r="C101" s="23" t="s">
        <v>1</v>
      </c>
      <c r="D101" s="23" t="s">
        <v>169</v>
      </c>
      <c r="E101" s="66" t="s">
        <v>2162</v>
      </c>
      <c r="F101" s="26">
        <f>VLOOKUP($B$11:$B$1115,[1]Hoja1!$A$4:$J$1116,10,FALSE)</f>
        <v>5080</v>
      </c>
      <c r="G101" s="64">
        <v>575494.16011080344</v>
      </c>
      <c r="H101" s="69">
        <f t="shared" si="5"/>
        <v>2923510334</v>
      </c>
      <c r="I101" s="139">
        <v>90731733</v>
      </c>
      <c r="J101" s="75">
        <v>1145596618</v>
      </c>
      <c r="K101" s="91">
        <v>0</v>
      </c>
      <c r="L101" s="92">
        <f>VLOOKUP($B$11:$B$1115,'RECURSOS DE ESFUERZO PROPIO_DEF'!B100:I1204,8,FALSE)</f>
        <v>17981888</v>
      </c>
      <c r="M101" s="59">
        <f>VLOOKUP($B$11:$B$1115,'RECURSOS DE ESFUERZO PROPIO_DEF'!$B$10:$L$1114,11,FALSE)</f>
        <v>0</v>
      </c>
      <c r="N101" s="92">
        <f>VLOOKUP($B$11:$B$1115,'RECURSOS DE ESFUERZO PROPIO_DEF'!$B$10:$Q$1114,12,FALSE)</f>
        <v>0</v>
      </c>
      <c r="O101" s="59">
        <f>VLOOKUP($B$11:$B$1115,'RECURSOS DE ESFUERZO PROPIO_DEF'!$B$10:$Q$1114,16,FALSE)</f>
        <v>10201679</v>
      </c>
      <c r="P101" s="73">
        <f t="shared" si="6"/>
        <v>1658998416</v>
      </c>
      <c r="Q101" s="42">
        <v>56</v>
      </c>
      <c r="R101" s="17">
        <f t="shared" si="4"/>
        <v>32227672.966204993</v>
      </c>
      <c r="S101" s="19">
        <f t="shared" si="7"/>
        <v>8056918.2415512484</v>
      </c>
      <c r="T101" s="121"/>
      <c r="U101" s="87"/>
    </row>
    <row r="102" spans="1:21" ht="12.75" x14ac:dyDescent="0.2">
      <c r="A102" s="77" t="s">
        <v>2228</v>
      </c>
      <c r="B102" s="31" t="s">
        <v>170</v>
      </c>
      <c r="C102" s="23" t="s">
        <v>1</v>
      </c>
      <c r="D102" s="23" t="s">
        <v>171</v>
      </c>
      <c r="E102" s="66" t="s">
        <v>2162</v>
      </c>
      <c r="F102" s="26">
        <f>VLOOKUP($B$11:$B$1115,[1]Hoja1!$A$4:$J$1116,10,FALSE)</f>
        <v>6550</v>
      </c>
      <c r="G102" s="64">
        <v>562396.82082106895</v>
      </c>
      <c r="H102" s="69">
        <f t="shared" si="5"/>
        <v>3683699177</v>
      </c>
      <c r="I102" s="139">
        <v>90888268</v>
      </c>
      <c r="J102" s="75">
        <v>1385356302</v>
      </c>
      <c r="K102" s="91">
        <v>0</v>
      </c>
      <c r="L102" s="92">
        <f>VLOOKUP($B$11:$B$1115,'RECURSOS DE ESFUERZO PROPIO_DEF'!B101:I1205,8,FALSE)</f>
        <v>35026178</v>
      </c>
      <c r="M102" s="59">
        <f>VLOOKUP($B$11:$B$1115,'RECURSOS DE ESFUERZO PROPIO_DEF'!$B$10:$L$1114,11,FALSE)</f>
        <v>90217895</v>
      </c>
      <c r="N102" s="92">
        <f>VLOOKUP($B$11:$B$1115,'RECURSOS DE ESFUERZO PROPIO_DEF'!$B$10:$Q$1114,12,FALSE)</f>
        <v>0</v>
      </c>
      <c r="O102" s="59">
        <f>VLOOKUP($B$11:$B$1115,'RECURSOS DE ESFUERZO PROPIO_DEF'!$B$10:$Q$1114,16,FALSE)</f>
        <v>397581129</v>
      </c>
      <c r="P102" s="73">
        <f t="shared" si="6"/>
        <v>1684629405</v>
      </c>
      <c r="Q102" s="42">
        <v>106</v>
      </c>
      <c r="R102" s="17">
        <f t="shared" si="4"/>
        <v>59614063.007033311</v>
      </c>
      <c r="S102" s="19">
        <f t="shared" si="7"/>
        <v>14903515.751758328</v>
      </c>
      <c r="T102" s="121"/>
      <c r="U102" s="87"/>
    </row>
    <row r="103" spans="1:21" ht="12.75" x14ac:dyDescent="0.2">
      <c r="A103" s="77" t="s">
        <v>2228</v>
      </c>
      <c r="B103" s="31" t="s">
        <v>172</v>
      </c>
      <c r="C103" s="23" t="s">
        <v>1</v>
      </c>
      <c r="D103" s="23" t="s">
        <v>173</v>
      </c>
      <c r="E103" s="66" t="s">
        <v>2162</v>
      </c>
      <c r="F103" s="26">
        <f>VLOOKUP($B$11:$B$1115,[1]Hoja1!$A$4:$J$1116,10,FALSE)</f>
        <v>2175</v>
      </c>
      <c r="G103" s="64">
        <v>487024.89191489352</v>
      </c>
      <c r="H103" s="69">
        <f t="shared" si="5"/>
        <v>1059279140</v>
      </c>
      <c r="I103" s="139">
        <v>29761261</v>
      </c>
      <c r="J103" s="75">
        <v>420692702</v>
      </c>
      <c r="K103" s="91">
        <v>0</v>
      </c>
      <c r="L103" s="92">
        <f>VLOOKUP($B$11:$B$1115,'RECURSOS DE ESFUERZO PROPIO_DEF'!B102:I1206,8,FALSE)</f>
        <v>6457212</v>
      </c>
      <c r="M103" s="59">
        <f>VLOOKUP($B$11:$B$1115,'RECURSOS DE ESFUERZO PROPIO_DEF'!$B$10:$L$1114,11,FALSE)</f>
        <v>0</v>
      </c>
      <c r="N103" s="92">
        <f>VLOOKUP($B$11:$B$1115,'RECURSOS DE ESFUERZO PROPIO_DEF'!$B$10:$Q$1114,12,FALSE)</f>
        <v>0</v>
      </c>
      <c r="O103" s="59">
        <f>VLOOKUP($B$11:$B$1115,'RECURSOS DE ESFUERZO PROPIO_DEF'!$B$10:$Q$1114,16,FALSE)</f>
        <v>11141999</v>
      </c>
      <c r="P103" s="73">
        <f t="shared" si="6"/>
        <v>591225966</v>
      </c>
      <c r="Q103" s="42">
        <v>26</v>
      </c>
      <c r="R103" s="17">
        <f t="shared" si="4"/>
        <v>12662647.189787231</v>
      </c>
      <c r="S103" s="19">
        <f t="shared" si="7"/>
        <v>3165661.7974468078</v>
      </c>
      <c r="T103" s="121"/>
      <c r="U103" s="87"/>
    </row>
    <row r="104" spans="1:21" ht="12.75" x14ac:dyDescent="0.2">
      <c r="A104" s="77" t="s">
        <v>2228</v>
      </c>
      <c r="B104" s="31" t="s">
        <v>174</v>
      </c>
      <c r="C104" s="23" t="s">
        <v>1</v>
      </c>
      <c r="D104" s="23" t="s">
        <v>175</v>
      </c>
      <c r="E104" s="66" t="s">
        <v>2164</v>
      </c>
      <c r="F104" s="26">
        <f>VLOOKUP($B$11:$B$1115,[1]Hoja1!$A$4:$J$1116,10,FALSE)</f>
        <v>20092</v>
      </c>
      <c r="G104" s="64">
        <v>527850.85371067282</v>
      </c>
      <c r="H104" s="69">
        <f t="shared" si="5"/>
        <v>10605579353</v>
      </c>
      <c r="I104" s="139">
        <v>354787099</v>
      </c>
      <c r="J104" s="75">
        <v>4320830450</v>
      </c>
      <c r="K104" s="91">
        <v>0</v>
      </c>
      <c r="L104" s="92">
        <f>VLOOKUP($B$11:$B$1115,'RECURSOS DE ESFUERZO PROPIO_DEF'!B103:I1207,8,FALSE)</f>
        <v>66654788</v>
      </c>
      <c r="M104" s="59">
        <f>VLOOKUP($B$11:$B$1115,'RECURSOS DE ESFUERZO PROPIO_DEF'!$B$10:$L$1114,11,FALSE)</f>
        <v>0</v>
      </c>
      <c r="N104" s="92">
        <f>VLOOKUP($B$11:$B$1115,'RECURSOS DE ESFUERZO PROPIO_DEF'!$B$10:$Q$1114,12,FALSE)</f>
        <v>0</v>
      </c>
      <c r="O104" s="59">
        <f>VLOOKUP($B$11:$B$1115,'RECURSOS DE ESFUERZO PROPIO_DEF'!$B$10:$Q$1114,16,FALSE)</f>
        <v>585323284</v>
      </c>
      <c r="P104" s="73">
        <f t="shared" si="6"/>
        <v>5277983732</v>
      </c>
      <c r="Q104" s="42">
        <v>1381</v>
      </c>
      <c r="R104" s="17">
        <f t="shared" si="4"/>
        <v>728962028.97443914</v>
      </c>
      <c r="S104" s="19">
        <f t="shared" si="7"/>
        <v>182240507.24360979</v>
      </c>
      <c r="T104" s="121"/>
      <c r="U104" s="87"/>
    </row>
    <row r="105" spans="1:21" ht="12.75" x14ac:dyDescent="0.2">
      <c r="A105" s="77" t="s">
        <v>2228</v>
      </c>
      <c r="B105" s="31" t="s">
        <v>176</v>
      </c>
      <c r="C105" s="23" t="s">
        <v>1</v>
      </c>
      <c r="D105" s="23" t="s">
        <v>177</v>
      </c>
      <c r="E105" s="66" t="s">
        <v>2162</v>
      </c>
      <c r="F105" s="26">
        <f>VLOOKUP($B$11:$B$1115,[1]Hoja1!$A$4:$J$1116,10,FALSE)</f>
        <v>9539</v>
      </c>
      <c r="G105" s="64">
        <v>542285.93191039725</v>
      </c>
      <c r="H105" s="69">
        <f t="shared" si="5"/>
        <v>5172865505</v>
      </c>
      <c r="I105" s="139">
        <v>134815967</v>
      </c>
      <c r="J105" s="75">
        <v>1664255643</v>
      </c>
      <c r="K105" s="91">
        <v>0</v>
      </c>
      <c r="L105" s="92">
        <f>VLOOKUP($B$11:$B$1115,'RECURSOS DE ESFUERZO PROPIO_DEF'!B104:I1208,8,FALSE)</f>
        <v>39972542</v>
      </c>
      <c r="M105" s="59">
        <f>VLOOKUP($B$11:$B$1115,'RECURSOS DE ESFUERZO PROPIO_DEF'!$B$10:$L$1114,11,FALSE)</f>
        <v>0</v>
      </c>
      <c r="N105" s="92">
        <f>VLOOKUP($B$11:$B$1115,'RECURSOS DE ESFUERZO PROPIO_DEF'!$B$10:$Q$1114,12,FALSE)</f>
        <v>0</v>
      </c>
      <c r="O105" s="59">
        <f>VLOOKUP($B$11:$B$1115,'RECURSOS DE ESFUERZO PROPIO_DEF'!$B$10:$Q$1114,16,FALSE)</f>
        <v>218004195</v>
      </c>
      <c r="P105" s="73">
        <f t="shared" si="6"/>
        <v>3115817158</v>
      </c>
      <c r="Q105" s="42">
        <v>277</v>
      </c>
      <c r="R105" s="17">
        <f t="shared" si="4"/>
        <v>150213203.13918003</v>
      </c>
      <c r="S105" s="19">
        <f t="shared" si="7"/>
        <v>37553300.784795009</v>
      </c>
      <c r="T105" s="121"/>
      <c r="U105" s="87"/>
    </row>
    <row r="106" spans="1:21" ht="12.75" x14ac:dyDescent="0.2">
      <c r="A106" s="77" t="s">
        <v>2228</v>
      </c>
      <c r="B106" s="31" t="s">
        <v>178</v>
      </c>
      <c r="C106" s="23" t="s">
        <v>1</v>
      </c>
      <c r="D106" s="23" t="s">
        <v>179</v>
      </c>
      <c r="E106" s="66" t="s">
        <v>2162</v>
      </c>
      <c r="F106" s="26">
        <f>VLOOKUP($B$11:$B$1115,[1]Hoja1!$A$4:$J$1116,10,FALSE)</f>
        <v>9528</v>
      </c>
      <c r="G106" s="64">
        <v>520645.07550031599</v>
      </c>
      <c r="H106" s="69">
        <f t="shared" si="5"/>
        <v>4960706280</v>
      </c>
      <c r="I106" s="139">
        <v>98264991</v>
      </c>
      <c r="J106" s="75">
        <v>1703864036</v>
      </c>
      <c r="K106" s="91">
        <v>0</v>
      </c>
      <c r="L106" s="92">
        <f>VLOOKUP($B$11:$B$1115,'RECURSOS DE ESFUERZO PROPIO_DEF'!B105:I1209,8,FALSE)</f>
        <v>102763479</v>
      </c>
      <c r="M106" s="59">
        <f>VLOOKUP($B$11:$B$1115,'RECURSOS DE ESFUERZO PROPIO_DEF'!$B$10:$L$1114,11,FALSE)</f>
        <v>0</v>
      </c>
      <c r="N106" s="92">
        <f>VLOOKUP($B$11:$B$1115,'RECURSOS DE ESFUERZO PROPIO_DEF'!$B$10:$Q$1114,12,FALSE)</f>
        <v>0</v>
      </c>
      <c r="O106" s="59">
        <f>VLOOKUP($B$11:$B$1115,'RECURSOS DE ESFUERZO PROPIO_DEF'!$B$10:$Q$1114,16,FALSE)</f>
        <v>0</v>
      </c>
      <c r="P106" s="73">
        <f t="shared" si="6"/>
        <v>3055813774</v>
      </c>
      <c r="Q106" s="42">
        <v>292</v>
      </c>
      <c r="R106" s="17">
        <f t="shared" si="4"/>
        <v>152028362.04609227</v>
      </c>
      <c r="S106" s="19">
        <f t="shared" si="7"/>
        <v>38007090.511523068</v>
      </c>
      <c r="T106" s="121"/>
      <c r="U106" s="87"/>
    </row>
    <row r="107" spans="1:21" ht="12.75" x14ac:dyDescent="0.2">
      <c r="A107" s="77" t="s">
        <v>2228</v>
      </c>
      <c r="B107" s="31" t="s">
        <v>180</v>
      </c>
      <c r="C107" s="23" t="s">
        <v>1</v>
      </c>
      <c r="D107" s="23" t="s">
        <v>181</v>
      </c>
      <c r="E107" s="66" t="s">
        <v>2164</v>
      </c>
      <c r="F107" s="26">
        <f>VLOOKUP($B$11:$B$1115,[1]Hoja1!$A$4:$J$1116,10,FALSE)</f>
        <v>30520</v>
      </c>
      <c r="G107" s="64">
        <v>534681.9684383634</v>
      </c>
      <c r="H107" s="69">
        <f t="shared" si="5"/>
        <v>16318493677</v>
      </c>
      <c r="I107" s="139">
        <v>489113893</v>
      </c>
      <c r="J107" s="75">
        <v>6313906071</v>
      </c>
      <c r="K107" s="91">
        <v>0</v>
      </c>
      <c r="L107" s="92">
        <f>VLOOKUP($B$11:$B$1115,'RECURSOS DE ESFUERZO PROPIO_DEF'!B106:I1210,8,FALSE)</f>
        <v>141675028</v>
      </c>
      <c r="M107" s="59">
        <f>VLOOKUP($B$11:$B$1115,'RECURSOS DE ESFUERZO PROPIO_DEF'!$B$10:$L$1114,11,FALSE)</f>
        <v>0</v>
      </c>
      <c r="N107" s="92">
        <f>VLOOKUP($B$11:$B$1115,'RECURSOS DE ESFUERZO PROPIO_DEF'!$B$10:$Q$1114,12,FALSE)</f>
        <v>0</v>
      </c>
      <c r="O107" s="59">
        <f>VLOOKUP($B$11:$B$1115,'RECURSOS DE ESFUERZO PROPIO_DEF'!$B$10:$Q$1114,16,FALSE)</f>
        <v>1238190908</v>
      </c>
      <c r="P107" s="73">
        <f t="shared" si="6"/>
        <v>8135607777</v>
      </c>
      <c r="Q107" s="42">
        <v>1575</v>
      </c>
      <c r="R107" s="17">
        <f t="shared" si="4"/>
        <v>842124100.29042232</v>
      </c>
      <c r="S107" s="19">
        <f t="shared" si="7"/>
        <v>210531025.07260558</v>
      </c>
      <c r="T107" s="121"/>
      <c r="U107" s="87"/>
    </row>
    <row r="108" spans="1:21" ht="12.75" x14ac:dyDescent="0.2">
      <c r="A108" s="77" t="s">
        <v>2228</v>
      </c>
      <c r="B108" s="31" t="s">
        <v>182</v>
      </c>
      <c r="C108" s="23" t="s">
        <v>1</v>
      </c>
      <c r="D108" s="23" t="s">
        <v>183</v>
      </c>
      <c r="E108" s="66" t="s">
        <v>2162</v>
      </c>
      <c r="F108" s="26">
        <f>VLOOKUP($B$11:$B$1115,[1]Hoja1!$A$4:$J$1116,10,FALSE)</f>
        <v>9489</v>
      </c>
      <c r="G108" s="64">
        <v>584091.7199614686</v>
      </c>
      <c r="H108" s="69">
        <f t="shared" si="5"/>
        <v>5542446331</v>
      </c>
      <c r="I108" s="139">
        <v>125247751</v>
      </c>
      <c r="J108" s="75">
        <v>1777690332</v>
      </c>
      <c r="K108" s="91">
        <v>0</v>
      </c>
      <c r="L108" s="92">
        <f>VLOOKUP($B$11:$B$1115,'RECURSOS DE ESFUERZO PROPIO_DEF'!B107:I1211,8,FALSE)</f>
        <v>130192030</v>
      </c>
      <c r="M108" s="59">
        <f>VLOOKUP($B$11:$B$1115,'RECURSOS DE ESFUERZO PROPIO_DEF'!$B$10:$L$1114,11,FALSE)</f>
        <v>0</v>
      </c>
      <c r="N108" s="92">
        <f>VLOOKUP($B$11:$B$1115,'RECURSOS DE ESFUERZO PROPIO_DEF'!$B$10:$Q$1114,12,FALSE)</f>
        <v>0</v>
      </c>
      <c r="O108" s="59">
        <f>VLOOKUP($B$11:$B$1115,'RECURSOS DE ESFUERZO PROPIO_DEF'!$B$10:$Q$1114,16,FALSE)</f>
        <v>423801566</v>
      </c>
      <c r="P108" s="73">
        <f t="shared" si="6"/>
        <v>3085514652</v>
      </c>
      <c r="Q108" s="42">
        <v>95</v>
      </c>
      <c r="R108" s="17">
        <f t="shared" si="4"/>
        <v>55488713.396339513</v>
      </c>
      <c r="S108" s="19">
        <f t="shared" si="7"/>
        <v>13872178.349084878</v>
      </c>
      <c r="T108" s="121"/>
      <c r="U108" s="87"/>
    </row>
    <row r="109" spans="1:21" ht="12.75" x14ac:dyDescent="0.2">
      <c r="A109" s="77" t="s">
        <v>2228</v>
      </c>
      <c r="B109" s="31" t="s">
        <v>184</v>
      </c>
      <c r="C109" s="23" t="s">
        <v>1</v>
      </c>
      <c r="D109" s="23" t="s">
        <v>185</v>
      </c>
      <c r="E109" s="66" t="s">
        <v>2162</v>
      </c>
      <c r="F109" s="26">
        <f>VLOOKUP($B$11:$B$1115,[1]Hoja1!$A$4:$J$1116,10,FALSE)</f>
        <v>13554</v>
      </c>
      <c r="G109" s="64">
        <v>549616.00736068864</v>
      </c>
      <c r="H109" s="69">
        <f t="shared" si="5"/>
        <v>7449495364</v>
      </c>
      <c r="I109" s="139">
        <v>233667965</v>
      </c>
      <c r="J109" s="75">
        <v>2949536300</v>
      </c>
      <c r="K109" s="91">
        <v>0</v>
      </c>
      <c r="L109" s="92">
        <f>VLOOKUP($B$11:$B$1115,'RECURSOS DE ESFUERZO PROPIO_DEF'!B108:I1212,8,FALSE)</f>
        <v>141915492</v>
      </c>
      <c r="M109" s="59">
        <f>VLOOKUP($B$11:$B$1115,'RECURSOS DE ESFUERZO PROPIO_DEF'!$B$10:$L$1114,11,FALSE)</f>
        <v>96118162</v>
      </c>
      <c r="N109" s="92">
        <f>VLOOKUP($B$11:$B$1115,'RECURSOS DE ESFUERZO PROPIO_DEF'!$B$10:$Q$1114,12,FALSE)</f>
        <v>0</v>
      </c>
      <c r="O109" s="59">
        <f>VLOOKUP($B$11:$B$1115,'RECURSOS DE ESFUERZO PROPIO_DEF'!$B$10:$Q$1114,16,FALSE)</f>
        <v>627439606</v>
      </c>
      <c r="P109" s="73">
        <f t="shared" si="6"/>
        <v>3400817839</v>
      </c>
      <c r="Q109" s="42">
        <v>367</v>
      </c>
      <c r="R109" s="17">
        <f t="shared" si="4"/>
        <v>201709074.70137274</v>
      </c>
      <c r="S109" s="19">
        <f t="shared" si="7"/>
        <v>50427268.675343186</v>
      </c>
      <c r="T109" s="121"/>
      <c r="U109" s="87"/>
    </row>
    <row r="110" spans="1:21" ht="12.75" x14ac:dyDescent="0.2">
      <c r="A110" s="77" t="s">
        <v>2228</v>
      </c>
      <c r="B110" s="31" t="s">
        <v>186</v>
      </c>
      <c r="C110" s="23" t="s">
        <v>1</v>
      </c>
      <c r="D110" s="23" t="s">
        <v>187</v>
      </c>
      <c r="E110" s="66" t="s">
        <v>2162</v>
      </c>
      <c r="F110" s="26">
        <f>VLOOKUP($B$11:$B$1115,[1]Hoja1!$A$4:$J$1116,10,FALSE)</f>
        <v>14722</v>
      </c>
      <c r="G110" s="64">
        <v>548092.98739314754</v>
      </c>
      <c r="H110" s="69">
        <f t="shared" si="5"/>
        <v>8069024961</v>
      </c>
      <c r="I110" s="139">
        <v>232728753</v>
      </c>
      <c r="J110" s="75">
        <v>3014925304</v>
      </c>
      <c r="K110" s="91">
        <v>0</v>
      </c>
      <c r="L110" s="92">
        <f>VLOOKUP($B$11:$B$1115,'RECURSOS DE ESFUERZO PROPIO_DEF'!B109:I1213,8,FALSE)</f>
        <v>99899493</v>
      </c>
      <c r="M110" s="59">
        <f>VLOOKUP($B$11:$B$1115,'RECURSOS DE ESFUERZO PROPIO_DEF'!$B$10:$L$1114,11,FALSE)</f>
        <v>0</v>
      </c>
      <c r="N110" s="92">
        <f>VLOOKUP($B$11:$B$1115,'RECURSOS DE ESFUERZO PROPIO_DEF'!$B$10:$Q$1114,12,FALSE)</f>
        <v>0</v>
      </c>
      <c r="O110" s="59">
        <f>VLOOKUP($B$11:$B$1115,'RECURSOS DE ESFUERZO PROPIO_DEF'!$B$10:$Q$1114,16,FALSE)</f>
        <v>1357684210</v>
      </c>
      <c r="P110" s="73">
        <f t="shared" si="6"/>
        <v>3363787201</v>
      </c>
      <c r="Q110" s="42">
        <v>203</v>
      </c>
      <c r="R110" s="17">
        <f t="shared" si="4"/>
        <v>111262876.44080895</v>
      </c>
      <c r="S110" s="19">
        <f t="shared" si="7"/>
        <v>27815719.110202238</v>
      </c>
      <c r="T110" s="121"/>
      <c r="U110" s="87"/>
    </row>
    <row r="111" spans="1:21" ht="12.75" x14ac:dyDescent="0.2">
      <c r="A111" s="77" t="s">
        <v>2228</v>
      </c>
      <c r="B111" s="31" t="s">
        <v>188</v>
      </c>
      <c r="C111" s="23" t="s">
        <v>1</v>
      </c>
      <c r="D111" s="23" t="s">
        <v>2121</v>
      </c>
      <c r="E111" s="66" t="s">
        <v>2162</v>
      </c>
      <c r="F111" s="26">
        <f>VLOOKUP($B$11:$B$1115,[1]Hoja1!$A$4:$J$1116,10,FALSE)</f>
        <v>14358</v>
      </c>
      <c r="G111" s="64">
        <v>612593.51251302706</v>
      </c>
      <c r="H111" s="69">
        <f t="shared" si="5"/>
        <v>8795617653</v>
      </c>
      <c r="I111" s="139">
        <v>218073142</v>
      </c>
      <c r="J111" s="75">
        <v>3085470432</v>
      </c>
      <c r="K111" s="91">
        <v>0</v>
      </c>
      <c r="L111" s="92">
        <f>VLOOKUP($B$11:$B$1115,'RECURSOS DE ESFUERZO PROPIO_DEF'!B110:I1214,8,FALSE)</f>
        <v>95656183</v>
      </c>
      <c r="M111" s="59">
        <f>VLOOKUP($B$11:$B$1115,'RECURSOS DE ESFUERZO PROPIO_DEF'!$B$10:$L$1114,11,FALSE)</f>
        <v>0</v>
      </c>
      <c r="N111" s="92">
        <f>VLOOKUP($B$11:$B$1115,'RECURSOS DE ESFUERZO PROPIO_DEF'!$B$10:$Q$1114,12,FALSE)</f>
        <v>0</v>
      </c>
      <c r="O111" s="59">
        <f>VLOOKUP($B$11:$B$1115,'RECURSOS DE ESFUERZO PROPIO_DEF'!$B$10:$Q$1114,16,FALSE)</f>
        <v>951339107</v>
      </c>
      <c r="P111" s="73">
        <f t="shared" si="6"/>
        <v>4445078789</v>
      </c>
      <c r="Q111" s="42">
        <v>382</v>
      </c>
      <c r="R111" s="17">
        <f t="shared" si="4"/>
        <v>234010721.77997634</v>
      </c>
      <c r="S111" s="19">
        <f t="shared" si="7"/>
        <v>58502680.444994085</v>
      </c>
      <c r="T111" s="121"/>
      <c r="U111" s="87"/>
    </row>
    <row r="112" spans="1:21" ht="12.75" x14ac:dyDescent="0.2">
      <c r="A112" s="77" t="s">
        <v>2228</v>
      </c>
      <c r="B112" s="31" t="s">
        <v>190</v>
      </c>
      <c r="C112" s="23" t="s">
        <v>1</v>
      </c>
      <c r="D112" s="23" t="s">
        <v>191</v>
      </c>
      <c r="E112" s="66" t="s">
        <v>2162</v>
      </c>
      <c r="F112" s="26">
        <f>VLOOKUP($B$11:$B$1115,[1]Hoja1!$A$4:$J$1116,10,FALSE)</f>
        <v>16391</v>
      </c>
      <c r="G112" s="64">
        <v>534294.83107633528</v>
      </c>
      <c r="H112" s="69">
        <f t="shared" si="5"/>
        <v>8757626577</v>
      </c>
      <c r="I112" s="139">
        <v>203711035</v>
      </c>
      <c r="J112" s="75">
        <v>2921177627</v>
      </c>
      <c r="K112" s="91">
        <v>0</v>
      </c>
      <c r="L112" s="92">
        <f>VLOOKUP($B$11:$B$1115,'RECURSOS DE ESFUERZO PROPIO_DEF'!B111:I1215,8,FALSE)</f>
        <v>240038974</v>
      </c>
      <c r="M112" s="59">
        <f>VLOOKUP($B$11:$B$1115,'RECURSOS DE ESFUERZO PROPIO_DEF'!$B$10:$L$1114,11,FALSE)</f>
        <v>0</v>
      </c>
      <c r="N112" s="92">
        <f>VLOOKUP($B$11:$B$1115,'RECURSOS DE ESFUERZO PROPIO_DEF'!$B$10:$Q$1114,12,FALSE)</f>
        <v>0</v>
      </c>
      <c r="O112" s="59">
        <f>VLOOKUP($B$11:$B$1115,'RECURSOS DE ESFUERZO PROPIO_DEF'!$B$10:$Q$1114,16,FALSE)</f>
        <v>1165432184</v>
      </c>
      <c r="P112" s="73">
        <f t="shared" si="6"/>
        <v>4227266757</v>
      </c>
      <c r="Q112" s="42">
        <v>492</v>
      </c>
      <c r="R112" s="17">
        <f t="shared" si="4"/>
        <v>262873056.88955694</v>
      </c>
      <c r="S112" s="19">
        <f t="shared" si="7"/>
        <v>65718264.222389236</v>
      </c>
      <c r="T112" s="121"/>
      <c r="U112" s="87"/>
    </row>
    <row r="113" spans="1:21" ht="12.75" x14ac:dyDescent="0.2">
      <c r="A113" s="77" t="s">
        <v>2228</v>
      </c>
      <c r="B113" s="31" t="s">
        <v>192</v>
      </c>
      <c r="C113" s="23" t="s">
        <v>1</v>
      </c>
      <c r="D113" s="23" t="s">
        <v>193</v>
      </c>
      <c r="E113" s="66" t="s">
        <v>2162</v>
      </c>
      <c r="F113" s="26">
        <f>VLOOKUP($B$11:$B$1115,[1]Hoja1!$A$4:$J$1116,10,FALSE)</f>
        <v>7311</v>
      </c>
      <c r="G113" s="64">
        <v>580002.55464033852</v>
      </c>
      <c r="H113" s="69">
        <f t="shared" si="5"/>
        <v>4240398677</v>
      </c>
      <c r="I113" s="139">
        <v>119612482</v>
      </c>
      <c r="J113" s="75">
        <v>1558789506</v>
      </c>
      <c r="K113" s="91">
        <v>0</v>
      </c>
      <c r="L113" s="92">
        <f>VLOOKUP($B$11:$B$1115,'RECURSOS DE ESFUERZO PROPIO_DEF'!B112:I1216,8,FALSE)</f>
        <v>68844410</v>
      </c>
      <c r="M113" s="59">
        <f>VLOOKUP($B$11:$B$1115,'RECURSOS DE ESFUERZO PROPIO_DEF'!$B$10:$L$1114,11,FALSE)</f>
        <v>0</v>
      </c>
      <c r="N113" s="92">
        <f>VLOOKUP($B$11:$B$1115,'RECURSOS DE ESFUERZO PROPIO_DEF'!$B$10:$Q$1114,12,FALSE)</f>
        <v>0</v>
      </c>
      <c r="O113" s="59">
        <f>VLOOKUP($B$11:$B$1115,'RECURSOS DE ESFUERZO PROPIO_DEF'!$B$10:$Q$1114,16,FALSE)</f>
        <v>655143663</v>
      </c>
      <c r="P113" s="73">
        <f t="shared" si="6"/>
        <v>1838008616</v>
      </c>
      <c r="Q113" s="42">
        <v>95</v>
      </c>
      <c r="R113" s="17">
        <f t="shared" si="4"/>
        <v>55100242.69083216</v>
      </c>
      <c r="S113" s="19">
        <f t="shared" si="7"/>
        <v>13775060.67270804</v>
      </c>
      <c r="T113" s="121"/>
      <c r="U113" s="87"/>
    </row>
    <row r="114" spans="1:21" ht="12.75" x14ac:dyDescent="0.2">
      <c r="A114" s="77" t="s">
        <v>2228</v>
      </c>
      <c r="B114" s="31" t="s">
        <v>194</v>
      </c>
      <c r="C114" s="23" t="s">
        <v>1</v>
      </c>
      <c r="D114" s="23" t="s">
        <v>195</v>
      </c>
      <c r="E114" s="66" t="s">
        <v>2162</v>
      </c>
      <c r="F114" s="26">
        <f>VLOOKUP($B$11:$B$1115,[1]Hoja1!$A$4:$J$1116,10,FALSE)</f>
        <v>15486</v>
      </c>
      <c r="G114" s="64">
        <v>532554.91511627904</v>
      </c>
      <c r="H114" s="69">
        <f t="shared" si="5"/>
        <v>8247145416</v>
      </c>
      <c r="I114" s="139">
        <v>227602224</v>
      </c>
      <c r="J114" s="75">
        <v>3311167965</v>
      </c>
      <c r="K114" s="91">
        <v>0</v>
      </c>
      <c r="L114" s="92">
        <f>VLOOKUP($B$11:$B$1115,'RECURSOS DE ESFUERZO PROPIO_DEF'!B113:I1217,8,FALSE)</f>
        <v>49247382</v>
      </c>
      <c r="M114" s="59">
        <f>VLOOKUP($B$11:$B$1115,'RECURSOS DE ESFUERZO PROPIO_DEF'!$B$10:$L$1114,11,FALSE)</f>
        <v>0</v>
      </c>
      <c r="N114" s="92">
        <f>VLOOKUP($B$11:$B$1115,'RECURSOS DE ESFUERZO PROPIO_DEF'!$B$10:$Q$1114,12,FALSE)</f>
        <v>0</v>
      </c>
      <c r="O114" s="59">
        <f>VLOOKUP($B$11:$B$1115,'RECURSOS DE ESFUERZO PROPIO_DEF'!$B$10:$Q$1114,16,FALSE)</f>
        <v>599363111</v>
      </c>
      <c r="P114" s="73">
        <f t="shared" si="6"/>
        <v>4059764734</v>
      </c>
      <c r="Q114" s="42">
        <v>353</v>
      </c>
      <c r="R114" s="17">
        <f t="shared" si="4"/>
        <v>187991885.0360465</v>
      </c>
      <c r="S114" s="19">
        <f t="shared" si="7"/>
        <v>46997971.259011626</v>
      </c>
      <c r="T114" s="121"/>
      <c r="U114" s="87"/>
    </row>
    <row r="115" spans="1:21" ht="12.75" x14ac:dyDescent="0.2">
      <c r="A115" s="77" t="s">
        <v>2228</v>
      </c>
      <c r="B115" s="31" t="s">
        <v>196</v>
      </c>
      <c r="C115" s="23" t="s">
        <v>1</v>
      </c>
      <c r="D115" s="23" t="s">
        <v>197</v>
      </c>
      <c r="E115" s="66" t="s">
        <v>2162</v>
      </c>
      <c r="F115" s="26">
        <f>VLOOKUP($B$11:$B$1115,[1]Hoja1!$A$4:$J$1116,10,FALSE)</f>
        <v>22994</v>
      </c>
      <c r="G115" s="64">
        <v>488565.89656607702</v>
      </c>
      <c r="H115" s="69">
        <f t="shared" si="5"/>
        <v>11234084226</v>
      </c>
      <c r="I115" s="139">
        <v>392707759</v>
      </c>
      <c r="J115" s="75">
        <v>4761210165</v>
      </c>
      <c r="K115" s="91">
        <v>0</v>
      </c>
      <c r="L115" s="92">
        <f>VLOOKUP($B$11:$B$1115,'RECURSOS DE ESFUERZO PROPIO_DEF'!B114:I1218,8,FALSE)</f>
        <v>75622282</v>
      </c>
      <c r="M115" s="59">
        <f>VLOOKUP($B$11:$B$1115,'RECURSOS DE ESFUERZO PROPIO_DEF'!$B$10:$L$1114,11,FALSE)</f>
        <v>5586261</v>
      </c>
      <c r="N115" s="92">
        <f>VLOOKUP($B$11:$B$1115,'RECURSOS DE ESFUERZO PROPIO_DEF'!$B$10:$Q$1114,12,FALSE)</f>
        <v>0</v>
      </c>
      <c r="O115" s="59">
        <f>VLOOKUP($B$11:$B$1115,'RECURSOS DE ESFUERZO PROPIO_DEF'!$B$10:$Q$1114,16,FALSE)</f>
        <v>2164838504</v>
      </c>
      <c r="P115" s="73">
        <f t="shared" si="6"/>
        <v>3834119255</v>
      </c>
      <c r="Q115" s="42">
        <v>1391</v>
      </c>
      <c r="R115" s="17">
        <f t="shared" si="4"/>
        <v>679595162.12341309</v>
      </c>
      <c r="S115" s="19">
        <f t="shared" si="7"/>
        <v>169898790.53085327</v>
      </c>
      <c r="T115" s="121"/>
      <c r="U115" s="87"/>
    </row>
    <row r="116" spans="1:21" ht="12.75" x14ac:dyDescent="0.2">
      <c r="A116" s="77" t="s">
        <v>2228</v>
      </c>
      <c r="B116" s="31" t="s">
        <v>198</v>
      </c>
      <c r="C116" s="23" t="s">
        <v>1</v>
      </c>
      <c r="D116" s="23" t="s">
        <v>199</v>
      </c>
      <c r="E116" s="66" t="s">
        <v>2162</v>
      </c>
      <c r="F116" s="26">
        <f>VLOOKUP($B$11:$B$1115,[1]Hoja1!$A$4:$J$1116,10,FALSE)</f>
        <v>26354</v>
      </c>
      <c r="G116" s="64">
        <v>553120.95727683231</v>
      </c>
      <c r="H116" s="69">
        <f t="shared" si="5"/>
        <v>14576949709</v>
      </c>
      <c r="I116" s="139">
        <v>404056562</v>
      </c>
      <c r="J116" s="75">
        <v>4965814471</v>
      </c>
      <c r="K116" s="91">
        <v>0</v>
      </c>
      <c r="L116" s="92">
        <f>VLOOKUP($B$11:$B$1115,'RECURSOS DE ESFUERZO PROPIO_DEF'!B115:I1219,8,FALSE)</f>
        <v>232452576</v>
      </c>
      <c r="M116" s="59">
        <f>VLOOKUP($B$11:$B$1115,'RECURSOS DE ESFUERZO PROPIO_DEF'!$B$10:$L$1114,11,FALSE)</f>
        <v>168636364</v>
      </c>
      <c r="N116" s="92">
        <f>VLOOKUP($B$11:$B$1115,'RECURSOS DE ESFUERZO PROPIO_DEF'!$B$10:$Q$1114,12,FALSE)</f>
        <v>0</v>
      </c>
      <c r="O116" s="59">
        <f>VLOOKUP($B$11:$B$1115,'RECURSOS DE ESFUERZO PROPIO_DEF'!$B$10:$Q$1114,16,FALSE)</f>
        <v>1546084173</v>
      </c>
      <c r="P116" s="73">
        <f t="shared" si="6"/>
        <v>7259905563</v>
      </c>
      <c r="Q116" s="42">
        <v>565</v>
      </c>
      <c r="R116" s="17">
        <f t="shared" si="4"/>
        <v>312513340.86141026</v>
      </c>
      <c r="S116" s="19">
        <f t="shared" si="7"/>
        <v>78128335.215352565</v>
      </c>
      <c r="T116" s="121"/>
      <c r="U116" s="87"/>
    </row>
    <row r="117" spans="1:21" ht="12.75" x14ac:dyDescent="0.2">
      <c r="A117" s="77" t="s">
        <v>2228</v>
      </c>
      <c r="B117" s="31" t="s">
        <v>200</v>
      </c>
      <c r="C117" s="23" t="s">
        <v>1</v>
      </c>
      <c r="D117" s="23" t="s">
        <v>2131</v>
      </c>
      <c r="E117" s="66" t="s">
        <v>2162</v>
      </c>
      <c r="F117" s="26">
        <f>VLOOKUP($B$11:$B$1115,[1]Hoja1!$A$4:$J$1116,10,FALSE)</f>
        <v>8504</v>
      </c>
      <c r="G117" s="64">
        <v>564713.71732500906</v>
      </c>
      <c r="H117" s="69">
        <f t="shared" si="5"/>
        <v>4802325453</v>
      </c>
      <c r="I117" s="139">
        <v>133328882</v>
      </c>
      <c r="J117" s="75">
        <v>1745581753</v>
      </c>
      <c r="K117" s="91">
        <v>0</v>
      </c>
      <c r="L117" s="92">
        <f>VLOOKUP($B$11:$B$1115,'RECURSOS DE ESFUERZO PROPIO_DEF'!B116:I1220,8,FALSE)</f>
        <v>70342450</v>
      </c>
      <c r="M117" s="59">
        <f>VLOOKUP($B$11:$B$1115,'RECURSOS DE ESFUERZO PROPIO_DEF'!$B$10:$L$1114,11,FALSE)</f>
        <v>0</v>
      </c>
      <c r="N117" s="92">
        <f>VLOOKUP($B$11:$B$1115,'RECURSOS DE ESFUERZO PROPIO_DEF'!$B$10:$Q$1114,12,FALSE)</f>
        <v>0</v>
      </c>
      <c r="O117" s="59">
        <f>VLOOKUP($B$11:$B$1115,'RECURSOS DE ESFUERZO PROPIO_DEF'!$B$10:$Q$1114,16,FALSE)</f>
        <v>1589577654</v>
      </c>
      <c r="P117" s="73">
        <f t="shared" si="6"/>
        <v>1263494714</v>
      </c>
      <c r="Q117" s="42">
        <v>248</v>
      </c>
      <c r="R117" s="17">
        <f t="shared" si="4"/>
        <v>140049001.89660224</v>
      </c>
      <c r="S117" s="19">
        <f t="shared" si="7"/>
        <v>35012250.474150561</v>
      </c>
      <c r="T117" s="121"/>
      <c r="U117" s="87"/>
    </row>
    <row r="118" spans="1:21" ht="12.75" x14ac:dyDescent="0.2">
      <c r="A118" s="77" t="s">
        <v>2228</v>
      </c>
      <c r="B118" s="31" t="s">
        <v>201</v>
      </c>
      <c r="C118" s="23" t="s">
        <v>1</v>
      </c>
      <c r="D118" s="23" t="s">
        <v>202</v>
      </c>
      <c r="E118" s="66" t="s">
        <v>2162</v>
      </c>
      <c r="F118" s="26">
        <f>VLOOKUP($B$11:$B$1115,[1]Hoja1!$A$4:$J$1116,10,FALSE)</f>
        <v>9786</v>
      </c>
      <c r="G118" s="64">
        <v>629907.94366314902</v>
      </c>
      <c r="H118" s="69">
        <f t="shared" si="5"/>
        <v>6164279137</v>
      </c>
      <c r="I118" s="139">
        <v>142955799</v>
      </c>
      <c r="J118" s="75">
        <v>2122447416</v>
      </c>
      <c r="K118" s="91">
        <v>0</v>
      </c>
      <c r="L118" s="92">
        <f>VLOOKUP($B$11:$B$1115,'RECURSOS DE ESFUERZO PROPIO_DEF'!B117:I1221,8,FALSE)</f>
        <v>124673552</v>
      </c>
      <c r="M118" s="59">
        <f>VLOOKUP($B$11:$B$1115,'RECURSOS DE ESFUERZO PROPIO_DEF'!$B$10:$L$1114,11,FALSE)</f>
        <v>0</v>
      </c>
      <c r="N118" s="92">
        <f>VLOOKUP($B$11:$B$1115,'RECURSOS DE ESFUERZO PROPIO_DEF'!$B$10:$Q$1114,12,FALSE)</f>
        <v>0</v>
      </c>
      <c r="O118" s="59">
        <f>VLOOKUP($B$11:$B$1115,'RECURSOS DE ESFUERZO PROPIO_DEF'!$B$10:$Q$1114,16,FALSE)</f>
        <v>595931918</v>
      </c>
      <c r="P118" s="73">
        <f t="shared" si="6"/>
        <v>3178270452</v>
      </c>
      <c r="Q118" s="42">
        <v>184</v>
      </c>
      <c r="R118" s="17">
        <f t="shared" si="4"/>
        <v>115903061.63401942</v>
      </c>
      <c r="S118" s="19">
        <f t="shared" si="7"/>
        <v>28975765.408504855</v>
      </c>
      <c r="T118" s="121"/>
      <c r="U118" s="87"/>
    </row>
    <row r="119" spans="1:21" ht="12.75" x14ac:dyDescent="0.2">
      <c r="A119" s="77" t="s">
        <v>2228</v>
      </c>
      <c r="B119" s="38" t="s">
        <v>203</v>
      </c>
      <c r="C119" s="39" t="s">
        <v>1</v>
      </c>
      <c r="D119" s="39" t="s">
        <v>204</v>
      </c>
      <c r="E119" s="67" t="s">
        <v>2162</v>
      </c>
      <c r="F119" s="26">
        <f>VLOOKUP($B$11:$B$1115,[1]Hoja1!$A$4:$J$1116,10,FALSE)</f>
        <v>31662</v>
      </c>
      <c r="G119" s="64">
        <v>518240.72620694025</v>
      </c>
      <c r="H119" s="69">
        <f t="shared" si="5"/>
        <v>16408537874</v>
      </c>
      <c r="I119" s="139">
        <v>511889769</v>
      </c>
      <c r="J119" s="75">
        <v>6576868306</v>
      </c>
      <c r="K119" s="91">
        <v>0</v>
      </c>
      <c r="L119" s="92">
        <f>VLOOKUP($B$11:$B$1115,'RECURSOS DE ESFUERZO PROPIO_DEF'!B118:I1222,8,FALSE)</f>
        <v>139133391</v>
      </c>
      <c r="M119" s="59">
        <f>VLOOKUP($B$11:$B$1115,'RECURSOS DE ESFUERZO PROPIO_DEF'!$B$10:$L$1114,11,FALSE)</f>
        <v>171678955</v>
      </c>
      <c r="N119" s="92">
        <f>VLOOKUP($B$11:$B$1115,'RECURSOS DE ESFUERZO PROPIO_DEF'!$B$10:$Q$1114,12,FALSE)</f>
        <v>0</v>
      </c>
      <c r="O119" s="59">
        <f>VLOOKUP($B$11:$B$1115,'RECURSOS DE ESFUERZO PROPIO_DEF'!$B$10:$Q$1114,16,FALSE)</f>
        <v>7061819391.9399996</v>
      </c>
      <c r="P119" s="73">
        <f t="shared" si="6"/>
        <v>1947148061.0600014</v>
      </c>
      <c r="Q119" s="42">
        <v>2065</v>
      </c>
      <c r="R119" s="17">
        <f t="shared" si="4"/>
        <v>1070167099.6173316</v>
      </c>
      <c r="S119" s="19">
        <f t="shared" si="7"/>
        <v>267541774.90433291</v>
      </c>
      <c r="T119" s="121"/>
      <c r="U119" s="87"/>
    </row>
    <row r="120" spans="1:21" ht="12.75" x14ac:dyDescent="0.2">
      <c r="A120" s="77" t="s">
        <v>2228</v>
      </c>
      <c r="B120" s="31" t="s">
        <v>205</v>
      </c>
      <c r="C120" s="23" t="s">
        <v>1</v>
      </c>
      <c r="D120" s="23" t="s">
        <v>206</v>
      </c>
      <c r="E120" s="66" t="s">
        <v>2162</v>
      </c>
      <c r="F120" s="26">
        <f>VLOOKUP($B$11:$B$1115,[1]Hoja1!$A$4:$J$1116,10,FALSE)</f>
        <v>3821</v>
      </c>
      <c r="G120" s="64">
        <v>577473.48418491485</v>
      </c>
      <c r="H120" s="69">
        <f t="shared" si="5"/>
        <v>2206526184</v>
      </c>
      <c r="I120" s="139">
        <v>54885165</v>
      </c>
      <c r="J120" s="75">
        <v>793339720</v>
      </c>
      <c r="K120" s="91">
        <v>0</v>
      </c>
      <c r="L120" s="92">
        <f>VLOOKUP($B$11:$B$1115,'RECURSOS DE ESFUERZO PROPIO_DEF'!B119:I1223,8,FALSE)</f>
        <v>11605974</v>
      </c>
      <c r="M120" s="59">
        <f>VLOOKUP($B$11:$B$1115,'RECURSOS DE ESFUERZO PROPIO_DEF'!$B$10:$L$1114,11,FALSE)</f>
        <v>20993336</v>
      </c>
      <c r="N120" s="92">
        <f>VLOOKUP($B$11:$B$1115,'RECURSOS DE ESFUERZO PROPIO_DEF'!$B$10:$Q$1114,12,FALSE)</f>
        <v>0</v>
      </c>
      <c r="O120" s="59">
        <f>VLOOKUP($B$11:$B$1115,'RECURSOS DE ESFUERZO PROPIO_DEF'!$B$10:$Q$1114,16,FALSE)</f>
        <v>110162556</v>
      </c>
      <c r="P120" s="73">
        <f t="shared" si="6"/>
        <v>1215539433</v>
      </c>
      <c r="Q120" s="42">
        <v>79</v>
      </c>
      <c r="R120" s="17">
        <f t="shared" si="4"/>
        <v>45620405.250608273</v>
      </c>
      <c r="S120" s="19">
        <f t="shared" si="7"/>
        <v>11405101.312652068</v>
      </c>
      <c r="T120" s="121"/>
      <c r="U120" s="87"/>
    </row>
    <row r="121" spans="1:21" ht="12.75" x14ac:dyDescent="0.2">
      <c r="A121" s="77" t="s">
        <v>2228</v>
      </c>
      <c r="B121" s="31" t="s">
        <v>207</v>
      </c>
      <c r="C121" s="23" t="s">
        <v>1</v>
      </c>
      <c r="D121" s="23" t="s">
        <v>208</v>
      </c>
      <c r="E121" s="66" t="s">
        <v>2162</v>
      </c>
      <c r="F121" s="26">
        <f>VLOOKUP($B$11:$B$1115,[1]Hoja1!$A$4:$J$1116,10,FALSE)</f>
        <v>4363</v>
      </c>
      <c r="G121" s="64">
        <v>672075.20167014608</v>
      </c>
      <c r="H121" s="69">
        <f t="shared" si="5"/>
        <v>2932264105</v>
      </c>
      <c r="I121" s="139">
        <v>57233193</v>
      </c>
      <c r="J121" s="75">
        <v>896462165</v>
      </c>
      <c r="K121" s="91">
        <v>0</v>
      </c>
      <c r="L121" s="92">
        <f>VLOOKUP($B$11:$B$1115,'RECURSOS DE ESFUERZO PROPIO_DEF'!B120:I1224,8,FALSE)</f>
        <v>69606366</v>
      </c>
      <c r="M121" s="59">
        <f>VLOOKUP($B$11:$B$1115,'RECURSOS DE ESFUERZO PROPIO_DEF'!$B$10:$L$1114,11,FALSE)</f>
        <v>0</v>
      </c>
      <c r="N121" s="92">
        <f>VLOOKUP($B$11:$B$1115,'RECURSOS DE ESFUERZO PROPIO_DEF'!$B$10:$Q$1114,12,FALSE)</f>
        <v>0</v>
      </c>
      <c r="O121" s="59">
        <f>VLOOKUP($B$11:$B$1115,'RECURSOS DE ESFUERZO PROPIO_DEF'!$B$10:$Q$1114,16,FALSE)</f>
        <v>69260144</v>
      </c>
      <c r="P121" s="73">
        <f t="shared" si="6"/>
        <v>1839702237</v>
      </c>
      <c r="Q121" s="42">
        <v>107</v>
      </c>
      <c r="R121" s="17">
        <f t="shared" si="4"/>
        <v>71912046.578705624</v>
      </c>
      <c r="S121" s="19">
        <f t="shared" si="7"/>
        <v>17978011.644676406</v>
      </c>
      <c r="T121" s="121"/>
      <c r="U121" s="87"/>
    </row>
    <row r="122" spans="1:21" ht="12.75" x14ac:dyDescent="0.2">
      <c r="A122" s="77" t="s">
        <v>2228</v>
      </c>
      <c r="B122" s="31" t="s">
        <v>209</v>
      </c>
      <c r="C122" s="23" t="s">
        <v>1</v>
      </c>
      <c r="D122" s="23" t="s">
        <v>210</v>
      </c>
      <c r="E122" s="66" t="s">
        <v>2162</v>
      </c>
      <c r="F122" s="26">
        <f>VLOOKUP($B$11:$B$1115,[1]Hoja1!$A$4:$J$1116,10,FALSE)</f>
        <v>4458</v>
      </c>
      <c r="G122" s="64">
        <v>587023.50958029204</v>
      </c>
      <c r="H122" s="69">
        <f t="shared" si="5"/>
        <v>2616950806</v>
      </c>
      <c r="I122" s="139">
        <v>80185172</v>
      </c>
      <c r="J122" s="75">
        <v>975678952</v>
      </c>
      <c r="K122" s="91">
        <v>0</v>
      </c>
      <c r="L122" s="92">
        <f>VLOOKUP($B$11:$B$1115,'RECURSOS DE ESFUERZO PROPIO_DEF'!B121:I1225,8,FALSE)</f>
        <v>14895784</v>
      </c>
      <c r="M122" s="59">
        <f>VLOOKUP($B$11:$B$1115,'RECURSOS DE ESFUERZO PROPIO_DEF'!$B$10:$L$1114,11,FALSE)</f>
        <v>0</v>
      </c>
      <c r="N122" s="92">
        <f>VLOOKUP($B$11:$B$1115,'RECURSOS DE ESFUERZO PROPIO_DEF'!$B$10:$Q$1114,12,FALSE)</f>
        <v>0</v>
      </c>
      <c r="O122" s="59">
        <f>VLOOKUP($B$11:$B$1115,'RECURSOS DE ESFUERZO PROPIO_DEF'!$B$10:$Q$1114,16,FALSE)</f>
        <v>7209829</v>
      </c>
      <c r="P122" s="73">
        <f t="shared" si="6"/>
        <v>1538981069</v>
      </c>
      <c r="Q122" s="42">
        <v>41</v>
      </c>
      <c r="R122" s="17">
        <f t="shared" si="4"/>
        <v>24067963.892791975</v>
      </c>
      <c r="S122" s="19">
        <f t="shared" si="7"/>
        <v>6016990.9731979938</v>
      </c>
      <c r="T122" s="121"/>
      <c r="U122" s="87"/>
    </row>
    <row r="123" spans="1:21" ht="12.75" x14ac:dyDescent="0.2">
      <c r="A123" s="77" t="s">
        <v>2228</v>
      </c>
      <c r="B123" s="31" t="s">
        <v>211</v>
      </c>
      <c r="C123" s="23" t="s">
        <v>1</v>
      </c>
      <c r="D123" s="23" t="s">
        <v>212</v>
      </c>
      <c r="E123" s="66" t="s">
        <v>2164</v>
      </c>
      <c r="F123" s="26">
        <f>VLOOKUP($B$11:$B$1115,[1]Hoja1!$A$4:$J$1116,10,FALSE)</f>
        <v>91299</v>
      </c>
      <c r="G123" s="64">
        <v>522707.5406688478</v>
      </c>
      <c r="H123" s="69">
        <f t="shared" si="5"/>
        <v>47722675756</v>
      </c>
      <c r="I123" s="139">
        <v>1465619792</v>
      </c>
      <c r="J123" s="75">
        <v>17389959784</v>
      </c>
      <c r="K123" s="91">
        <v>0</v>
      </c>
      <c r="L123" s="92">
        <f>VLOOKUP($B$11:$B$1115,'RECURSOS DE ESFUERZO PROPIO_DEF'!B122:I1226,8,FALSE)</f>
        <v>342063250</v>
      </c>
      <c r="M123" s="59">
        <f>VLOOKUP($B$11:$B$1115,'RECURSOS DE ESFUERZO PROPIO_DEF'!$B$10:$L$1114,11,FALSE)</f>
        <v>103100645</v>
      </c>
      <c r="N123" s="92">
        <f>VLOOKUP($B$11:$B$1115,'RECURSOS DE ESFUERZO PROPIO_DEF'!$B$10:$Q$1114,12,FALSE)</f>
        <v>0</v>
      </c>
      <c r="O123" s="59">
        <f>VLOOKUP($B$11:$B$1115,'RECURSOS DE ESFUERZO PROPIO_DEF'!$B$10:$Q$1114,16,FALSE)</f>
        <v>4333305808</v>
      </c>
      <c r="P123" s="73">
        <f t="shared" si="6"/>
        <v>24088626477</v>
      </c>
      <c r="Q123" s="42">
        <v>7228</v>
      </c>
      <c r="R123" s="17">
        <f t="shared" si="4"/>
        <v>3778130103.954432</v>
      </c>
      <c r="S123" s="19">
        <f t="shared" si="7"/>
        <v>944532525.988608</v>
      </c>
      <c r="T123" s="121"/>
      <c r="U123" s="87"/>
    </row>
    <row r="124" spans="1:21" ht="12.75" x14ac:dyDescent="0.2">
      <c r="A124" s="77" t="s">
        <v>2228</v>
      </c>
      <c r="B124" s="31" t="s">
        <v>213</v>
      </c>
      <c r="C124" s="23" t="s">
        <v>1</v>
      </c>
      <c r="D124" s="23" t="s">
        <v>214</v>
      </c>
      <c r="E124" s="66" t="s">
        <v>2162</v>
      </c>
      <c r="F124" s="26">
        <f>VLOOKUP($B$11:$B$1115,[1]Hoja1!$A$4:$J$1116,10,FALSE)</f>
        <v>6030</v>
      </c>
      <c r="G124" s="64">
        <v>542020.58359653584</v>
      </c>
      <c r="H124" s="69">
        <f t="shared" si="5"/>
        <v>3268384120</v>
      </c>
      <c r="I124" s="139">
        <v>95153853</v>
      </c>
      <c r="J124" s="75">
        <v>1196923471</v>
      </c>
      <c r="K124" s="91">
        <v>0</v>
      </c>
      <c r="L124" s="92">
        <f>VLOOKUP($B$11:$B$1115,'RECURSOS DE ESFUERZO PROPIO_DEF'!B123:I1227,8,FALSE)</f>
        <v>48879570</v>
      </c>
      <c r="M124" s="59">
        <f>VLOOKUP($B$11:$B$1115,'RECURSOS DE ESFUERZO PROPIO_DEF'!$B$10:$L$1114,11,FALSE)</f>
        <v>45944323</v>
      </c>
      <c r="N124" s="92">
        <f>VLOOKUP($B$11:$B$1115,'RECURSOS DE ESFUERZO PROPIO_DEF'!$B$10:$Q$1114,12,FALSE)</f>
        <v>0</v>
      </c>
      <c r="O124" s="59">
        <f>VLOOKUP($B$11:$B$1115,'RECURSOS DE ESFUERZO PROPIO_DEF'!$B$10:$Q$1114,16,FALSE)</f>
        <v>300998852</v>
      </c>
      <c r="P124" s="73">
        <f t="shared" si="6"/>
        <v>1580484051</v>
      </c>
      <c r="Q124" s="42">
        <v>158</v>
      </c>
      <c r="R124" s="17">
        <f t="shared" si="4"/>
        <v>85639252.208252668</v>
      </c>
      <c r="S124" s="19">
        <f t="shared" si="7"/>
        <v>21409813.052063167</v>
      </c>
      <c r="T124" s="121"/>
      <c r="U124" s="87"/>
    </row>
    <row r="125" spans="1:21" ht="12.75" x14ac:dyDescent="0.2">
      <c r="A125" s="77" t="s">
        <v>2228</v>
      </c>
      <c r="B125" s="31" t="s">
        <v>215</v>
      </c>
      <c r="C125" s="23" t="s">
        <v>1</v>
      </c>
      <c r="D125" s="23" t="s">
        <v>216</v>
      </c>
      <c r="E125" s="66" t="s">
        <v>2162</v>
      </c>
      <c r="F125" s="26">
        <f>VLOOKUP($B$11:$B$1115,[1]Hoja1!$A$4:$J$1116,10,FALSE)</f>
        <v>25639</v>
      </c>
      <c r="G125" s="64">
        <v>514889.93431016291</v>
      </c>
      <c r="H125" s="69">
        <f t="shared" si="5"/>
        <v>13201263026</v>
      </c>
      <c r="I125" s="139">
        <v>423525632</v>
      </c>
      <c r="J125" s="75">
        <v>5056984087</v>
      </c>
      <c r="K125" s="91">
        <v>0</v>
      </c>
      <c r="L125" s="92">
        <f>VLOOKUP($B$11:$B$1115,'RECURSOS DE ESFUERZO PROPIO_DEF'!B124:I1228,8,FALSE)</f>
        <v>152690786</v>
      </c>
      <c r="M125" s="59">
        <f>VLOOKUP($B$11:$B$1115,'RECURSOS DE ESFUERZO PROPIO_DEF'!$B$10:$L$1114,11,FALSE)</f>
        <v>0</v>
      </c>
      <c r="N125" s="92">
        <f>VLOOKUP($B$11:$B$1115,'RECURSOS DE ESFUERZO PROPIO_DEF'!$B$10:$Q$1114,12,FALSE)</f>
        <v>0</v>
      </c>
      <c r="O125" s="59">
        <f>VLOOKUP($B$11:$B$1115,'RECURSOS DE ESFUERZO PROPIO_DEF'!$B$10:$Q$1114,16,FALSE)</f>
        <v>1666168189</v>
      </c>
      <c r="P125" s="73">
        <f t="shared" si="6"/>
        <v>5901894332</v>
      </c>
      <c r="Q125" s="42">
        <v>597</v>
      </c>
      <c r="R125" s="17">
        <f t="shared" si="4"/>
        <v>307389290.78316724</v>
      </c>
      <c r="S125" s="19">
        <f t="shared" si="7"/>
        <v>76847322.695791811</v>
      </c>
      <c r="T125" s="121"/>
      <c r="U125" s="87"/>
    </row>
    <row r="126" spans="1:21" ht="12.75" x14ac:dyDescent="0.2">
      <c r="A126" s="77" t="s">
        <v>2228</v>
      </c>
      <c r="B126" s="31" t="s">
        <v>217</v>
      </c>
      <c r="C126" s="23" t="s">
        <v>1</v>
      </c>
      <c r="D126" s="23" t="s">
        <v>218</v>
      </c>
      <c r="E126" s="66" t="s">
        <v>2162</v>
      </c>
      <c r="F126" s="26">
        <f>VLOOKUP($B$11:$B$1115,[1]Hoja1!$A$4:$J$1116,10,FALSE)</f>
        <v>13948</v>
      </c>
      <c r="G126" s="64">
        <v>540277.45965419954</v>
      </c>
      <c r="H126" s="69">
        <f t="shared" si="5"/>
        <v>7535790008</v>
      </c>
      <c r="I126" s="139">
        <v>232278714</v>
      </c>
      <c r="J126" s="75">
        <v>2898678185</v>
      </c>
      <c r="K126" s="91">
        <v>0</v>
      </c>
      <c r="L126" s="92">
        <f>VLOOKUP($B$11:$B$1115,'RECURSOS DE ESFUERZO PROPIO_DEF'!B125:I1229,8,FALSE)</f>
        <v>53703677</v>
      </c>
      <c r="M126" s="59">
        <f>VLOOKUP($B$11:$B$1115,'RECURSOS DE ESFUERZO PROPIO_DEF'!$B$10:$L$1114,11,FALSE)</f>
        <v>0</v>
      </c>
      <c r="N126" s="92">
        <f>VLOOKUP($B$11:$B$1115,'RECURSOS DE ESFUERZO PROPIO_DEF'!$B$10:$Q$1114,12,FALSE)</f>
        <v>0</v>
      </c>
      <c r="O126" s="59">
        <f>VLOOKUP($B$11:$B$1115,'RECURSOS DE ESFUERZO PROPIO_DEF'!$B$10:$Q$1114,16,FALSE)</f>
        <v>1467412742</v>
      </c>
      <c r="P126" s="73">
        <f t="shared" si="6"/>
        <v>2883716690</v>
      </c>
      <c r="Q126" s="42">
        <v>378</v>
      </c>
      <c r="R126" s="17">
        <f t="shared" si="4"/>
        <v>204224879.74928743</v>
      </c>
      <c r="S126" s="19">
        <f t="shared" si="7"/>
        <v>51056219.937321857</v>
      </c>
      <c r="T126" s="121"/>
      <c r="U126" s="87"/>
    </row>
    <row r="127" spans="1:21" ht="12.75" x14ac:dyDescent="0.2">
      <c r="A127" s="77" t="s">
        <v>2228</v>
      </c>
      <c r="B127" s="31" t="s">
        <v>219</v>
      </c>
      <c r="C127" s="23" t="s">
        <v>1</v>
      </c>
      <c r="D127" s="23" t="s">
        <v>220</v>
      </c>
      <c r="E127" s="66" t="s">
        <v>2162</v>
      </c>
      <c r="F127" s="26">
        <f>VLOOKUP($B$11:$B$1115,[1]Hoja1!$A$4:$J$1116,10,FALSE)</f>
        <v>3880</v>
      </c>
      <c r="G127" s="64">
        <v>607745.74441805226</v>
      </c>
      <c r="H127" s="69">
        <f t="shared" si="5"/>
        <v>2358053489</v>
      </c>
      <c r="I127" s="139">
        <v>64277279</v>
      </c>
      <c r="J127" s="75">
        <v>777871353</v>
      </c>
      <c r="K127" s="91">
        <v>0</v>
      </c>
      <c r="L127" s="92">
        <f>VLOOKUP($B$11:$B$1115,'RECURSOS DE ESFUERZO PROPIO_DEF'!B126:I1230,8,FALSE)</f>
        <v>22508570</v>
      </c>
      <c r="M127" s="59">
        <f>VLOOKUP($B$11:$B$1115,'RECURSOS DE ESFUERZO PROPIO_DEF'!$B$10:$L$1114,11,FALSE)</f>
        <v>0</v>
      </c>
      <c r="N127" s="92">
        <f>VLOOKUP($B$11:$B$1115,'RECURSOS DE ESFUERZO PROPIO_DEF'!$B$10:$Q$1114,12,FALSE)</f>
        <v>0</v>
      </c>
      <c r="O127" s="59">
        <f>VLOOKUP($B$11:$B$1115,'RECURSOS DE ESFUERZO PROPIO_DEF'!$B$10:$Q$1114,16,FALSE)</f>
        <v>51816576</v>
      </c>
      <c r="P127" s="73">
        <f t="shared" si="6"/>
        <v>1441579711</v>
      </c>
      <c r="Q127" s="42">
        <v>67</v>
      </c>
      <c r="R127" s="17">
        <f t="shared" si="4"/>
        <v>40718964.876009502</v>
      </c>
      <c r="S127" s="19">
        <f t="shared" si="7"/>
        <v>10179741.219002375</v>
      </c>
      <c r="T127" s="121"/>
      <c r="U127" s="87"/>
    </row>
    <row r="128" spans="1:21" ht="12.75" x14ac:dyDescent="0.2">
      <c r="A128" s="77" t="s">
        <v>2228</v>
      </c>
      <c r="B128" s="31" t="s">
        <v>221</v>
      </c>
      <c r="C128" s="23" t="s">
        <v>1</v>
      </c>
      <c r="D128" s="23" t="s">
        <v>222</v>
      </c>
      <c r="E128" s="66" t="s">
        <v>2162</v>
      </c>
      <c r="F128" s="26">
        <f>VLOOKUP($B$11:$B$1115,[1]Hoja1!$A$4:$J$1116,10,FALSE)</f>
        <v>10140</v>
      </c>
      <c r="G128" s="64">
        <v>524349.9690675051</v>
      </c>
      <c r="H128" s="69">
        <f t="shared" si="5"/>
        <v>5316908687</v>
      </c>
      <c r="I128" s="139">
        <v>162914041</v>
      </c>
      <c r="J128" s="75">
        <v>1920889909</v>
      </c>
      <c r="K128" s="91">
        <v>0</v>
      </c>
      <c r="L128" s="92">
        <f>VLOOKUP($B$11:$B$1115,'RECURSOS DE ESFUERZO PROPIO_DEF'!B127:I1231,8,FALSE)</f>
        <v>53556233</v>
      </c>
      <c r="M128" s="59">
        <f>VLOOKUP($B$11:$B$1115,'RECURSOS DE ESFUERZO PROPIO_DEF'!$B$10:$L$1114,11,FALSE)</f>
        <v>44695658</v>
      </c>
      <c r="N128" s="92">
        <f>VLOOKUP($B$11:$B$1115,'RECURSOS DE ESFUERZO PROPIO_DEF'!$B$10:$Q$1114,12,FALSE)</f>
        <v>0</v>
      </c>
      <c r="O128" s="59">
        <f>VLOOKUP($B$11:$B$1115,'RECURSOS DE ESFUERZO PROPIO_DEF'!$B$10:$Q$1114,16,FALSE)</f>
        <v>339708325</v>
      </c>
      <c r="P128" s="73">
        <f t="shared" si="6"/>
        <v>2795144521</v>
      </c>
      <c r="Q128" s="42">
        <v>288</v>
      </c>
      <c r="R128" s="17">
        <f t="shared" si="4"/>
        <v>151012791.09144145</v>
      </c>
      <c r="S128" s="19">
        <f t="shared" si="7"/>
        <v>37753197.772860363</v>
      </c>
      <c r="T128" s="121"/>
      <c r="U128" s="87"/>
    </row>
    <row r="129" spans="1:21" ht="12.75" x14ac:dyDescent="0.2">
      <c r="A129" s="77" t="s">
        <v>2228</v>
      </c>
      <c r="B129" s="31" t="s">
        <v>223</v>
      </c>
      <c r="C129" s="23" t="s">
        <v>1</v>
      </c>
      <c r="D129" s="23" t="s">
        <v>224</v>
      </c>
      <c r="E129" s="66" t="s">
        <v>2162</v>
      </c>
      <c r="F129" s="26">
        <f>VLOOKUP($B$11:$B$1115,[1]Hoja1!$A$4:$J$1116,10,FALSE)</f>
        <v>7098</v>
      </c>
      <c r="G129" s="64">
        <v>580477.81970302691</v>
      </c>
      <c r="H129" s="69">
        <f t="shared" si="5"/>
        <v>4120231565</v>
      </c>
      <c r="I129" s="139">
        <v>96210465</v>
      </c>
      <c r="J129" s="75">
        <v>1540274339</v>
      </c>
      <c r="K129" s="91">
        <v>0</v>
      </c>
      <c r="L129" s="92">
        <f>VLOOKUP($B$11:$B$1115,'RECURSOS DE ESFUERZO PROPIO_DEF'!B128:I1232,8,FALSE)</f>
        <v>49697262</v>
      </c>
      <c r="M129" s="59">
        <f>VLOOKUP($B$11:$B$1115,'RECURSOS DE ESFUERZO PROPIO_DEF'!$B$10:$L$1114,11,FALSE)</f>
        <v>16121305</v>
      </c>
      <c r="N129" s="92">
        <f>VLOOKUP($B$11:$B$1115,'RECURSOS DE ESFUERZO PROPIO_DEF'!$B$10:$Q$1114,12,FALSE)</f>
        <v>0</v>
      </c>
      <c r="O129" s="59">
        <f>VLOOKUP($B$11:$B$1115,'RECURSOS DE ESFUERZO PROPIO_DEF'!$B$10:$Q$1114,16,FALSE)</f>
        <v>338956109</v>
      </c>
      <c r="P129" s="73">
        <f t="shared" si="6"/>
        <v>2078972085</v>
      </c>
      <c r="Q129" s="42">
        <v>121</v>
      </c>
      <c r="R129" s="17">
        <f t="shared" si="4"/>
        <v>70237816.184066251</v>
      </c>
      <c r="S129" s="19">
        <f t="shared" si="7"/>
        <v>17559454.046016563</v>
      </c>
      <c r="T129" s="121"/>
      <c r="U129" s="87"/>
    </row>
    <row r="130" spans="1:21" ht="12.75" x14ac:dyDescent="0.2">
      <c r="A130" s="77" t="s">
        <v>2228</v>
      </c>
      <c r="B130" s="31" t="s">
        <v>225</v>
      </c>
      <c r="C130" s="23" t="s">
        <v>1</v>
      </c>
      <c r="D130" s="23" t="s">
        <v>226</v>
      </c>
      <c r="E130" s="66" t="s">
        <v>2164</v>
      </c>
      <c r="F130" s="26">
        <f>VLOOKUP($B$11:$B$1115,[1]Hoja1!$A$4:$J$1116,10,FALSE)</f>
        <v>7017</v>
      </c>
      <c r="G130" s="64">
        <v>523351.12470588234</v>
      </c>
      <c r="H130" s="69">
        <f t="shared" si="5"/>
        <v>3672354843</v>
      </c>
      <c r="I130" s="139">
        <v>118125398</v>
      </c>
      <c r="J130" s="75">
        <v>1317154867</v>
      </c>
      <c r="K130" s="91">
        <v>0</v>
      </c>
      <c r="L130" s="92">
        <f>VLOOKUP($B$11:$B$1115,'RECURSOS DE ESFUERZO PROPIO_DEF'!B129:I1233,8,FALSE)</f>
        <v>25961088</v>
      </c>
      <c r="M130" s="59">
        <f>VLOOKUP($B$11:$B$1115,'RECURSOS DE ESFUERZO PROPIO_DEF'!$B$10:$L$1114,11,FALSE)</f>
        <v>0</v>
      </c>
      <c r="N130" s="92">
        <f>VLOOKUP($B$11:$B$1115,'RECURSOS DE ESFUERZO PROPIO_DEF'!$B$10:$Q$1114,12,FALSE)</f>
        <v>0</v>
      </c>
      <c r="O130" s="59">
        <f>VLOOKUP($B$11:$B$1115,'RECURSOS DE ESFUERZO PROPIO_DEF'!$B$10:$Q$1114,16,FALSE)</f>
        <v>349205105</v>
      </c>
      <c r="P130" s="73">
        <f t="shared" si="6"/>
        <v>1861908385</v>
      </c>
      <c r="Q130" s="42">
        <v>700</v>
      </c>
      <c r="R130" s="17">
        <f t="shared" si="4"/>
        <v>366345787.29411763</v>
      </c>
      <c r="S130" s="19">
        <f t="shared" si="7"/>
        <v>91586446.823529407</v>
      </c>
      <c r="T130" s="121"/>
      <c r="U130" s="87"/>
    </row>
    <row r="131" spans="1:21" ht="12.75" x14ac:dyDescent="0.2">
      <c r="A131" s="77" t="s">
        <v>2228</v>
      </c>
      <c r="B131" s="31" t="s">
        <v>227</v>
      </c>
      <c r="C131" s="23" t="s">
        <v>1</v>
      </c>
      <c r="D131" s="23" t="s">
        <v>2132</v>
      </c>
      <c r="E131" s="66" t="s">
        <v>2162</v>
      </c>
      <c r="F131" s="26">
        <f>VLOOKUP($B$11:$B$1115,[1]Hoja1!$A$4:$J$1116,10,FALSE)</f>
        <v>5295</v>
      </c>
      <c r="G131" s="64">
        <v>530652.62578213355</v>
      </c>
      <c r="H131" s="69">
        <f t="shared" si="5"/>
        <v>2809805654</v>
      </c>
      <c r="I131" s="139">
        <v>90203427</v>
      </c>
      <c r="J131" s="75">
        <v>1171845967</v>
      </c>
      <c r="K131" s="91">
        <v>0</v>
      </c>
      <c r="L131" s="92">
        <f>VLOOKUP($B$11:$B$1115,'RECURSOS DE ESFUERZO PROPIO_DEF'!B130:I1234,8,FALSE)</f>
        <v>39420170</v>
      </c>
      <c r="M131" s="59">
        <f>VLOOKUP($B$11:$B$1115,'RECURSOS DE ESFUERZO PROPIO_DEF'!$B$10:$L$1114,11,FALSE)</f>
        <v>19453973</v>
      </c>
      <c r="N131" s="92">
        <f>VLOOKUP($B$11:$B$1115,'RECURSOS DE ESFUERZO PROPIO_DEF'!$B$10:$Q$1114,12,FALSE)</f>
        <v>0</v>
      </c>
      <c r="O131" s="59">
        <f>VLOOKUP($B$11:$B$1115,'RECURSOS DE ESFUERZO PROPIO_DEF'!$B$10:$Q$1114,16,FALSE)</f>
        <v>320594402</v>
      </c>
      <c r="P131" s="73">
        <f t="shared" si="6"/>
        <v>1168287715</v>
      </c>
      <c r="Q131" s="42">
        <v>112</v>
      </c>
      <c r="R131" s="17">
        <f t="shared" si="4"/>
        <v>59433094.087598957</v>
      </c>
      <c r="S131" s="19">
        <f t="shared" si="7"/>
        <v>14858273.521899739</v>
      </c>
      <c r="T131" s="121"/>
      <c r="U131" s="87"/>
    </row>
    <row r="132" spans="1:21" ht="12.75" x14ac:dyDescent="0.2">
      <c r="A132" s="77" t="s">
        <v>2228</v>
      </c>
      <c r="B132" s="31" t="s">
        <v>228</v>
      </c>
      <c r="C132" s="23" t="s">
        <v>1</v>
      </c>
      <c r="D132" s="23" t="s">
        <v>229</v>
      </c>
      <c r="E132" s="66" t="s">
        <v>2162</v>
      </c>
      <c r="F132" s="26">
        <f>VLOOKUP($B$11:$B$1115,[1]Hoja1!$A$4:$J$1116,10,FALSE)</f>
        <v>30998</v>
      </c>
      <c r="G132" s="64">
        <v>509877.65050373739</v>
      </c>
      <c r="H132" s="69">
        <f t="shared" si="5"/>
        <v>15805187411</v>
      </c>
      <c r="I132" s="139">
        <v>471816750</v>
      </c>
      <c r="J132" s="75">
        <v>6255079404</v>
      </c>
      <c r="K132" s="91">
        <v>0</v>
      </c>
      <c r="L132" s="92">
        <f>VLOOKUP($B$11:$B$1115,'RECURSOS DE ESFUERZO PROPIO_DEF'!B131:I1235,8,FALSE)</f>
        <v>375050737</v>
      </c>
      <c r="M132" s="59">
        <f>VLOOKUP($B$11:$B$1115,'RECURSOS DE ESFUERZO PROPIO_DEF'!$B$10:$L$1114,11,FALSE)</f>
        <v>1401449</v>
      </c>
      <c r="N132" s="92">
        <f>VLOOKUP($B$11:$B$1115,'RECURSOS DE ESFUERZO PROPIO_DEF'!$B$10:$Q$1114,12,FALSE)</f>
        <v>0</v>
      </c>
      <c r="O132" s="59">
        <f>VLOOKUP($B$11:$B$1115,'RECURSOS DE ESFUERZO PROPIO_DEF'!$B$10:$Q$1114,16,FALSE)</f>
        <v>1795438836</v>
      </c>
      <c r="P132" s="73">
        <f t="shared" si="6"/>
        <v>6906400235</v>
      </c>
      <c r="Q132" s="42">
        <v>776</v>
      </c>
      <c r="R132" s="17">
        <f t="shared" si="4"/>
        <v>395665056.79090023</v>
      </c>
      <c r="S132" s="19">
        <f t="shared" si="7"/>
        <v>98916264.197725058</v>
      </c>
      <c r="T132" s="121"/>
      <c r="U132" s="87"/>
    </row>
    <row r="133" spans="1:21" ht="12.75" x14ac:dyDescent="0.2">
      <c r="A133" s="77" t="s">
        <v>2228</v>
      </c>
      <c r="B133" s="31" t="s">
        <v>230</v>
      </c>
      <c r="C133" s="23" t="s">
        <v>1</v>
      </c>
      <c r="D133" s="23" t="s">
        <v>231</v>
      </c>
      <c r="E133" s="66" t="s">
        <v>2162</v>
      </c>
      <c r="F133" s="26">
        <f>VLOOKUP($B$11:$B$1115,[1]Hoja1!$A$4:$J$1116,10,FALSE)</f>
        <v>15656</v>
      </c>
      <c r="G133" s="64">
        <v>559633.37525213347</v>
      </c>
      <c r="H133" s="69">
        <f t="shared" si="5"/>
        <v>8761620123</v>
      </c>
      <c r="I133" s="139">
        <v>262763951</v>
      </c>
      <c r="J133" s="75">
        <v>3319370887</v>
      </c>
      <c r="K133" s="91">
        <v>0</v>
      </c>
      <c r="L133" s="92">
        <f>VLOOKUP($B$11:$B$1115,'RECURSOS DE ESFUERZO PROPIO_DEF'!B132:I1236,8,FALSE)</f>
        <v>94341220</v>
      </c>
      <c r="M133" s="59">
        <f>VLOOKUP($B$11:$B$1115,'RECURSOS DE ESFUERZO PROPIO_DEF'!$B$10:$L$1114,11,FALSE)</f>
        <v>0</v>
      </c>
      <c r="N133" s="92">
        <f>VLOOKUP($B$11:$B$1115,'RECURSOS DE ESFUERZO PROPIO_DEF'!$B$10:$Q$1114,12,FALSE)</f>
        <v>0</v>
      </c>
      <c r="O133" s="59">
        <f>VLOOKUP($B$11:$B$1115,'RECURSOS DE ESFUERZO PROPIO_DEF'!$B$10:$Q$1114,16,FALSE)</f>
        <v>1500014580</v>
      </c>
      <c r="P133" s="73">
        <f t="shared" si="6"/>
        <v>3585129485</v>
      </c>
      <c r="Q133" s="42">
        <v>422</v>
      </c>
      <c r="R133" s="17">
        <f t="shared" si="4"/>
        <v>236165284.35640031</v>
      </c>
      <c r="S133" s="19">
        <f t="shared" si="7"/>
        <v>59041321.089100078</v>
      </c>
      <c r="T133" s="121"/>
      <c r="U133" s="87"/>
    </row>
    <row r="134" spans="1:21" ht="12.75" x14ac:dyDescent="0.2">
      <c r="A134" s="77" t="s">
        <v>2228</v>
      </c>
      <c r="B134" s="31" t="s">
        <v>232</v>
      </c>
      <c r="C134" s="23" t="s">
        <v>1</v>
      </c>
      <c r="D134" s="23" t="s">
        <v>233</v>
      </c>
      <c r="E134" s="66" t="s">
        <v>2162</v>
      </c>
      <c r="F134" s="26">
        <f>VLOOKUP($B$11:$B$1115,[1]Hoja1!$A$4:$J$1116,10,FALSE)</f>
        <v>11092</v>
      </c>
      <c r="G134" s="64">
        <v>514588.93398773001</v>
      </c>
      <c r="H134" s="69">
        <f t="shared" si="5"/>
        <v>5707820456</v>
      </c>
      <c r="I134" s="139">
        <v>168040570</v>
      </c>
      <c r="J134" s="75">
        <v>2114947602</v>
      </c>
      <c r="K134" s="91">
        <v>0</v>
      </c>
      <c r="L134" s="92">
        <f>VLOOKUP($B$11:$B$1115,'RECURSOS DE ESFUERZO PROPIO_DEF'!B133:I1237,8,FALSE)</f>
        <v>34677628</v>
      </c>
      <c r="M134" s="59">
        <f>VLOOKUP($B$11:$B$1115,'RECURSOS DE ESFUERZO PROPIO_DEF'!$B$10:$L$1114,11,FALSE)</f>
        <v>0</v>
      </c>
      <c r="N134" s="92">
        <f>VLOOKUP($B$11:$B$1115,'RECURSOS DE ESFUERZO PROPIO_DEF'!$B$10:$Q$1114,12,FALSE)</f>
        <v>0</v>
      </c>
      <c r="O134" s="59">
        <f>VLOOKUP($B$11:$B$1115,'RECURSOS DE ESFUERZO PROPIO_DEF'!$B$10:$Q$1114,16,FALSE)</f>
        <v>297679163</v>
      </c>
      <c r="P134" s="73">
        <f t="shared" si="6"/>
        <v>3092475493</v>
      </c>
      <c r="Q134" s="42">
        <v>516</v>
      </c>
      <c r="R134" s="17">
        <f t="shared" si="4"/>
        <v>265527889.93766868</v>
      </c>
      <c r="S134" s="19">
        <f t="shared" si="7"/>
        <v>66381972.48441717</v>
      </c>
      <c r="T134" s="121"/>
      <c r="U134" s="87"/>
    </row>
    <row r="135" spans="1:21" ht="12.75" x14ac:dyDescent="0.2">
      <c r="A135" s="77" t="s">
        <v>2228</v>
      </c>
      <c r="B135" s="31" t="s">
        <v>234</v>
      </c>
      <c r="C135" s="23" t="s">
        <v>1</v>
      </c>
      <c r="D135" s="23" t="s">
        <v>235</v>
      </c>
      <c r="E135" s="66" t="s">
        <v>2162</v>
      </c>
      <c r="F135" s="26">
        <f>VLOOKUP($B$11:$B$1115,[1]Hoja1!$A$4:$J$1116,10,FALSE)</f>
        <v>21732</v>
      </c>
      <c r="G135" s="64">
        <v>475317.1546088804</v>
      </c>
      <c r="H135" s="69">
        <f t="shared" si="5"/>
        <v>10329592404</v>
      </c>
      <c r="I135" s="139">
        <v>383100409</v>
      </c>
      <c r="J135" s="75">
        <v>4456998952</v>
      </c>
      <c r="K135" s="91">
        <v>0</v>
      </c>
      <c r="L135" s="92">
        <f>VLOOKUP($B$11:$B$1115,'RECURSOS DE ESFUERZO PROPIO_DEF'!B134:I1238,8,FALSE)</f>
        <v>104009351</v>
      </c>
      <c r="M135" s="59">
        <f>VLOOKUP($B$11:$B$1115,'RECURSOS DE ESFUERZO PROPIO_DEF'!$B$10:$L$1114,11,FALSE)</f>
        <v>20551797</v>
      </c>
      <c r="N135" s="92">
        <f>VLOOKUP($B$11:$B$1115,'RECURSOS DE ESFUERZO PROPIO_DEF'!$B$10:$Q$1114,12,FALSE)</f>
        <v>0</v>
      </c>
      <c r="O135" s="59">
        <f>VLOOKUP($B$11:$B$1115,'RECURSOS DE ESFUERZO PROPIO_DEF'!$B$10:$Q$1114,16,FALSE)</f>
        <v>996759158</v>
      </c>
      <c r="P135" s="73">
        <f t="shared" si="6"/>
        <v>4368172737</v>
      </c>
      <c r="Q135" s="42">
        <v>1404</v>
      </c>
      <c r="R135" s="17">
        <f t="shared" si="4"/>
        <v>667345285.07086813</v>
      </c>
      <c r="S135" s="19">
        <f t="shared" si="7"/>
        <v>166836321.26771703</v>
      </c>
      <c r="T135" s="121"/>
      <c r="U135" s="87"/>
    </row>
    <row r="136" spans="1:21" s="9" customFormat="1" ht="12.75" x14ac:dyDescent="0.2">
      <c r="A136" s="77" t="s">
        <v>2229</v>
      </c>
      <c r="B136" s="31" t="s">
        <v>236</v>
      </c>
      <c r="C136" s="23" t="s">
        <v>237</v>
      </c>
      <c r="D136" s="23" t="s">
        <v>238</v>
      </c>
      <c r="E136" s="66" t="s">
        <v>2163</v>
      </c>
      <c r="F136" s="26">
        <f>VLOOKUP($B$11:$B$1115,[1]Hoja1!$A$4:$J$1116,10,FALSE)</f>
        <v>634507</v>
      </c>
      <c r="G136" s="64">
        <v>591665.57999942289</v>
      </c>
      <c r="H136" s="69">
        <f t="shared" si="5"/>
        <v>375415952169</v>
      </c>
      <c r="I136" s="139">
        <v>7100007564</v>
      </c>
      <c r="J136" s="75">
        <v>108766289663</v>
      </c>
      <c r="K136" s="91">
        <v>0</v>
      </c>
      <c r="L136" s="92">
        <f>VLOOKUP($B$11:$B$1115,'RECURSOS DE ESFUERZO PROPIO_DEF'!B135:I1239,8,FALSE)</f>
        <v>3887881270</v>
      </c>
      <c r="M136" s="59">
        <f>VLOOKUP($B$11:$B$1115,'RECURSOS DE ESFUERZO PROPIO_DEF'!$B$10:$L$1114,11,FALSE)</f>
        <v>14920438202</v>
      </c>
      <c r="N136" s="92">
        <f>VLOOKUP($B$11:$B$1115,'RECURSOS DE ESFUERZO PROPIO_DEF'!$B$10:$Q$1114,12,FALSE)</f>
        <v>0</v>
      </c>
      <c r="O136" s="59">
        <f>VLOOKUP($B$11:$B$1115,'RECURSOS DE ESFUERZO PROPIO_DEF'!$B$10:$Q$1114,16,FALSE)</f>
        <v>0</v>
      </c>
      <c r="P136" s="73">
        <f t="shared" si="6"/>
        <v>240741335470</v>
      </c>
      <c r="Q136" s="42">
        <v>10320</v>
      </c>
      <c r="R136" s="17">
        <f t="shared" si="4"/>
        <v>6105988785.5940437</v>
      </c>
      <c r="S136" s="20">
        <f t="shared" si="7"/>
        <v>1526497196.3985109</v>
      </c>
      <c r="T136" s="121"/>
      <c r="U136" s="87"/>
    </row>
    <row r="137" spans="1:21" ht="12.75" x14ac:dyDescent="0.2">
      <c r="A137" s="77" t="s">
        <v>2229</v>
      </c>
      <c r="B137" s="31" t="s">
        <v>239</v>
      </c>
      <c r="C137" s="23" t="s">
        <v>237</v>
      </c>
      <c r="D137" s="23" t="s">
        <v>240</v>
      </c>
      <c r="E137" s="66" t="s">
        <v>2162</v>
      </c>
      <c r="F137" s="26">
        <f>VLOOKUP($B$11:$B$1115,[1]Hoja1!$A$4:$J$1116,10,FALSE)</f>
        <v>35397</v>
      </c>
      <c r="G137" s="64">
        <v>531521.49141190341</v>
      </c>
      <c r="H137" s="69">
        <f t="shared" si="5"/>
        <v>18814266232</v>
      </c>
      <c r="I137" s="139">
        <v>556815380</v>
      </c>
      <c r="J137" s="75">
        <v>7112401913</v>
      </c>
      <c r="K137" s="91">
        <v>0</v>
      </c>
      <c r="L137" s="92">
        <f>VLOOKUP($B$11:$B$1115,'RECURSOS DE ESFUERZO PROPIO_DEF'!B136:I1240,8,FALSE)</f>
        <v>108060728</v>
      </c>
      <c r="M137" s="59">
        <f>VLOOKUP($B$11:$B$1115,'RECURSOS DE ESFUERZO PROPIO_DEF'!$B$10:$L$1114,11,FALSE)</f>
        <v>72026740</v>
      </c>
      <c r="N137" s="92">
        <f>VLOOKUP($B$11:$B$1115,'RECURSOS DE ESFUERZO PROPIO_DEF'!$B$10:$Q$1114,12,FALSE)</f>
        <v>120420795</v>
      </c>
      <c r="O137" s="59">
        <f>VLOOKUP($B$11:$B$1115,'RECURSOS DE ESFUERZO PROPIO_DEF'!$B$10:$Q$1114,16,FALSE)</f>
        <v>1513535899</v>
      </c>
      <c r="P137" s="73">
        <f t="shared" si="6"/>
        <v>9331004777</v>
      </c>
      <c r="Q137" s="42">
        <v>1502</v>
      </c>
      <c r="R137" s="17">
        <f t="shared" si="4"/>
        <v>798345280.10067892</v>
      </c>
      <c r="S137" s="19">
        <f t="shared" si="7"/>
        <v>199586320.02516973</v>
      </c>
      <c r="T137" s="121"/>
      <c r="U137" s="87"/>
    </row>
    <row r="138" spans="1:21" ht="12.75" x14ac:dyDescent="0.2">
      <c r="A138" s="77" t="s">
        <v>2229</v>
      </c>
      <c r="B138" s="31" t="s">
        <v>241</v>
      </c>
      <c r="C138" s="23" t="s">
        <v>237</v>
      </c>
      <c r="D138" s="23" t="s">
        <v>242</v>
      </c>
      <c r="E138" s="66" t="s">
        <v>2162</v>
      </c>
      <c r="F138" s="26">
        <f>VLOOKUP($B$11:$B$1115,[1]Hoja1!$A$4:$J$1116,10,FALSE)</f>
        <v>22162</v>
      </c>
      <c r="G138" s="64">
        <v>531360.62068965519</v>
      </c>
      <c r="H138" s="69">
        <f t="shared" si="5"/>
        <v>11776014076</v>
      </c>
      <c r="I138" s="139">
        <v>305419801</v>
      </c>
      <c r="J138" s="75">
        <v>3974667152</v>
      </c>
      <c r="K138" s="91">
        <v>0</v>
      </c>
      <c r="L138" s="92">
        <f>VLOOKUP($B$11:$B$1115,'RECURSOS DE ESFUERZO PROPIO_DEF'!B137:I1241,8,FALSE)</f>
        <v>69828417</v>
      </c>
      <c r="M138" s="59">
        <f>VLOOKUP($B$11:$B$1115,'RECURSOS DE ESFUERZO PROPIO_DEF'!$B$10:$L$1114,11,FALSE)</f>
        <v>11342021</v>
      </c>
      <c r="N138" s="92">
        <f>VLOOKUP($B$11:$B$1115,'RECURSOS DE ESFUERZO PROPIO_DEF'!$B$10:$Q$1114,12,FALSE)</f>
        <v>0</v>
      </c>
      <c r="O138" s="59">
        <f>VLOOKUP($B$11:$B$1115,'RECURSOS DE ESFUERZO PROPIO_DEF'!$B$10:$Q$1114,16,FALSE)</f>
        <v>912080964</v>
      </c>
      <c r="P138" s="73">
        <f t="shared" si="6"/>
        <v>6502675721</v>
      </c>
      <c r="Q138" s="42">
        <v>1096</v>
      </c>
      <c r="R138" s="17">
        <f t="shared" si="4"/>
        <v>582371240.2758621</v>
      </c>
      <c r="S138" s="19">
        <f t="shared" si="7"/>
        <v>145592810.06896552</v>
      </c>
      <c r="T138" s="121"/>
      <c r="U138" s="87"/>
    </row>
    <row r="139" spans="1:21" ht="12.75" x14ac:dyDescent="0.2">
      <c r="A139" s="77" t="s">
        <v>2229</v>
      </c>
      <c r="B139" s="31" t="s">
        <v>243</v>
      </c>
      <c r="C139" s="23" t="s">
        <v>237</v>
      </c>
      <c r="D139" s="23" t="s">
        <v>244</v>
      </c>
      <c r="E139" s="66" t="s">
        <v>2162</v>
      </c>
      <c r="F139" s="26">
        <f>VLOOKUP($B$11:$B$1115,[1]Hoja1!$A$4:$J$1116,10,FALSE)</f>
        <v>13247</v>
      </c>
      <c r="G139" s="64">
        <v>515673.68539843394</v>
      </c>
      <c r="H139" s="69">
        <f t="shared" si="5"/>
        <v>6831129311</v>
      </c>
      <c r="I139" s="139">
        <v>197410492</v>
      </c>
      <c r="J139" s="75">
        <v>2631966042</v>
      </c>
      <c r="K139" s="91">
        <v>0</v>
      </c>
      <c r="L139" s="92">
        <f>VLOOKUP($B$11:$B$1115,'RECURSOS DE ESFUERZO PROPIO_DEF'!B138:I1242,8,FALSE)</f>
        <v>38756628</v>
      </c>
      <c r="M139" s="59">
        <f>VLOOKUP($B$11:$B$1115,'RECURSOS DE ESFUERZO PROPIO_DEF'!$B$10:$L$1114,11,FALSE)</f>
        <v>0</v>
      </c>
      <c r="N139" s="92">
        <f>VLOOKUP($B$11:$B$1115,'RECURSOS DE ESFUERZO PROPIO_DEF'!$B$10:$Q$1114,12,FALSE)</f>
        <v>0</v>
      </c>
      <c r="O139" s="59">
        <f>VLOOKUP($B$11:$B$1115,'RECURSOS DE ESFUERZO PROPIO_DEF'!$B$10:$Q$1114,16,FALSE)</f>
        <v>525065572</v>
      </c>
      <c r="P139" s="73">
        <f t="shared" si="6"/>
        <v>3437930577</v>
      </c>
      <c r="Q139" s="42">
        <v>684</v>
      </c>
      <c r="R139" s="17">
        <f t="shared" ref="R139:R202" si="8">+Q139*G139</f>
        <v>352720800.81252879</v>
      </c>
      <c r="S139" s="19">
        <f t="shared" si="7"/>
        <v>88180200.203132197</v>
      </c>
      <c r="T139" s="121"/>
      <c r="U139" s="87"/>
    </row>
    <row r="140" spans="1:21" ht="12.75" x14ac:dyDescent="0.2">
      <c r="A140" s="77" t="s">
        <v>2229</v>
      </c>
      <c r="B140" s="31" t="s">
        <v>245</v>
      </c>
      <c r="C140" s="23" t="s">
        <v>237</v>
      </c>
      <c r="D140" s="23" t="s">
        <v>246</v>
      </c>
      <c r="E140" s="66" t="s">
        <v>2162</v>
      </c>
      <c r="F140" s="26">
        <f>VLOOKUP($B$11:$B$1115,[1]Hoja1!$A$4:$J$1116,10,FALSE)</f>
        <v>22586</v>
      </c>
      <c r="G140" s="64">
        <v>506024.09471804032</v>
      </c>
      <c r="H140" s="69">
        <f t="shared" ref="H140:H203" si="9">ROUNDUP(F140*G140,0)</f>
        <v>11429060204</v>
      </c>
      <c r="I140" s="139">
        <v>307904798</v>
      </c>
      <c r="J140" s="75">
        <v>4268566120</v>
      </c>
      <c r="K140" s="91">
        <v>962062158</v>
      </c>
      <c r="L140" s="92">
        <f>VLOOKUP($B$11:$B$1115,'RECURSOS DE ESFUERZO PROPIO_DEF'!B139:I1243,8,FALSE)</f>
        <v>75638553</v>
      </c>
      <c r="M140" s="59">
        <f>VLOOKUP($B$11:$B$1115,'RECURSOS DE ESFUERZO PROPIO_DEF'!$B$10:$L$1114,11,FALSE)</f>
        <v>85389538</v>
      </c>
      <c r="N140" s="92">
        <f>VLOOKUP($B$11:$B$1115,'RECURSOS DE ESFUERZO PROPIO_DEF'!$B$10:$Q$1114,12,FALSE)</f>
        <v>0</v>
      </c>
      <c r="O140" s="59">
        <f>VLOOKUP($B$11:$B$1115,'RECURSOS DE ESFUERZO PROPIO_DEF'!$B$10:$Q$1114,16,FALSE)</f>
        <v>1126011801</v>
      </c>
      <c r="P140" s="73">
        <f t="shared" ref="P140:P203" si="10">(H140)-(I140+J140+K140+L140+M140+N140+O140)</f>
        <v>4603487236</v>
      </c>
      <c r="Q140" s="42">
        <v>605</v>
      </c>
      <c r="R140" s="17">
        <f t="shared" si="8"/>
        <v>306144577.30441439</v>
      </c>
      <c r="S140" s="19">
        <f t="shared" ref="S140:S203" si="11">+R140*0.25</f>
        <v>76536144.326103598</v>
      </c>
      <c r="T140" s="121"/>
      <c r="U140" s="87"/>
    </row>
    <row r="141" spans="1:21" ht="12.75" x14ac:dyDescent="0.2">
      <c r="A141" s="77" t="s">
        <v>2229</v>
      </c>
      <c r="B141" s="31" t="s">
        <v>247</v>
      </c>
      <c r="C141" s="23" t="s">
        <v>237</v>
      </c>
      <c r="D141" s="23" t="s">
        <v>248</v>
      </c>
      <c r="E141" s="66" t="s">
        <v>2162</v>
      </c>
      <c r="F141" s="26">
        <f>VLOOKUP($B$11:$B$1115,[1]Hoja1!$A$4:$J$1116,10,FALSE)</f>
        <v>12501</v>
      </c>
      <c r="G141" s="64">
        <v>539913.17628189549</v>
      </c>
      <c r="H141" s="69">
        <f t="shared" si="9"/>
        <v>6749454617</v>
      </c>
      <c r="I141" s="139">
        <v>187411804</v>
      </c>
      <c r="J141" s="75">
        <v>2800243123</v>
      </c>
      <c r="K141" s="91">
        <v>0</v>
      </c>
      <c r="L141" s="92">
        <f>VLOOKUP($B$11:$B$1115,'RECURSOS DE ESFUERZO PROPIO_DEF'!B140:I1244,8,FALSE)</f>
        <v>39373854</v>
      </c>
      <c r="M141" s="59">
        <f>VLOOKUP($B$11:$B$1115,'RECURSOS DE ESFUERZO PROPIO_DEF'!$B$10:$L$1114,11,FALSE)</f>
        <v>121577687</v>
      </c>
      <c r="N141" s="92">
        <f>VLOOKUP($B$11:$B$1115,'RECURSOS DE ESFUERZO PROPIO_DEF'!$B$10:$Q$1114,12,FALSE)</f>
        <v>0</v>
      </c>
      <c r="O141" s="59">
        <f>VLOOKUP($B$11:$B$1115,'RECURSOS DE ESFUERZO PROPIO_DEF'!$B$10:$Q$1114,16,FALSE)</f>
        <v>1253432169</v>
      </c>
      <c r="P141" s="73">
        <f t="shared" si="10"/>
        <v>2347415980</v>
      </c>
      <c r="Q141" s="42">
        <v>429</v>
      </c>
      <c r="R141" s="17">
        <f t="shared" si="8"/>
        <v>231622752.62493315</v>
      </c>
      <c r="S141" s="19">
        <f t="shared" si="11"/>
        <v>57905688.156233288</v>
      </c>
      <c r="T141" s="121"/>
      <c r="U141" s="87"/>
    </row>
    <row r="142" spans="1:21" ht="12.75" x14ac:dyDescent="0.2">
      <c r="A142" s="77" t="s">
        <v>2229</v>
      </c>
      <c r="B142" s="31" t="s">
        <v>249</v>
      </c>
      <c r="C142" s="23" t="s">
        <v>237</v>
      </c>
      <c r="D142" s="23" t="s">
        <v>250</v>
      </c>
      <c r="E142" s="66" t="s">
        <v>2162</v>
      </c>
      <c r="F142" s="26">
        <f>VLOOKUP($B$11:$B$1115,[1]Hoja1!$A$4:$J$1116,10,FALSE)</f>
        <v>21258</v>
      </c>
      <c r="G142" s="64">
        <v>534686.08894106594</v>
      </c>
      <c r="H142" s="69">
        <f t="shared" si="9"/>
        <v>11366356879</v>
      </c>
      <c r="I142" s="139">
        <v>345179749</v>
      </c>
      <c r="J142" s="75">
        <v>4460280120</v>
      </c>
      <c r="K142" s="91">
        <v>0</v>
      </c>
      <c r="L142" s="92">
        <f>VLOOKUP($B$11:$B$1115,'RECURSOS DE ESFUERZO PROPIO_DEF'!B141:I1245,8,FALSE)</f>
        <v>458673178.10000002</v>
      </c>
      <c r="M142" s="59">
        <f>VLOOKUP($B$11:$B$1115,'RECURSOS DE ESFUERZO PROPIO_DEF'!$B$10:$L$1114,11,FALSE)</f>
        <v>11426538</v>
      </c>
      <c r="N142" s="92">
        <f>VLOOKUP($B$11:$B$1115,'RECURSOS DE ESFUERZO PROPIO_DEF'!$B$10:$Q$1114,12,FALSE)</f>
        <v>0</v>
      </c>
      <c r="O142" s="59">
        <f>VLOOKUP($B$11:$B$1115,'RECURSOS DE ESFUERZO PROPIO_DEF'!$B$10:$Q$1114,16,FALSE)</f>
        <v>1106070809</v>
      </c>
      <c r="P142" s="73">
        <f t="shared" si="10"/>
        <v>4984726484.8999996</v>
      </c>
      <c r="Q142" s="42">
        <v>1377</v>
      </c>
      <c r="R142" s="17">
        <f t="shared" si="8"/>
        <v>736262744.47184777</v>
      </c>
      <c r="S142" s="19">
        <f t="shared" si="11"/>
        <v>184065686.11796194</v>
      </c>
      <c r="T142" s="121"/>
      <c r="U142" s="87"/>
    </row>
    <row r="143" spans="1:21" ht="12.75" x14ac:dyDescent="0.2">
      <c r="A143" s="77" t="s">
        <v>2229</v>
      </c>
      <c r="B143" s="31" t="s">
        <v>251</v>
      </c>
      <c r="C143" s="23" t="s">
        <v>237</v>
      </c>
      <c r="D143" s="23" t="s">
        <v>252</v>
      </c>
      <c r="E143" s="66" t="s">
        <v>2162</v>
      </c>
      <c r="F143" s="26">
        <f>VLOOKUP($B$11:$B$1115,[1]Hoja1!$A$4:$J$1116,10,FALSE)</f>
        <v>71424</v>
      </c>
      <c r="G143" s="64">
        <v>516293.83885190537</v>
      </c>
      <c r="H143" s="69">
        <f t="shared" si="9"/>
        <v>36875771147</v>
      </c>
      <c r="I143" s="139">
        <v>657604502</v>
      </c>
      <c r="J143" s="75">
        <v>12370709138</v>
      </c>
      <c r="K143" s="91">
        <v>0</v>
      </c>
      <c r="L143" s="92">
        <f>VLOOKUP($B$11:$B$1115,'RECURSOS DE ESFUERZO PROPIO_DEF'!B142:I1246,8,FALSE)</f>
        <v>164848856</v>
      </c>
      <c r="M143" s="59">
        <f>VLOOKUP($B$11:$B$1115,'RECURSOS DE ESFUERZO PROPIO_DEF'!$B$10:$L$1114,11,FALSE)</f>
        <v>77900491</v>
      </c>
      <c r="N143" s="92">
        <f>VLOOKUP($B$11:$B$1115,'RECURSOS DE ESFUERZO PROPIO_DEF'!$B$10:$Q$1114,12,FALSE)</f>
        <v>0</v>
      </c>
      <c r="O143" s="59">
        <f>VLOOKUP($B$11:$B$1115,'RECURSOS DE ESFUERZO PROPIO_DEF'!$B$10:$Q$1114,16,FALSE)</f>
        <v>2694746962</v>
      </c>
      <c r="P143" s="73">
        <f t="shared" si="10"/>
        <v>20909961198</v>
      </c>
      <c r="Q143" s="42">
        <v>2747</v>
      </c>
      <c r="R143" s="17">
        <f t="shared" si="8"/>
        <v>1418259175.326184</v>
      </c>
      <c r="S143" s="19">
        <f t="shared" si="11"/>
        <v>354564793.83154601</v>
      </c>
      <c r="T143" s="121"/>
      <c r="U143" s="87"/>
    </row>
    <row r="144" spans="1:21" ht="12.75" x14ac:dyDescent="0.2">
      <c r="A144" s="77" t="s">
        <v>2229</v>
      </c>
      <c r="B144" s="31" t="s">
        <v>253</v>
      </c>
      <c r="C144" s="23" t="s">
        <v>237</v>
      </c>
      <c r="D144" s="23" t="s">
        <v>254</v>
      </c>
      <c r="E144" s="66" t="s">
        <v>2162</v>
      </c>
      <c r="F144" s="26">
        <f>VLOOKUP($B$11:$B$1115,[1]Hoja1!$A$4:$J$1116,10,FALSE)</f>
        <v>14710</v>
      </c>
      <c r="G144" s="64">
        <v>511098.44767225324</v>
      </c>
      <c r="H144" s="69">
        <f t="shared" si="9"/>
        <v>7518258166</v>
      </c>
      <c r="I144" s="139">
        <v>204004538</v>
      </c>
      <c r="J144" s="75">
        <v>2644856348</v>
      </c>
      <c r="K144" s="91">
        <v>0</v>
      </c>
      <c r="L144" s="92">
        <f>VLOOKUP($B$11:$B$1115,'RECURSOS DE ESFUERZO PROPIO_DEF'!B143:I1247,8,FALSE)</f>
        <v>38955174</v>
      </c>
      <c r="M144" s="59">
        <f>VLOOKUP($B$11:$B$1115,'RECURSOS DE ESFUERZO PROPIO_DEF'!$B$10:$L$1114,11,FALSE)</f>
        <v>0</v>
      </c>
      <c r="N144" s="92">
        <f>VLOOKUP($B$11:$B$1115,'RECURSOS DE ESFUERZO PROPIO_DEF'!$B$10:$Q$1114,12,FALSE)</f>
        <v>0</v>
      </c>
      <c r="O144" s="59">
        <f>VLOOKUP($B$11:$B$1115,'RECURSOS DE ESFUERZO PROPIO_DEF'!$B$10:$Q$1114,16,FALSE)</f>
        <v>844891152</v>
      </c>
      <c r="P144" s="73">
        <f t="shared" si="10"/>
        <v>3785550954</v>
      </c>
      <c r="Q144" s="42">
        <v>687</v>
      </c>
      <c r="R144" s="17">
        <f t="shared" si="8"/>
        <v>351124633.55083799</v>
      </c>
      <c r="S144" s="19">
        <f t="shared" si="11"/>
        <v>87781158.387709498</v>
      </c>
      <c r="T144" s="121"/>
      <c r="U144" s="87"/>
    </row>
    <row r="145" spans="1:21" ht="12.75" x14ac:dyDescent="0.2">
      <c r="A145" s="77" t="s">
        <v>2229</v>
      </c>
      <c r="B145" s="31" t="s">
        <v>255</v>
      </c>
      <c r="C145" s="23" t="s">
        <v>237</v>
      </c>
      <c r="D145" s="23" t="s">
        <v>256</v>
      </c>
      <c r="E145" s="66" t="s">
        <v>2162</v>
      </c>
      <c r="F145" s="26">
        <f>VLOOKUP($B$11:$B$1115,[1]Hoja1!$A$4:$J$1116,10,FALSE)</f>
        <v>15045</v>
      </c>
      <c r="G145" s="64">
        <v>543683.74060150376</v>
      </c>
      <c r="H145" s="69">
        <f t="shared" si="9"/>
        <v>8179721878</v>
      </c>
      <c r="I145" s="139">
        <v>211263860</v>
      </c>
      <c r="J145" s="75">
        <v>2762978422</v>
      </c>
      <c r="K145" s="91">
        <v>733274395</v>
      </c>
      <c r="L145" s="92">
        <f>VLOOKUP($B$11:$B$1115,'RECURSOS DE ESFUERZO PROPIO_DEF'!B144:I1248,8,FALSE)</f>
        <v>42155084</v>
      </c>
      <c r="M145" s="59">
        <f>VLOOKUP($B$11:$B$1115,'RECURSOS DE ESFUERZO PROPIO_DEF'!$B$10:$L$1114,11,FALSE)</f>
        <v>0</v>
      </c>
      <c r="N145" s="92">
        <f>VLOOKUP($B$11:$B$1115,'RECURSOS DE ESFUERZO PROPIO_DEF'!$B$10:$Q$1114,12,FALSE)</f>
        <v>0</v>
      </c>
      <c r="O145" s="59">
        <f>VLOOKUP($B$11:$B$1115,'RECURSOS DE ESFUERZO PROPIO_DEF'!$B$10:$Q$1114,16,FALSE)</f>
        <v>768653127</v>
      </c>
      <c r="P145" s="73">
        <f t="shared" si="10"/>
        <v>3661396990</v>
      </c>
      <c r="Q145" s="42">
        <v>590</v>
      </c>
      <c r="R145" s="17">
        <f t="shared" si="8"/>
        <v>320773406.95488721</v>
      </c>
      <c r="S145" s="19">
        <f t="shared" si="11"/>
        <v>80193351.738721803</v>
      </c>
      <c r="T145" s="121"/>
      <c r="U145" s="87"/>
    </row>
    <row r="146" spans="1:21" ht="12.75" x14ac:dyDescent="0.2">
      <c r="A146" s="77" t="s">
        <v>2229</v>
      </c>
      <c r="B146" s="31" t="s">
        <v>257</v>
      </c>
      <c r="C146" s="23" t="s">
        <v>237</v>
      </c>
      <c r="D146" s="23" t="s">
        <v>258</v>
      </c>
      <c r="E146" s="66" t="s">
        <v>2162</v>
      </c>
      <c r="F146" s="26">
        <f>VLOOKUP($B$11:$B$1115,[1]Hoja1!$A$4:$J$1116,10,FALSE)</f>
        <v>4987</v>
      </c>
      <c r="G146" s="64">
        <v>536654.63056768558</v>
      </c>
      <c r="H146" s="69">
        <f t="shared" si="9"/>
        <v>2676296643</v>
      </c>
      <c r="I146" s="139">
        <v>62653225</v>
      </c>
      <c r="J146" s="75">
        <v>863884847</v>
      </c>
      <c r="K146" s="91">
        <v>0</v>
      </c>
      <c r="L146" s="92">
        <f>VLOOKUP($B$11:$B$1115,'RECURSOS DE ESFUERZO PROPIO_DEF'!B145:I1249,8,FALSE)</f>
        <v>12646342</v>
      </c>
      <c r="M146" s="59">
        <f>VLOOKUP($B$11:$B$1115,'RECURSOS DE ESFUERZO PROPIO_DEF'!$B$10:$L$1114,11,FALSE)</f>
        <v>0</v>
      </c>
      <c r="N146" s="92">
        <f>VLOOKUP($B$11:$B$1115,'RECURSOS DE ESFUERZO PROPIO_DEF'!$B$10:$Q$1114,12,FALSE)</f>
        <v>0</v>
      </c>
      <c r="O146" s="59">
        <f>VLOOKUP($B$11:$B$1115,'RECURSOS DE ESFUERZO PROPIO_DEF'!$B$10:$Q$1114,16,FALSE)</f>
        <v>306626099</v>
      </c>
      <c r="P146" s="73">
        <f t="shared" si="10"/>
        <v>1430486130</v>
      </c>
      <c r="Q146" s="42">
        <v>145</v>
      </c>
      <c r="R146" s="17">
        <f t="shared" si="8"/>
        <v>77814921.432314411</v>
      </c>
      <c r="S146" s="19">
        <f t="shared" si="11"/>
        <v>19453730.358078603</v>
      </c>
      <c r="T146" s="121"/>
      <c r="U146" s="87"/>
    </row>
    <row r="147" spans="1:21" ht="12.75" x14ac:dyDescent="0.2">
      <c r="A147" s="77" t="s">
        <v>2229</v>
      </c>
      <c r="B147" s="31" t="s">
        <v>259</v>
      </c>
      <c r="C147" s="23" t="s">
        <v>237</v>
      </c>
      <c r="D147" s="23" t="s">
        <v>260</v>
      </c>
      <c r="E147" s="66" t="s">
        <v>2162</v>
      </c>
      <c r="F147" s="26">
        <f>VLOOKUP($B$11:$B$1115,[1]Hoja1!$A$4:$J$1116,10,FALSE)</f>
        <v>10330</v>
      </c>
      <c r="G147" s="64">
        <v>535207.77105237299</v>
      </c>
      <c r="H147" s="69">
        <f t="shared" si="9"/>
        <v>5528696275</v>
      </c>
      <c r="I147" s="139">
        <v>153600195</v>
      </c>
      <c r="J147" s="75">
        <v>1990966298</v>
      </c>
      <c r="K147" s="91">
        <v>0</v>
      </c>
      <c r="L147" s="92">
        <f>VLOOKUP($B$11:$B$1115,'RECURSOS DE ESFUERZO PROPIO_DEF'!B146:I1250,8,FALSE)</f>
        <v>54280019</v>
      </c>
      <c r="M147" s="59">
        <f>VLOOKUP($B$11:$B$1115,'RECURSOS DE ESFUERZO PROPIO_DEF'!$B$10:$L$1114,11,FALSE)</f>
        <v>13921290</v>
      </c>
      <c r="N147" s="92">
        <f>VLOOKUP($B$11:$B$1115,'RECURSOS DE ESFUERZO PROPIO_DEF'!$B$10:$Q$1114,12,FALSE)</f>
        <v>0</v>
      </c>
      <c r="O147" s="59">
        <f>VLOOKUP($B$11:$B$1115,'RECURSOS DE ESFUERZO PROPIO_DEF'!$B$10:$Q$1114,16,FALSE)</f>
        <v>703813284</v>
      </c>
      <c r="P147" s="73">
        <f t="shared" si="10"/>
        <v>2612115189</v>
      </c>
      <c r="Q147" s="42">
        <v>315</v>
      </c>
      <c r="R147" s="17">
        <f t="shared" si="8"/>
        <v>168590447.8814975</v>
      </c>
      <c r="S147" s="19">
        <f t="shared" si="11"/>
        <v>42147611.970374376</v>
      </c>
      <c r="T147" s="121"/>
      <c r="U147" s="87"/>
    </row>
    <row r="148" spans="1:21" ht="12.75" x14ac:dyDescent="0.2">
      <c r="A148" s="77" t="s">
        <v>2229</v>
      </c>
      <c r="B148" s="31" t="s">
        <v>261</v>
      </c>
      <c r="C148" s="23" t="s">
        <v>237</v>
      </c>
      <c r="D148" s="23" t="s">
        <v>262</v>
      </c>
      <c r="E148" s="66" t="s">
        <v>2162</v>
      </c>
      <c r="F148" s="26">
        <f>VLOOKUP($B$11:$B$1115,[1]Hoja1!$A$4:$J$1116,10,FALSE)</f>
        <v>18269</v>
      </c>
      <c r="G148" s="64">
        <v>516186.77776060067</v>
      </c>
      <c r="H148" s="69">
        <f t="shared" si="9"/>
        <v>9430216243</v>
      </c>
      <c r="I148" s="139">
        <v>274934564</v>
      </c>
      <c r="J148" s="75">
        <v>3472882708</v>
      </c>
      <c r="K148" s="91">
        <v>0</v>
      </c>
      <c r="L148" s="92">
        <f>VLOOKUP($B$11:$B$1115,'RECURSOS DE ESFUERZO PROPIO_DEF'!B147:I1251,8,FALSE)</f>
        <v>107962783.01999998</v>
      </c>
      <c r="M148" s="59">
        <f>VLOOKUP($B$11:$B$1115,'RECURSOS DE ESFUERZO PROPIO_DEF'!$B$10:$L$1114,11,FALSE)</f>
        <v>12207118</v>
      </c>
      <c r="N148" s="92">
        <f>VLOOKUP($B$11:$B$1115,'RECURSOS DE ESFUERZO PROPIO_DEF'!$B$10:$Q$1114,12,FALSE)</f>
        <v>0</v>
      </c>
      <c r="O148" s="59">
        <f>VLOOKUP($B$11:$B$1115,'RECURSOS DE ESFUERZO PROPIO_DEF'!$B$10:$Q$1114,16,FALSE)</f>
        <v>842900343</v>
      </c>
      <c r="P148" s="73">
        <f t="shared" si="10"/>
        <v>4719328726.9799995</v>
      </c>
      <c r="Q148" s="42">
        <v>1046</v>
      </c>
      <c r="R148" s="17">
        <f t="shared" si="8"/>
        <v>539931369.53758836</v>
      </c>
      <c r="S148" s="19">
        <f t="shared" si="11"/>
        <v>134982842.38439709</v>
      </c>
      <c r="T148" s="121"/>
      <c r="U148" s="87"/>
    </row>
    <row r="149" spans="1:21" ht="12.75" x14ac:dyDescent="0.2">
      <c r="A149" s="77" t="s">
        <v>2229</v>
      </c>
      <c r="B149" s="31" t="s">
        <v>263</v>
      </c>
      <c r="C149" s="23" t="s">
        <v>237</v>
      </c>
      <c r="D149" s="23" t="s">
        <v>264</v>
      </c>
      <c r="E149" s="66" t="s">
        <v>2162</v>
      </c>
      <c r="F149" s="26">
        <f>VLOOKUP($B$11:$B$1115,[1]Hoja1!$A$4:$J$1116,10,FALSE)</f>
        <v>16432</v>
      </c>
      <c r="G149" s="64">
        <v>524579.23096267192</v>
      </c>
      <c r="H149" s="69">
        <f t="shared" si="9"/>
        <v>8619885924</v>
      </c>
      <c r="I149" s="139">
        <v>174967254</v>
      </c>
      <c r="J149" s="75">
        <v>2591185803</v>
      </c>
      <c r="K149" s="91">
        <v>1603821447</v>
      </c>
      <c r="L149" s="92">
        <f>VLOOKUP($B$11:$B$1115,'RECURSOS DE ESFUERZO PROPIO_DEF'!B148:I1252,8,FALSE)</f>
        <v>82122834</v>
      </c>
      <c r="M149" s="59">
        <f>VLOOKUP($B$11:$B$1115,'RECURSOS DE ESFUERZO PROPIO_DEF'!$B$10:$L$1114,11,FALSE)</f>
        <v>0</v>
      </c>
      <c r="N149" s="92">
        <f>VLOOKUP($B$11:$B$1115,'RECURSOS DE ESFUERZO PROPIO_DEF'!$B$10:$Q$1114,12,FALSE)</f>
        <v>0</v>
      </c>
      <c r="O149" s="59">
        <f>VLOOKUP($B$11:$B$1115,'RECURSOS DE ESFUERZO PROPIO_DEF'!$B$10:$Q$1114,16,FALSE)</f>
        <v>911095485</v>
      </c>
      <c r="P149" s="73">
        <f t="shared" si="10"/>
        <v>3256693101</v>
      </c>
      <c r="Q149" s="42">
        <v>292</v>
      </c>
      <c r="R149" s="17">
        <f t="shared" si="8"/>
        <v>153177135.44110021</v>
      </c>
      <c r="S149" s="19">
        <f t="shared" si="11"/>
        <v>38294283.860275052</v>
      </c>
      <c r="T149" s="121"/>
      <c r="U149" s="87"/>
    </row>
    <row r="150" spans="1:21" ht="12.75" x14ac:dyDescent="0.2">
      <c r="A150" s="77" t="s">
        <v>2229</v>
      </c>
      <c r="B150" s="31" t="s">
        <v>265</v>
      </c>
      <c r="C150" s="23" t="s">
        <v>237</v>
      </c>
      <c r="D150" s="23" t="s">
        <v>266</v>
      </c>
      <c r="E150" s="66" t="s">
        <v>2162</v>
      </c>
      <c r="F150" s="26">
        <f>VLOOKUP($B$11:$B$1115,[1]Hoja1!$A$4:$J$1116,10,FALSE)</f>
        <v>20505</v>
      </c>
      <c r="G150" s="64">
        <v>538806.29113053728</v>
      </c>
      <c r="H150" s="69">
        <f t="shared" si="9"/>
        <v>11048223000</v>
      </c>
      <c r="I150" s="139">
        <v>310037590</v>
      </c>
      <c r="J150" s="75">
        <v>4038649941</v>
      </c>
      <c r="K150" s="91">
        <v>0</v>
      </c>
      <c r="L150" s="92">
        <f>VLOOKUP($B$11:$B$1115,'RECURSOS DE ESFUERZO PROPIO_DEF'!B149:I1253,8,FALSE)</f>
        <v>75942302</v>
      </c>
      <c r="M150" s="59">
        <f>VLOOKUP($B$11:$B$1115,'RECURSOS DE ESFUERZO PROPIO_DEF'!$B$10:$L$1114,11,FALSE)</f>
        <v>0</v>
      </c>
      <c r="N150" s="92">
        <f>VLOOKUP($B$11:$B$1115,'RECURSOS DE ESFUERZO PROPIO_DEF'!$B$10:$Q$1114,12,FALSE)</f>
        <v>0</v>
      </c>
      <c r="O150" s="59">
        <f>VLOOKUP($B$11:$B$1115,'RECURSOS DE ESFUERZO PROPIO_DEF'!$B$10:$Q$1114,16,FALSE)</f>
        <v>910256055</v>
      </c>
      <c r="P150" s="73">
        <f t="shared" si="10"/>
        <v>5713337112</v>
      </c>
      <c r="Q150" s="42">
        <v>1479</v>
      </c>
      <c r="R150" s="17">
        <f t="shared" si="8"/>
        <v>796894504.58206463</v>
      </c>
      <c r="S150" s="19">
        <f t="shared" si="11"/>
        <v>199223626.14551616</v>
      </c>
      <c r="T150" s="121"/>
      <c r="U150" s="87"/>
    </row>
    <row r="151" spans="1:21" ht="12.75" x14ac:dyDescent="0.2">
      <c r="A151" s="77" t="s">
        <v>2229</v>
      </c>
      <c r="B151" s="31" t="s">
        <v>267</v>
      </c>
      <c r="C151" s="23" t="s">
        <v>237</v>
      </c>
      <c r="D151" s="23" t="s">
        <v>268</v>
      </c>
      <c r="E151" s="66" t="s">
        <v>2162</v>
      </c>
      <c r="F151" s="26">
        <f>VLOOKUP($B$11:$B$1115,[1]Hoja1!$A$4:$J$1116,10,FALSE)</f>
        <v>17742</v>
      </c>
      <c r="G151" s="64">
        <v>522684.06159202784</v>
      </c>
      <c r="H151" s="69">
        <f t="shared" si="9"/>
        <v>9273460621</v>
      </c>
      <c r="I151" s="139">
        <v>239498902</v>
      </c>
      <c r="J151" s="75">
        <v>3561943002</v>
      </c>
      <c r="K151" s="91">
        <v>0</v>
      </c>
      <c r="L151" s="92">
        <f>VLOOKUP($B$11:$B$1115,'RECURSOS DE ESFUERZO PROPIO_DEF'!B150:I1254,8,FALSE)</f>
        <v>57443716</v>
      </c>
      <c r="M151" s="59">
        <f>VLOOKUP($B$11:$B$1115,'RECURSOS DE ESFUERZO PROPIO_DEF'!$B$10:$L$1114,11,FALSE)</f>
        <v>104923287</v>
      </c>
      <c r="N151" s="92">
        <f>VLOOKUP($B$11:$B$1115,'RECURSOS DE ESFUERZO PROPIO_DEF'!$B$10:$Q$1114,12,FALSE)</f>
        <v>0</v>
      </c>
      <c r="O151" s="59">
        <f>VLOOKUP($B$11:$B$1115,'RECURSOS DE ESFUERZO PROPIO_DEF'!$B$10:$Q$1114,16,FALSE)</f>
        <v>970249922</v>
      </c>
      <c r="P151" s="73">
        <f t="shared" si="10"/>
        <v>4339401792</v>
      </c>
      <c r="Q151" s="42">
        <v>397</v>
      </c>
      <c r="R151" s="17">
        <f t="shared" si="8"/>
        <v>207505572.45203504</v>
      </c>
      <c r="S151" s="19">
        <f t="shared" si="11"/>
        <v>51876393.11300876</v>
      </c>
      <c r="T151" s="121"/>
      <c r="U151" s="87"/>
    </row>
    <row r="152" spans="1:21" ht="12.75" x14ac:dyDescent="0.2">
      <c r="A152" s="77" t="s">
        <v>2229</v>
      </c>
      <c r="B152" s="31" t="s">
        <v>269</v>
      </c>
      <c r="C152" s="23" t="s">
        <v>237</v>
      </c>
      <c r="D152" s="23" t="s">
        <v>159</v>
      </c>
      <c r="E152" s="66" t="s">
        <v>2162</v>
      </c>
      <c r="F152" s="26">
        <f>VLOOKUP($B$11:$B$1115,[1]Hoja1!$A$4:$J$1116,10,FALSE)</f>
        <v>62256</v>
      </c>
      <c r="G152" s="64">
        <v>531975.04924140009</v>
      </c>
      <c r="H152" s="69">
        <f t="shared" si="9"/>
        <v>33118638666</v>
      </c>
      <c r="I152" s="139">
        <v>678443254</v>
      </c>
      <c r="J152" s="75">
        <v>10997774402</v>
      </c>
      <c r="K152" s="91">
        <v>0</v>
      </c>
      <c r="L152" s="92">
        <f>VLOOKUP($B$11:$B$1115,'RECURSOS DE ESFUERZO PROPIO_DEF'!B151:I1255,8,FALSE)</f>
        <v>158865190</v>
      </c>
      <c r="M152" s="59">
        <f>VLOOKUP($B$11:$B$1115,'RECURSOS DE ESFUERZO PROPIO_DEF'!$B$10:$L$1114,11,FALSE)</f>
        <v>0</v>
      </c>
      <c r="N152" s="92">
        <f>VLOOKUP($B$11:$B$1115,'RECURSOS DE ESFUERZO PROPIO_DEF'!$B$10:$Q$1114,12,FALSE)</f>
        <v>0</v>
      </c>
      <c r="O152" s="59">
        <f>VLOOKUP($B$11:$B$1115,'RECURSOS DE ESFUERZO PROPIO_DEF'!$B$10:$Q$1114,16,FALSE)</f>
        <v>3452092746</v>
      </c>
      <c r="P152" s="73">
        <f t="shared" si="10"/>
        <v>17831463074</v>
      </c>
      <c r="Q152" s="42">
        <v>1561</v>
      </c>
      <c r="R152" s="17">
        <f t="shared" si="8"/>
        <v>830413051.86582553</v>
      </c>
      <c r="S152" s="19">
        <f t="shared" si="11"/>
        <v>207603262.96645638</v>
      </c>
      <c r="T152" s="121"/>
      <c r="U152" s="87"/>
    </row>
    <row r="153" spans="1:21" ht="12.75" x14ac:dyDescent="0.2">
      <c r="A153" s="77" t="s">
        <v>2229</v>
      </c>
      <c r="B153" s="31" t="s">
        <v>270</v>
      </c>
      <c r="C153" s="23" t="s">
        <v>237</v>
      </c>
      <c r="D153" s="23" t="s">
        <v>271</v>
      </c>
      <c r="E153" s="66" t="s">
        <v>2162</v>
      </c>
      <c r="F153" s="26">
        <f>VLOOKUP($B$11:$B$1115,[1]Hoja1!$A$4:$J$1116,10,FALSE)</f>
        <v>11031</v>
      </c>
      <c r="G153" s="64">
        <v>516339.34667283663</v>
      </c>
      <c r="H153" s="69">
        <f t="shared" si="9"/>
        <v>5695739334</v>
      </c>
      <c r="I153" s="139">
        <v>146712644</v>
      </c>
      <c r="J153" s="75">
        <v>1988388237</v>
      </c>
      <c r="K153" s="91">
        <v>0</v>
      </c>
      <c r="L153" s="92">
        <f>VLOOKUP($B$11:$B$1115,'RECURSOS DE ESFUERZO PROPIO_DEF'!B152:I1256,8,FALSE)</f>
        <v>28960760</v>
      </c>
      <c r="M153" s="59">
        <f>VLOOKUP($B$11:$B$1115,'RECURSOS DE ESFUERZO PROPIO_DEF'!$B$10:$L$1114,11,FALSE)</f>
        <v>8631502</v>
      </c>
      <c r="N153" s="92">
        <f>VLOOKUP($B$11:$B$1115,'RECURSOS DE ESFUERZO PROPIO_DEF'!$B$10:$Q$1114,12,FALSE)</f>
        <v>0</v>
      </c>
      <c r="O153" s="59">
        <f>VLOOKUP($B$11:$B$1115,'RECURSOS DE ESFUERZO PROPIO_DEF'!$B$10:$Q$1114,16,FALSE)</f>
        <v>610276354</v>
      </c>
      <c r="P153" s="73">
        <f t="shared" si="10"/>
        <v>2912769837</v>
      </c>
      <c r="Q153" s="42">
        <v>698</v>
      </c>
      <c r="R153" s="17">
        <f t="shared" si="8"/>
        <v>360404863.97763997</v>
      </c>
      <c r="S153" s="19">
        <f t="shared" si="11"/>
        <v>90101215.994409993</v>
      </c>
      <c r="T153" s="121"/>
      <c r="U153" s="87"/>
    </row>
    <row r="154" spans="1:21" ht="12.75" x14ac:dyDescent="0.2">
      <c r="A154" s="77" t="s">
        <v>2229</v>
      </c>
      <c r="B154" s="31" t="s">
        <v>272</v>
      </c>
      <c r="C154" s="23" t="s">
        <v>237</v>
      </c>
      <c r="D154" s="23" t="s">
        <v>273</v>
      </c>
      <c r="E154" s="66" t="s">
        <v>2162</v>
      </c>
      <c r="F154" s="26">
        <f>VLOOKUP($B$11:$B$1115,[1]Hoja1!$A$4:$J$1116,10,FALSE)</f>
        <v>16623</v>
      </c>
      <c r="G154" s="64">
        <v>544296.23743315507</v>
      </c>
      <c r="H154" s="69">
        <f t="shared" si="9"/>
        <v>9047836355</v>
      </c>
      <c r="I154" s="139">
        <v>109555094</v>
      </c>
      <c r="J154" s="75">
        <v>3078673725</v>
      </c>
      <c r="K154" s="91">
        <v>0</v>
      </c>
      <c r="L154" s="92">
        <f>VLOOKUP($B$11:$B$1115,'RECURSOS DE ESFUERZO PROPIO_DEF'!B153:I1257,8,FALSE)</f>
        <v>37291852</v>
      </c>
      <c r="M154" s="59">
        <f>VLOOKUP($B$11:$B$1115,'RECURSOS DE ESFUERZO PROPIO_DEF'!$B$10:$L$1114,11,FALSE)</f>
        <v>50990930</v>
      </c>
      <c r="N154" s="92">
        <f>VLOOKUP($B$11:$B$1115,'RECURSOS DE ESFUERZO PROPIO_DEF'!$B$10:$Q$1114,12,FALSE)</f>
        <v>0</v>
      </c>
      <c r="O154" s="59">
        <f>VLOOKUP($B$11:$B$1115,'RECURSOS DE ESFUERZO PROPIO_DEF'!$B$10:$Q$1114,16,FALSE)</f>
        <v>795045734</v>
      </c>
      <c r="P154" s="73">
        <f t="shared" si="10"/>
        <v>4976279020</v>
      </c>
      <c r="Q154" s="42">
        <v>407</v>
      </c>
      <c r="R154" s="17">
        <f t="shared" si="8"/>
        <v>221528568.63529411</v>
      </c>
      <c r="S154" s="19">
        <f t="shared" si="11"/>
        <v>55382142.158823527</v>
      </c>
      <c r="T154" s="121"/>
      <c r="U154" s="87"/>
    </row>
    <row r="155" spans="1:21" ht="12.75" x14ac:dyDescent="0.2">
      <c r="A155" s="77" t="s">
        <v>2229</v>
      </c>
      <c r="B155" s="31" t="s">
        <v>274</v>
      </c>
      <c r="C155" s="23" t="s">
        <v>237</v>
      </c>
      <c r="D155" s="23" t="s">
        <v>275</v>
      </c>
      <c r="E155" s="66" t="s">
        <v>2163</v>
      </c>
      <c r="F155" s="26">
        <f>VLOOKUP($B$11:$B$1115,[1]Hoja1!$A$4:$J$1116,10,FALSE)</f>
        <v>242081</v>
      </c>
      <c r="G155" s="64">
        <v>595217.99175154977</v>
      </c>
      <c r="H155" s="69">
        <f t="shared" si="9"/>
        <v>144090966662</v>
      </c>
      <c r="I155" s="139">
        <v>1979740188</v>
      </c>
      <c r="J155" s="75">
        <v>35953640490</v>
      </c>
      <c r="K155" s="91">
        <v>0</v>
      </c>
      <c r="L155" s="92">
        <f>VLOOKUP($B$11:$B$1115,'RECURSOS DE ESFUERZO PROPIO_DEF'!B154:I1258,8,FALSE)</f>
        <v>599155410</v>
      </c>
      <c r="M155" s="59">
        <f>VLOOKUP($B$11:$B$1115,'RECURSOS DE ESFUERZO PROPIO_DEF'!$B$10:$L$1114,11,FALSE)</f>
        <v>2394012531</v>
      </c>
      <c r="N155" s="92">
        <f>VLOOKUP($B$11:$B$1115,'RECURSOS DE ESFUERZO PROPIO_DEF'!$B$10:$Q$1114,12,FALSE)</f>
        <v>0</v>
      </c>
      <c r="O155" s="59">
        <f>VLOOKUP($B$11:$B$1115,'RECURSOS DE ESFUERZO PROPIO_DEF'!$B$10:$Q$1114,16,FALSE)</f>
        <v>10977578074</v>
      </c>
      <c r="P155" s="73">
        <f t="shared" si="10"/>
        <v>92186839969</v>
      </c>
      <c r="Q155" s="42">
        <v>7722</v>
      </c>
      <c r="R155" s="17">
        <f t="shared" si="8"/>
        <v>4596273332.3054676</v>
      </c>
      <c r="S155" s="19">
        <f t="shared" si="11"/>
        <v>1149068333.0763669</v>
      </c>
      <c r="T155" s="121"/>
      <c r="U155" s="87"/>
    </row>
    <row r="156" spans="1:21" ht="12.75" x14ac:dyDescent="0.2">
      <c r="A156" s="77" t="s">
        <v>2229</v>
      </c>
      <c r="B156" s="31" t="s">
        <v>276</v>
      </c>
      <c r="C156" s="23" t="s">
        <v>237</v>
      </c>
      <c r="D156" s="23" t="s">
        <v>277</v>
      </c>
      <c r="E156" s="66" t="s">
        <v>2162</v>
      </c>
      <c r="F156" s="26">
        <f>VLOOKUP($B$11:$B$1115,[1]Hoja1!$A$4:$J$1116,10,FALSE)</f>
        <v>9116</v>
      </c>
      <c r="G156" s="64">
        <v>515707.95671641792</v>
      </c>
      <c r="H156" s="69">
        <f t="shared" si="9"/>
        <v>4701193734</v>
      </c>
      <c r="I156" s="139">
        <v>132291836</v>
      </c>
      <c r="J156" s="75">
        <v>1724254156</v>
      </c>
      <c r="K156" s="91">
        <v>0</v>
      </c>
      <c r="L156" s="92">
        <f>VLOOKUP($B$11:$B$1115,'RECURSOS DE ESFUERZO PROPIO_DEF'!B155:I1259,8,FALSE)</f>
        <v>25314800</v>
      </c>
      <c r="M156" s="59">
        <f>VLOOKUP($B$11:$B$1115,'RECURSOS DE ESFUERZO PROPIO_DEF'!$B$10:$L$1114,11,FALSE)</f>
        <v>0</v>
      </c>
      <c r="N156" s="92">
        <f>VLOOKUP($B$11:$B$1115,'RECURSOS DE ESFUERZO PROPIO_DEF'!$B$10:$Q$1114,12,FALSE)</f>
        <v>0</v>
      </c>
      <c r="O156" s="59">
        <f>VLOOKUP($B$11:$B$1115,'RECURSOS DE ESFUERZO PROPIO_DEF'!$B$10:$Q$1114,16,FALSE)</f>
        <v>379916962</v>
      </c>
      <c r="P156" s="73">
        <f t="shared" si="10"/>
        <v>2439415980</v>
      </c>
      <c r="Q156" s="42">
        <v>331</v>
      </c>
      <c r="R156" s="17">
        <f t="shared" si="8"/>
        <v>170699333.67313433</v>
      </c>
      <c r="S156" s="19">
        <f t="shared" si="11"/>
        <v>42674833.418283582</v>
      </c>
      <c r="T156" s="121"/>
      <c r="U156" s="87"/>
    </row>
    <row r="157" spans="1:21" ht="12.75" x14ac:dyDescent="0.2">
      <c r="A157" s="77" t="s">
        <v>2229</v>
      </c>
      <c r="B157" s="31" t="s">
        <v>278</v>
      </c>
      <c r="C157" s="23" t="s">
        <v>237</v>
      </c>
      <c r="D157" s="23" t="s">
        <v>279</v>
      </c>
      <c r="E157" s="66" t="s">
        <v>2162</v>
      </c>
      <c r="F157" s="26">
        <f>VLOOKUP($B$11:$B$1115,[1]Hoja1!$A$4:$J$1116,10,FALSE)</f>
        <v>8268</v>
      </c>
      <c r="G157" s="64">
        <v>540526.53086357936</v>
      </c>
      <c r="H157" s="69">
        <f t="shared" si="9"/>
        <v>4469073358</v>
      </c>
      <c r="I157" s="139">
        <v>121588740</v>
      </c>
      <c r="J157" s="75">
        <v>1553867753</v>
      </c>
      <c r="K157" s="91">
        <v>0</v>
      </c>
      <c r="L157" s="92">
        <f>VLOOKUP($B$11:$B$1115,'RECURSOS DE ESFUERZO PROPIO_DEF'!B156:I1260,8,FALSE)</f>
        <v>38614164</v>
      </c>
      <c r="M157" s="59">
        <f>VLOOKUP($B$11:$B$1115,'RECURSOS DE ESFUERZO PROPIO_DEF'!$B$10:$L$1114,11,FALSE)</f>
        <v>5228153</v>
      </c>
      <c r="N157" s="92">
        <f>VLOOKUP($B$11:$B$1115,'RECURSOS DE ESFUERZO PROPIO_DEF'!$B$10:$Q$1114,12,FALSE)</f>
        <v>0</v>
      </c>
      <c r="O157" s="59">
        <f>VLOOKUP($B$11:$B$1115,'RECURSOS DE ESFUERZO PROPIO_DEF'!$B$10:$Q$1114,16,FALSE)</f>
        <v>458245176</v>
      </c>
      <c r="P157" s="73">
        <f t="shared" si="10"/>
        <v>2291529372</v>
      </c>
      <c r="Q157" s="42">
        <v>210</v>
      </c>
      <c r="R157" s="17">
        <f t="shared" si="8"/>
        <v>113510571.48135167</v>
      </c>
      <c r="S157" s="19">
        <f t="shared" si="11"/>
        <v>28377642.870337918</v>
      </c>
      <c r="T157" s="121"/>
      <c r="U157" s="87"/>
    </row>
    <row r="158" spans="1:21" ht="12.75" x14ac:dyDescent="0.2">
      <c r="A158" s="77" t="s">
        <v>2229</v>
      </c>
      <c r="B158" s="31" t="s">
        <v>280</v>
      </c>
      <c r="C158" s="23" t="s">
        <v>237</v>
      </c>
      <c r="D158" s="23" t="s">
        <v>281</v>
      </c>
      <c r="E158" s="66" t="s">
        <v>2162</v>
      </c>
      <c r="F158" s="26">
        <f>VLOOKUP($B$11:$B$1115,[1]Hoja1!$A$4:$J$1116,10,FALSE)</f>
        <v>6739</v>
      </c>
      <c r="G158" s="64">
        <v>549576.36374040053</v>
      </c>
      <c r="H158" s="69">
        <f t="shared" si="9"/>
        <v>3703595116</v>
      </c>
      <c r="I158" s="139">
        <v>106463523</v>
      </c>
      <c r="J158" s="75">
        <v>1428714603</v>
      </c>
      <c r="K158" s="91">
        <v>0</v>
      </c>
      <c r="L158" s="92">
        <f>VLOOKUP($B$11:$B$1115,'RECURSOS DE ESFUERZO PROPIO_DEF'!B157:I1261,8,FALSE)</f>
        <v>21516054</v>
      </c>
      <c r="M158" s="59">
        <f>VLOOKUP($B$11:$B$1115,'RECURSOS DE ESFUERZO PROPIO_DEF'!$B$10:$L$1114,11,FALSE)</f>
        <v>0</v>
      </c>
      <c r="N158" s="92">
        <f>VLOOKUP($B$11:$B$1115,'RECURSOS DE ESFUERZO PROPIO_DEF'!$B$10:$Q$1114,12,FALSE)</f>
        <v>0</v>
      </c>
      <c r="O158" s="59">
        <f>VLOOKUP($B$11:$B$1115,'RECURSOS DE ESFUERZO PROPIO_DEF'!$B$10:$Q$1114,16,FALSE)</f>
        <v>648006624</v>
      </c>
      <c r="P158" s="73">
        <f t="shared" si="10"/>
        <v>1498894312</v>
      </c>
      <c r="Q158" s="42">
        <v>109</v>
      </c>
      <c r="R158" s="17">
        <f t="shared" si="8"/>
        <v>59903823.647703655</v>
      </c>
      <c r="S158" s="19">
        <f t="shared" si="11"/>
        <v>14975955.911925914</v>
      </c>
      <c r="T158" s="121"/>
      <c r="U158" s="87"/>
    </row>
    <row r="159" spans="1:21" ht="12.75" x14ac:dyDescent="0.2">
      <c r="A159" s="77" t="s">
        <v>2230</v>
      </c>
      <c r="B159" s="31" t="s">
        <v>282</v>
      </c>
      <c r="C159" s="23" t="s">
        <v>283</v>
      </c>
      <c r="D159" s="23" t="s">
        <v>283</v>
      </c>
      <c r="E159" s="66" t="s">
        <v>2163</v>
      </c>
      <c r="F159" s="26">
        <f>VLOOKUP($B$11:$B$1115,[1]Hoja1!$A$4:$J$1116,10,FALSE)</f>
        <v>1282558</v>
      </c>
      <c r="G159" s="64">
        <v>638755.91107304487</v>
      </c>
      <c r="H159" s="69">
        <f t="shared" si="9"/>
        <v>819241503795</v>
      </c>
      <c r="I159" s="139">
        <v>16363312440</v>
      </c>
      <c r="J159" s="75">
        <v>230495070678</v>
      </c>
      <c r="K159" s="91">
        <v>1538189000</v>
      </c>
      <c r="L159" s="92">
        <f>VLOOKUP($B$11:$B$1115,'RECURSOS DE ESFUERZO PROPIO_DEF'!B158:I1262,8,FALSE)</f>
        <v>26649859260</v>
      </c>
      <c r="M159" s="59">
        <f>VLOOKUP($B$11:$B$1115,'RECURSOS DE ESFUERZO PROPIO_DEF'!$B$10:$L$1114,11,FALSE)</f>
        <v>134693141740</v>
      </c>
      <c r="N159" s="92">
        <f>VLOOKUP($B$11:$B$1115,'RECURSOS DE ESFUERZO PROPIO_DEF'!$B$10:$Q$1114,12,FALSE)</f>
        <v>0</v>
      </c>
      <c r="O159" s="59">
        <f>VLOOKUP($B$11:$B$1115,'RECURSOS DE ESFUERZO PROPIO_DEF'!$B$10:$Q$1114,16,FALSE)</f>
        <v>0</v>
      </c>
      <c r="P159" s="73">
        <f t="shared" si="10"/>
        <v>409501930677</v>
      </c>
      <c r="Q159" s="42">
        <v>77145</v>
      </c>
      <c r="R159" s="17">
        <f t="shared" si="8"/>
        <v>49276824759.730049</v>
      </c>
      <c r="S159" s="19">
        <f t="shared" si="11"/>
        <v>12319206189.932512</v>
      </c>
      <c r="T159" s="121"/>
      <c r="U159" s="87"/>
    </row>
    <row r="160" spans="1:21" s="9" customFormat="1" ht="12.75" x14ac:dyDescent="0.2">
      <c r="A160" s="77" t="s">
        <v>2231</v>
      </c>
      <c r="B160" s="31" t="s">
        <v>284</v>
      </c>
      <c r="C160" s="23" t="s">
        <v>285</v>
      </c>
      <c r="D160" s="23" t="s">
        <v>286</v>
      </c>
      <c r="E160" s="66" t="s">
        <v>2163</v>
      </c>
      <c r="F160" s="26">
        <f>VLOOKUP($B$11:$B$1115,[1]Hoja1!$A$4:$J$1116,10,FALSE)</f>
        <v>472517</v>
      </c>
      <c r="G160" s="64">
        <v>585792.66100318683</v>
      </c>
      <c r="H160" s="69">
        <f t="shared" si="9"/>
        <v>276796990800</v>
      </c>
      <c r="I160" s="139">
        <v>6259667749</v>
      </c>
      <c r="J160" s="75">
        <v>84440407968</v>
      </c>
      <c r="K160" s="91">
        <v>3342874072</v>
      </c>
      <c r="L160" s="92">
        <f>VLOOKUP($B$11:$B$1115,'RECURSOS DE ESFUERZO PROPIO_DEF'!B159:I1263,8,FALSE)</f>
        <v>3420386170</v>
      </c>
      <c r="M160" s="59">
        <f>VLOOKUP($B$11:$B$1115,'RECURSOS DE ESFUERZO PROPIO_DEF'!$B$10:$L$1114,11,FALSE)</f>
        <v>539996290</v>
      </c>
      <c r="N160" s="92">
        <f>VLOOKUP($B$11:$B$1115,'RECURSOS DE ESFUERZO PROPIO_DEF'!$B$10:$Q$1114,12,FALSE)</f>
        <v>0</v>
      </c>
      <c r="O160" s="59">
        <f>VLOOKUP($B$11:$B$1115,'RECURSOS DE ESFUERZO PROPIO_DEF'!$B$10:$Q$1114,16,FALSE)</f>
        <v>0</v>
      </c>
      <c r="P160" s="73">
        <f t="shared" si="10"/>
        <v>178793658551</v>
      </c>
      <c r="Q160" s="42">
        <v>15112</v>
      </c>
      <c r="R160" s="17">
        <f t="shared" si="8"/>
        <v>8852498693.0801601</v>
      </c>
      <c r="S160" s="20">
        <f t="shared" si="11"/>
        <v>2213124673.27004</v>
      </c>
      <c r="T160" s="121"/>
      <c r="U160" s="87"/>
    </row>
    <row r="161" spans="1:21" ht="12.75" x14ac:dyDescent="0.2">
      <c r="A161" s="77" t="s">
        <v>2231</v>
      </c>
      <c r="B161" s="31" t="s">
        <v>287</v>
      </c>
      <c r="C161" s="23" t="s">
        <v>285</v>
      </c>
      <c r="D161" s="23" t="s">
        <v>2133</v>
      </c>
      <c r="E161" s="66" t="s">
        <v>2162</v>
      </c>
      <c r="F161" s="26">
        <f>VLOOKUP($B$11:$B$1115,[1]Hoja1!$A$4:$J$1116,10,FALSE)</f>
        <v>22858</v>
      </c>
      <c r="G161" s="64">
        <v>558737.41708877869</v>
      </c>
      <c r="H161" s="69">
        <f t="shared" si="9"/>
        <v>12771619880</v>
      </c>
      <c r="I161" s="139">
        <v>336765981</v>
      </c>
      <c r="J161" s="75">
        <v>4092320487</v>
      </c>
      <c r="K161" s="91">
        <v>0</v>
      </c>
      <c r="L161" s="92">
        <f>VLOOKUP($B$11:$B$1115,'RECURSOS DE ESFUERZO PROPIO_DEF'!B160:I1264,8,FALSE)</f>
        <v>63744346</v>
      </c>
      <c r="M161" s="59">
        <f>VLOOKUP($B$11:$B$1115,'RECURSOS DE ESFUERZO PROPIO_DEF'!$B$10:$L$1114,11,FALSE)</f>
        <v>159697279</v>
      </c>
      <c r="N161" s="92">
        <f>VLOOKUP($B$11:$B$1115,'RECURSOS DE ESFUERZO PROPIO_DEF'!$B$10:$Q$1114,12,FALSE)</f>
        <v>196821435</v>
      </c>
      <c r="O161" s="59">
        <f>VLOOKUP($B$11:$B$1115,'RECURSOS DE ESFUERZO PROPIO_DEF'!$B$10:$Q$1114,16,FALSE)</f>
        <v>531149414</v>
      </c>
      <c r="P161" s="73">
        <f t="shared" si="10"/>
        <v>7391120938</v>
      </c>
      <c r="Q161" s="42">
        <v>648</v>
      </c>
      <c r="R161" s="17">
        <f t="shared" si="8"/>
        <v>362061846.27352858</v>
      </c>
      <c r="S161" s="19">
        <f t="shared" si="11"/>
        <v>90515461.568382144</v>
      </c>
      <c r="T161" s="121"/>
      <c r="U161" s="87"/>
    </row>
    <row r="162" spans="1:21" ht="12.75" x14ac:dyDescent="0.2">
      <c r="A162" s="77" t="s">
        <v>2231</v>
      </c>
      <c r="B162" s="31" t="s">
        <v>288</v>
      </c>
      <c r="C162" s="23" t="s">
        <v>285</v>
      </c>
      <c r="D162" s="23" t="s">
        <v>289</v>
      </c>
      <c r="E162" s="66" t="s">
        <v>2162</v>
      </c>
      <c r="F162" s="26">
        <f>VLOOKUP($B$11:$B$1115,[1]Hoja1!$A$4:$J$1116,10,FALSE)</f>
        <v>9460</v>
      </c>
      <c r="G162" s="64">
        <v>487481.92490372271</v>
      </c>
      <c r="H162" s="69">
        <f t="shared" si="9"/>
        <v>4611579010</v>
      </c>
      <c r="I162" s="139">
        <v>137711869</v>
      </c>
      <c r="J162" s="75">
        <v>1804877159</v>
      </c>
      <c r="K162" s="91">
        <v>0</v>
      </c>
      <c r="L162" s="92">
        <f>VLOOKUP($B$11:$B$1115,'RECURSOS DE ESFUERZO PROPIO_DEF'!B161:I1265,8,FALSE)</f>
        <v>27736116</v>
      </c>
      <c r="M162" s="59">
        <f>VLOOKUP($B$11:$B$1115,'RECURSOS DE ESFUERZO PROPIO_DEF'!$B$10:$L$1114,11,FALSE)</f>
        <v>27424887</v>
      </c>
      <c r="N162" s="92">
        <f>VLOOKUP($B$11:$B$1115,'RECURSOS DE ESFUERZO PROPIO_DEF'!$B$10:$Q$1114,12,FALSE)</f>
        <v>0</v>
      </c>
      <c r="O162" s="59">
        <f>VLOOKUP($B$11:$B$1115,'RECURSOS DE ESFUERZO PROPIO_DEF'!$B$10:$Q$1114,16,FALSE)</f>
        <v>186109010</v>
      </c>
      <c r="P162" s="73">
        <f t="shared" si="10"/>
        <v>2427719969</v>
      </c>
      <c r="Q162" s="42">
        <v>785</v>
      </c>
      <c r="R162" s="17">
        <f t="shared" si="8"/>
        <v>382673311.04942232</v>
      </c>
      <c r="S162" s="19">
        <f t="shared" si="11"/>
        <v>95668327.762355581</v>
      </c>
      <c r="T162" s="121"/>
      <c r="U162" s="87"/>
    </row>
    <row r="163" spans="1:21" ht="12.75" x14ac:dyDescent="0.2">
      <c r="A163" s="77" t="s">
        <v>2231</v>
      </c>
      <c r="B163" s="31" t="s">
        <v>290</v>
      </c>
      <c r="C163" s="23" t="s">
        <v>285</v>
      </c>
      <c r="D163" s="23" t="s">
        <v>291</v>
      </c>
      <c r="E163" s="66" t="s">
        <v>2162</v>
      </c>
      <c r="F163" s="26">
        <f>VLOOKUP($B$11:$B$1115,[1]Hoja1!$A$4:$J$1116,10,FALSE)</f>
        <v>7483</v>
      </c>
      <c r="G163" s="64">
        <v>553402.35268583824</v>
      </c>
      <c r="H163" s="69">
        <f t="shared" si="9"/>
        <v>4141109806</v>
      </c>
      <c r="I163" s="139">
        <v>126421766</v>
      </c>
      <c r="J163" s="75">
        <v>1588788762</v>
      </c>
      <c r="K163" s="91">
        <v>0</v>
      </c>
      <c r="L163" s="92">
        <f>VLOOKUP($B$11:$B$1115,'RECURSOS DE ESFUERZO PROPIO_DEF'!B162:I1266,8,FALSE)</f>
        <v>26612038</v>
      </c>
      <c r="M163" s="59">
        <f>VLOOKUP($B$11:$B$1115,'RECURSOS DE ESFUERZO PROPIO_DEF'!$B$10:$L$1114,11,FALSE)</f>
        <v>14615018</v>
      </c>
      <c r="N163" s="92">
        <f>VLOOKUP($B$11:$B$1115,'RECURSOS DE ESFUERZO PROPIO_DEF'!$B$10:$Q$1114,12,FALSE)</f>
        <v>0</v>
      </c>
      <c r="O163" s="59">
        <f>VLOOKUP($B$11:$B$1115,'RECURSOS DE ESFUERZO PROPIO_DEF'!$B$10:$Q$1114,16,FALSE)</f>
        <v>173787149</v>
      </c>
      <c r="P163" s="73">
        <f t="shared" si="10"/>
        <v>2210885073</v>
      </c>
      <c r="Q163" s="42">
        <v>154</v>
      </c>
      <c r="R163" s="17">
        <f t="shared" si="8"/>
        <v>85223962.313619092</v>
      </c>
      <c r="S163" s="19">
        <f t="shared" si="11"/>
        <v>21305990.578404773</v>
      </c>
      <c r="T163" s="121"/>
      <c r="U163" s="87"/>
    </row>
    <row r="164" spans="1:21" ht="12.75" x14ac:dyDescent="0.2">
      <c r="A164" s="77" t="s">
        <v>2231</v>
      </c>
      <c r="B164" s="31" t="s">
        <v>292</v>
      </c>
      <c r="C164" s="23" t="s">
        <v>285</v>
      </c>
      <c r="D164" s="23" t="s">
        <v>293</v>
      </c>
      <c r="E164" s="66" t="s">
        <v>2162</v>
      </c>
      <c r="F164" s="26">
        <f>VLOOKUP($B$11:$B$1115,[1]Hoja1!$A$4:$J$1116,10,FALSE)</f>
        <v>52292</v>
      </c>
      <c r="G164" s="64">
        <v>513847.33063136227</v>
      </c>
      <c r="H164" s="69">
        <f t="shared" si="9"/>
        <v>26870104614</v>
      </c>
      <c r="I164" s="139">
        <v>790424644</v>
      </c>
      <c r="J164" s="75">
        <v>10372711764</v>
      </c>
      <c r="K164" s="91">
        <v>254679402</v>
      </c>
      <c r="L164" s="92">
        <f>VLOOKUP($B$11:$B$1115,'RECURSOS DE ESFUERZO PROPIO_DEF'!B163:I1267,8,FALSE)</f>
        <v>267586900</v>
      </c>
      <c r="M164" s="59">
        <f>VLOOKUP($B$11:$B$1115,'RECURSOS DE ESFUERZO PROPIO_DEF'!$B$10:$L$1114,11,FALSE)</f>
        <v>4625012</v>
      </c>
      <c r="N164" s="92">
        <f>VLOOKUP($B$11:$B$1115,'RECURSOS DE ESFUERZO PROPIO_DEF'!$B$10:$Q$1114,12,FALSE)</f>
        <v>0</v>
      </c>
      <c r="O164" s="59">
        <f>VLOOKUP($B$11:$B$1115,'RECURSOS DE ESFUERZO PROPIO_DEF'!$B$10:$Q$1114,16,FALSE)</f>
        <v>1013712850</v>
      </c>
      <c r="P164" s="73">
        <f t="shared" si="10"/>
        <v>14166364042</v>
      </c>
      <c r="Q164" s="42">
        <v>1231</v>
      </c>
      <c r="R164" s="17">
        <f t="shared" si="8"/>
        <v>632546064.00720692</v>
      </c>
      <c r="S164" s="19">
        <f t="shared" si="11"/>
        <v>158136516.00180173</v>
      </c>
      <c r="T164" s="121"/>
      <c r="U164" s="87"/>
    </row>
    <row r="165" spans="1:21" ht="12.75" x14ac:dyDescent="0.2">
      <c r="A165" s="77" t="s">
        <v>2231</v>
      </c>
      <c r="B165" s="31" t="s">
        <v>294</v>
      </c>
      <c r="C165" s="23" t="s">
        <v>285</v>
      </c>
      <c r="D165" s="23" t="s">
        <v>295</v>
      </c>
      <c r="E165" s="66" t="s">
        <v>2162</v>
      </c>
      <c r="F165" s="26">
        <f>VLOOKUP($B$11:$B$1115,[1]Hoja1!$A$4:$J$1116,10,FALSE)</f>
        <v>6404</v>
      </c>
      <c r="G165" s="64">
        <v>578073.00855548668</v>
      </c>
      <c r="H165" s="69">
        <f t="shared" si="9"/>
        <v>3701979547</v>
      </c>
      <c r="I165" s="139">
        <v>95271255</v>
      </c>
      <c r="J165" s="75">
        <v>1282702596</v>
      </c>
      <c r="K165" s="91">
        <v>0</v>
      </c>
      <c r="L165" s="92">
        <f>VLOOKUP($B$11:$B$1115,'RECURSOS DE ESFUERZO PROPIO_DEF'!B164:I1268,8,FALSE)</f>
        <v>42507178</v>
      </c>
      <c r="M165" s="59">
        <f>VLOOKUP($B$11:$B$1115,'RECURSOS DE ESFUERZO PROPIO_DEF'!$B$10:$L$1114,11,FALSE)</f>
        <v>21084778</v>
      </c>
      <c r="N165" s="92">
        <f>VLOOKUP($B$11:$B$1115,'RECURSOS DE ESFUERZO PROPIO_DEF'!$B$10:$Q$1114,12,FALSE)</f>
        <v>0</v>
      </c>
      <c r="O165" s="59">
        <f>VLOOKUP($B$11:$B$1115,'RECURSOS DE ESFUERZO PROPIO_DEF'!$B$10:$Q$1114,16,FALSE)</f>
        <v>103457100</v>
      </c>
      <c r="P165" s="73">
        <f t="shared" si="10"/>
        <v>2156956640</v>
      </c>
      <c r="Q165" s="42">
        <v>563</v>
      </c>
      <c r="R165" s="17">
        <f t="shared" si="8"/>
        <v>325455103.81673902</v>
      </c>
      <c r="S165" s="19">
        <f t="shared" si="11"/>
        <v>81363775.954184756</v>
      </c>
      <c r="T165" s="121"/>
      <c r="U165" s="87"/>
    </row>
    <row r="166" spans="1:21" ht="12.75" x14ac:dyDescent="0.2">
      <c r="A166" s="77" t="s">
        <v>2231</v>
      </c>
      <c r="B166" s="31" t="s">
        <v>296</v>
      </c>
      <c r="C166" s="23" t="s">
        <v>285</v>
      </c>
      <c r="D166" s="23" t="s">
        <v>297</v>
      </c>
      <c r="E166" s="66" t="s">
        <v>2162</v>
      </c>
      <c r="F166" s="26">
        <f>VLOOKUP($B$11:$B$1115,[1]Hoja1!$A$4:$J$1116,10,FALSE)</f>
        <v>15326</v>
      </c>
      <c r="G166" s="64">
        <v>538971.06848625373</v>
      </c>
      <c r="H166" s="69">
        <f t="shared" si="9"/>
        <v>8260270596</v>
      </c>
      <c r="I166" s="139">
        <v>228228365</v>
      </c>
      <c r="J166" s="75">
        <v>2813602167</v>
      </c>
      <c r="K166" s="91">
        <v>0</v>
      </c>
      <c r="L166" s="92">
        <f>VLOOKUP($B$11:$B$1115,'RECURSOS DE ESFUERZO PROPIO_DEF'!B165:I1269,8,FALSE)</f>
        <v>48038163</v>
      </c>
      <c r="M166" s="59">
        <f>VLOOKUP($B$11:$B$1115,'RECURSOS DE ESFUERZO PROPIO_DEF'!$B$10:$L$1114,11,FALSE)</f>
        <v>22471251</v>
      </c>
      <c r="N166" s="92">
        <f>VLOOKUP($B$11:$B$1115,'RECURSOS DE ESFUERZO PROPIO_DEF'!$B$10:$Q$1114,12,FALSE)</f>
        <v>0</v>
      </c>
      <c r="O166" s="59">
        <f>VLOOKUP($B$11:$B$1115,'RECURSOS DE ESFUERZO PROPIO_DEF'!$B$10:$Q$1114,16,FALSE)</f>
        <v>251996544</v>
      </c>
      <c r="P166" s="73">
        <f t="shared" si="10"/>
        <v>4895934106</v>
      </c>
      <c r="Q166" s="42">
        <v>934</v>
      </c>
      <c r="R166" s="17">
        <f t="shared" si="8"/>
        <v>503398977.96616101</v>
      </c>
      <c r="S166" s="19">
        <f t="shared" si="11"/>
        <v>125849744.49154025</v>
      </c>
      <c r="T166" s="121"/>
      <c r="U166" s="87"/>
    </row>
    <row r="167" spans="1:21" ht="12.75" x14ac:dyDescent="0.2">
      <c r="A167" s="77" t="s">
        <v>2231</v>
      </c>
      <c r="B167" s="31" t="s">
        <v>298</v>
      </c>
      <c r="C167" s="23" t="s">
        <v>285</v>
      </c>
      <c r="D167" s="23" t="s">
        <v>299</v>
      </c>
      <c r="E167" s="66" t="s">
        <v>2162</v>
      </c>
      <c r="F167" s="26">
        <f>VLOOKUP($B$11:$B$1115,[1]Hoja1!$A$4:$J$1116,10,FALSE)</f>
        <v>20612</v>
      </c>
      <c r="G167" s="64">
        <v>528345.62068672373</v>
      </c>
      <c r="H167" s="69">
        <f t="shared" si="9"/>
        <v>10890259934</v>
      </c>
      <c r="I167" s="139">
        <v>342988256</v>
      </c>
      <c r="J167" s="75">
        <v>4352235922</v>
      </c>
      <c r="K167" s="91">
        <v>0</v>
      </c>
      <c r="L167" s="92">
        <f>VLOOKUP($B$11:$B$1115,'RECURSOS DE ESFUERZO PROPIO_DEF'!B166:I1270,8,FALSE)</f>
        <v>65495570</v>
      </c>
      <c r="M167" s="59">
        <f>VLOOKUP($B$11:$B$1115,'RECURSOS DE ESFUERZO PROPIO_DEF'!$B$10:$L$1114,11,FALSE)</f>
        <v>15560263</v>
      </c>
      <c r="N167" s="92">
        <f>VLOOKUP($B$11:$B$1115,'RECURSOS DE ESFUERZO PROPIO_DEF'!$B$10:$Q$1114,12,FALSE)</f>
        <v>0</v>
      </c>
      <c r="O167" s="59">
        <f>VLOOKUP($B$11:$B$1115,'RECURSOS DE ESFUERZO PROPIO_DEF'!$B$10:$Q$1114,16,FALSE)</f>
        <v>105883532</v>
      </c>
      <c r="P167" s="73">
        <f t="shared" si="10"/>
        <v>6008096391</v>
      </c>
      <c r="Q167" s="42">
        <v>540</v>
      </c>
      <c r="R167" s="17">
        <f t="shared" si="8"/>
        <v>285306635.17083085</v>
      </c>
      <c r="S167" s="19">
        <f t="shared" si="11"/>
        <v>71326658.792707711</v>
      </c>
      <c r="T167" s="121"/>
      <c r="U167" s="87"/>
    </row>
    <row r="168" spans="1:21" ht="12.75" x14ac:dyDescent="0.2">
      <c r="A168" s="77" t="s">
        <v>2231</v>
      </c>
      <c r="B168" s="31" t="s">
        <v>300</v>
      </c>
      <c r="C168" s="23" t="s">
        <v>285</v>
      </c>
      <c r="D168" s="23" t="s">
        <v>301</v>
      </c>
      <c r="E168" s="66" t="s">
        <v>2162</v>
      </c>
      <c r="F168" s="26">
        <f>VLOOKUP($B$11:$B$1115,[1]Hoja1!$A$4:$J$1116,10,FALSE)</f>
        <v>7391</v>
      </c>
      <c r="G168" s="64">
        <v>528846.50413293566</v>
      </c>
      <c r="H168" s="69">
        <f t="shared" si="9"/>
        <v>3908704513</v>
      </c>
      <c r="I168" s="139">
        <v>89870788</v>
      </c>
      <c r="J168" s="75">
        <v>1116300468</v>
      </c>
      <c r="K168" s="91">
        <v>0</v>
      </c>
      <c r="L168" s="92">
        <f>VLOOKUP($B$11:$B$1115,'RECURSOS DE ESFUERZO PROPIO_DEF'!B167:I1271,8,FALSE)</f>
        <v>17637354</v>
      </c>
      <c r="M168" s="59">
        <f>VLOOKUP($B$11:$B$1115,'RECURSOS DE ESFUERZO PROPIO_DEF'!$B$10:$L$1114,11,FALSE)</f>
        <v>0</v>
      </c>
      <c r="N168" s="92">
        <f>VLOOKUP($B$11:$B$1115,'RECURSOS DE ESFUERZO PROPIO_DEF'!$B$10:$Q$1114,12,FALSE)</f>
        <v>0</v>
      </c>
      <c r="O168" s="59">
        <f>VLOOKUP($B$11:$B$1115,'RECURSOS DE ESFUERZO PROPIO_DEF'!$B$10:$Q$1114,16,FALSE)</f>
        <v>144608845</v>
      </c>
      <c r="P168" s="73">
        <f t="shared" si="10"/>
        <v>2540287058</v>
      </c>
      <c r="Q168" s="42">
        <v>563</v>
      </c>
      <c r="R168" s="17">
        <f t="shared" si="8"/>
        <v>297740581.82684278</v>
      </c>
      <c r="S168" s="19">
        <f t="shared" si="11"/>
        <v>74435145.456710696</v>
      </c>
      <c r="T168" s="121"/>
      <c r="U168" s="87"/>
    </row>
    <row r="169" spans="1:21" ht="12.75" x14ac:dyDescent="0.2">
      <c r="A169" s="77" t="s">
        <v>2231</v>
      </c>
      <c r="B169" s="31" t="s">
        <v>302</v>
      </c>
      <c r="C169" s="23" t="s">
        <v>285</v>
      </c>
      <c r="D169" s="23" t="s">
        <v>303</v>
      </c>
      <c r="E169" s="66" t="s">
        <v>2162</v>
      </c>
      <c r="F169" s="26">
        <f>VLOOKUP($B$11:$B$1115,[1]Hoja1!$A$4:$J$1116,10,FALSE)</f>
        <v>11133</v>
      </c>
      <c r="G169" s="64">
        <v>538001.68153578998</v>
      </c>
      <c r="H169" s="69">
        <f t="shared" si="9"/>
        <v>5989572721</v>
      </c>
      <c r="I169" s="139">
        <v>174145444</v>
      </c>
      <c r="J169" s="75">
        <v>2203539157</v>
      </c>
      <c r="K169" s="91">
        <v>0</v>
      </c>
      <c r="L169" s="92">
        <f>VLOOKUP($B$11:$B$1115,'RECURSOS DE ESFUERZO PROPIO_DEF'!B168:I1272,8,FALSE)</f>
        <v>235400109</v>
      </c>
      <c r="M169" s="59">
        <f>VLOOKUP($B$11:$B$1115,'RECURSOS DE ESFUERZO PROPIO_DEF'!$B$10:$L$1114,11,FALSE)</f>
        <v>0</v>
      </c>
      <c r="N169" s="92">
        <f>VLOOKUP($B$11:$B$1115,'RECURSOS DE ESFUERZO PROPIO_DEF'!$B$10:$Q$1114,12,FALSE)</f>
        <v>0</v>
      </c>
      <c r="O169" s="59">
        <f>VLOOKUP($B$11:$B$1115,'RECURSOS DE ESFUERZO PROPIO_DEF'!$B$10:$Q$1114,16,FALSE)</f>
        <v>330328133</v>
      </c>
      <c r="P169" s="73">
        <f t="shared" si="10"/>
        <v>3046159878</v>
      </c>
      <c r="Q169" s="42">
        <v>437</v>
      </c>
      <c r="R169" s="17">
        <f t="shared" si="8"/>
        <v>235106734.83114022</v>
      </c>
      <c r="S169" s="19">
        <f t="shared" si="11"/>
        <v>58776683.707785055</v>
      </c>
      <c r="T169" s="121"/>
      <c r="U169" s="87"/>
    </row>
    <row r="170" spans="1:21" ht="12.75" x14ac:dyDescent="0.2">
      <c r="A170" s="77" t="s">
        <v>2231</v>
      </c>
      <c r="B170" s="31" t="s">
        <v>304</v>
      </c>
      <c r="C170" s="23" t="s">
        <v>285</v>
      </c>
      <c r="D170" s="23" t="s">
        <v>305</v>
      </c>
      <c r="E170" s="66" t="s">
        <v>2162</v>
      </c>
      <c r="F170" s="26">
        <f>VLOOKUP($B$11:$B$1115,[1]Hoja1!$A$4:$J$1116,10,FALSE)</f>
        <v>16215</v>
      </c>
      <c r="G170" s="64">
        <v>584184.72888711921</v>
      </c>
      <c r="H170" s="69">
        <f t="shared" si="9"/>
        <v>9472555379</v>
      </c>
      <c r="I170" s="139">
        <v>248440977</v>
      </c>
      <c r="J170" s="75">
        <v>3094610830</v>
      </c>
      <c r="K170" s="91">
        <v>0</v>
      </c>
      <c r="L170" s="92">
        <f>VLOOKUP($B$11:$B$1115,'RECURSOS DE ESFUERZO PROPIO_DEF'!B169:I1273,8,FALSE)</f>
        <v>169970485</v>
      </c>
      <c r="M170" s="59">
        <f>VLOOKUP($B$11:$B$1115,'RECURSOS DE ESFUERZO PROPIO_DEF'!$B$10:$L$1114,11,FALSE)</f>
        <v>43919825</v>
      </c>
      <c r="N170" s="92">
        <f>VLOOKUP($B$11:$B$1115,'RECURSOS DE ESFUERZO PROPIO_DEF'!$B$10:$Q$1114,12,FALSE)</f>
        <v>0</v>
      </c>
      <c r="O170" s="59">
        <f>VLOOKUP($B$11:$B$1115,'RECURSOS DE ESFUERZO PROPIO_DEF'!$B$10:$Q$1114,16,FALSE)</f>
        <v>269352855</v>
      </c>
      <c r="P170" s="73">
        <f t="shared" si="10"/>
        <v>5646260407</v>
      </c>
      <c r="Q170" s="42">
        <v>450</v>
      </c>
      <c r="R170" s="17">
        <f t="shared" si="8"/>
        <v>262883127.99920365</v>
      </c>
      <c r="S170" s="19">
        <f t="shared" si="11"/>
        <v>65720781.999800913</v>
      </c>
      <c r="T170" s="121"/>
      <c r="U170" s="87"/>
    </row>
    <row r="171" spans="1:21" ht="12.75" x14ac:dyDescent="0.2">
      <c r="A171" s="77" t="s">
        <v>2231</v>
      </c>
      <c r="B171" s="31" t="s">
        <v>306</v>
      </c>
      <c r="C171" s="23" t="s">
        <v>285</v>
      </c>
      <c r="D171" s="23" t="s">
        <v>307</v>
      </c>
      <c r="E171" s="66" t="s">
        <v>2162</v>
      </c>
      <c r="F171" s="26">
        <f>VLOOKUP($B$11:$B$1115,[1]Hoja1!$A$4:$J$1116,10,FALSE)</f>
        <v>11158</v>
      </c>
      <c r="G171" s="64">
        <v>499145.43434533325</v>
      </c>
      <c r="H171" s="69">
        <f t="shared" si="9"/>
        <v>5569464757</v>
      </c>
      <c r="I171" s="139">
        <v>187294403</v>
      </c>
      <c r="J171" s="75">
        <v>2219476262</v>
      </c>
      <c r="K171" s="91">
        <v>0</v>
      </c>
      <c r="L171" s="92">
        <f>VLOOKUP($B$11:$B$1115,'RECURSOS DE ESFUERZO PROPIO_DEF'!B170:I1274,8,FALSE)</f>
        <v>34192794</v>
      </c>
      <c r="M171" s="59">
        <f>VLOOKUP($B$11:$B$1115,'RECURSOS DE ESFUERZO PROPIO_DEF'!$B$10:$L$1114,11,FALSE)</f>
        <v>0</v>
      </c>
      <c r="N171" s="92">
        <f>VLOOKUP($B$11:$B$1115,'RECURSOS DE ESFUERZO PROPIO_DEF'!$B$10:$Q$1114,12,FALSE)</f>
        <v>0</v>
      </c>
      <c r="O171" s="59">
        <f>VLOOKUP($B$11:$B$1115,'RECURSOS DE ESFUERZO PROPIO_DEF'!$B$10:$Q$1114,16,FALSE)</f>
        <v>337714784</v>
      </c>
      <c r="P171" s="73">
        <f t="shared" si="10"/>
        <v>2790786514</v>
      </c>
      <c r="Q171" s="42">
        <v>451</v>
      </c>
      <c r="R171" s="17">
        <f t="shared" si="8"/>
        <v>225114590.8897453</v>
      </c>
      <c r="S171" s="19">
        <f t="shared" si="11"/>
        <v>56278647.722436324</v>
      </c>
      <c r="T171" s="121"/>
      <c r="U171" s="87"/>
    </row>
    <row r="172" spans="1:21" ht="12.75" x14ac:dyDescent="0.2">
      <c r="A172" s="77" t="s">
        <v>2231</v>
      </c>
      <c r="B172" s="31" t="s">
        <v>308</v>
      </c>
      <c r="C172" s="23" t="s">
        <v>285</v>
      </c>
      <c r="D172" s="23" t="s">
        <v>309</v>
      </c>
      <c r="E172" s="66" t="s">
        <v>2162</v>
      </c>
      <c r="F172" s="26">
        <f>VLOOKUP($B$11:$B$1115,[1]Hoja1!$A$4:$J$1116,10,FALSE)</f>
        <v>69444</v>
      </c>
      <c r="G172" s="64">
        <v>514892.93419262016</v>
      </c>
      <c r="H172" s="69">
        <f t="shared" si="9"/>
        <v>35756224923</v>
      </c>
      <c r="I172" s="139">
        <v>1112104542</v>
      </c>
      <c r="J172" s="75">
        <v>13575132423</v>
      </c>
      <c r="K172" s="91">
        <v>0</v>
      </c>
      <c r="L172" s="92">
        <f>VLOOKUP($B$11:$B$1115,'RECURSOS DE ESFUERZO PROPIO_DEF'!B171:I1275,8,FALSE)</f>
        <v>554033340</v>
      </c>
      <c r="M172" s="59">
        <f>VLOOKUP($B$11:$B$1115,'RECURSOS DE ESFUERZO PROPIO_DEF'!$B$10:$L$1114,11,FALSE)</f>
        <v>201721392</v>
      </c>
      <c r="N172" s="92">
        <f>VLOOKUP($B$11:$B$1115,'RECURSOS DE ESFUERZO PROPIO_DEF'!$B$10:$Q$1114,12,FALSE)</f>
        <v>0</v>
      </c>
      <c r="O172" s="59">
        <f>VLOOKUP($B$11:$B$1115,'RECURSOS DE ESFUERZO PROPIO_DEF'!$B$10:$Q$1114,16,FALSE)</f>
        <v>1236608038</v>
      </c>
      <c r="P172" s="73">
        <f t="shared" si="10"/>
        <v>19076625188</v>
      </c>
      <c r="Q172" s="42">
        <v>1077</v>
      </c>
      <c r="R172" s="17">
        <f t="shared" si="8"/>
        <v>554539690.12545192</v>
      </c>
      <c r="S172" s="19">
        <f t="shared" si="11"/>
        <v>138634922.53136298</v>
      </c>
      <c r="T172" s="121"/>
      <c r="U172" s="87"/>
    </row>
    <row r="173" spans="1:21" ht="12.75" x14ac:dyDescent="0.2">
      <c r="A173" s="77" t="s">
        <v>2231</v>
      </c>
      <c r="B173" s="31" t="s">
        <v>310</v>
      </c>
      <c r="C173" s="23" t="s">
        <v>285</v>
      </c>
      <c r="D173" s="23" t="s">
        <v>311</v>
      </c>
      <c r="E173" s="66" t="s">
        <v>2162</v>
      </c>
      <c r="F173" s="26">
        <f>VLOOKUP($B$11:$B$1115,[1]Hoja1!$A$4:$J$1116,10,FALSE)</f>
        <v>7194</v>
      </c>
      <c r="G173" s="64">
        <v>573880.48816120916</v>
      </c>
      <c r="H173" s="69">
        <f t="shared" si="9"/>
        <v>4128496232</v>
      </c>
      <c r="I173" s="139">
        <v>126030427</v>
      </c>
      <c r="J173" s="75">
        <v>1539102493</v>
      </c>
      <c r="K173" s="91">
        <v>0</v>
      </c>
      <c r="L173" s="92">
        <f>VLOOKUP($B$11:$B$1115,'RECURSOS DE ESFUERZO PROPIO_DEF'!B172:I1276,8,FALSE)</f>
        <v>23415246</v>
      </c>
      <c r="M173" s="59">
        <f>VLOOKUP($B$11:$B$1115,'RECURSOS DE ESFUERZO PROPIO_DEF'!$B$10:$L$1114,11,FALSE)</f>
        <v>5399678</v>
      </c>
      <c r="N173" s="92">
        <f>VLOOKUP($B$11:$B$1115,'RECURSOS DE ESFUERZO PROPIO_DEF'!$B$10:$Q$1114,12,FALSE)</f>
        <v>0</v>
      </c>
      <c r="O173" s="59">
        <f>VLOOKUP($B$11:$B$1115,'RECURSOS DE ESFUERZO PROPIO_DEF'!$B$10:$Q$1114,16,FALSE)</f>
        <v>186880150</v>
      </c>
      <c r="P173" s="73">
        <f t="shared" si="10"/>
        <v>2247668238</v>
      </c>
      <c r="Q173" s="42">
        <v>299</v>
      </c>
      <c r="R173" s="17">
        <f t="shared" si="8"/>
        <v>171590265.96020153</v>
      </c>
      <c r="S173" s="19">
        <f t="shared" si="11"/>
        <v>42897566.490050383</v>
      </c>
      <c r="T173" s="121"/>
      <c r="U173" s="87"/>
    </row>
    <row r="174" spans="1:21" ht="12.75" x14ac:dyDescent="0.2">
      <c r="A174" s="77" t="s">
        <v>2231</v>
      </c>
      <c r="B174" s="31" t="s">
        <v>312</v>
      </c>
      <c r="C174" s="23" t="s">
        <v>285</v>
      </c>
      <c r="D174" s="23" t="s">
        <v>313</v>
      </c>
      <c r="E174" s="66" t="s">
        <v>2162</v>
      </c>
      <c r="F174" s="26">
        <f>VLOOKUP($B$11:$B$1115,[1]Hoja1!$A$4:$J$1116,10,FALSE)</f>
        <v>8600</v>
      </c>
      <c r="G174" s="64">
        <v>502034.0429824561</v>
      </c>
      <c r="H174" s="69">
        <f t="shared" si="9"/>
        <v>4317492770</v>
      </c>
      <c r="I174" s="139">
        <v>114055482</v>
      </c>
      <c r="J174" s="75">
        <v>1424261589</v>
      </c>
      <c r="K174" s="91">
        <v>0</v>
      </c>
      <c r="L174" s="92">
        <f>VLOOKUP($B$11:$B$1115,'RECURSOS DE ESFUERZO PROPIO_DEF'!B173:I1277,8,FALSE)</f>
        <v>250591575</v>
      </c>
      <c r="M174" s="59">
        <f>VLOOKUP($B$11:$B$1115,'RECURSOS DE ESFUERZO PROPIO_DEF'!$B$10:$L$1114,11,FALSE)</f>
        <v>28899547</v>
      </c>
      <c r="N174" s="92">
        <f>VLOOKUP($B$11:$B$1115,'RECURSOS DE ESFUERZO PROPIO_DEF'!$B$10:$Q$1114,12,FALSE)</f>
        <v>0</v>
      </c>
      <c r="O174" s="59">
        <f>VLOOKUP($B$11:$B$1115,'RECURSOS DE ESFUERZO PROPIO_DEF'!$B$10:$Q$1114,16,FALSE)</f>
        <v>158965224</v>
      </c>
      <c r="P174" s="73">
        <f t="shared" si="10"/>
        <v>2340719353</v>
      </c>
      <c r="Q174" s="42">
        <v>216</v>
      </c>
      <c r="R174" s="17">
        <f t="shared" si="8"/>
        <v>108439353.28421052</v>
      </c>
      <c r="S174" s="19">
        <f t="shared" si="11"/>
        <v>27109838.32105263</v>
      </c>
      <c r="T174" s="121"/>
      <c r="U174" s="87"/>
    </row>
    <row r="175" spans="1:21" ht="12.75" x14ac:dyDescent="0.2">
      <c r="A175" s="77" t="s">
        <v>2231</v>
      </c>
      <c r="B175" s="31" t="s">
        <v>314</v>
      </c>
      <c r="C175" s="23" t="s">
        <v>285</v>
      </c>
      <c r="D175" s="23" t="s">
        <v>315</v>
      </c>
      <c r="E175" s="66" t="s">
        <v>2162</v>
      </c>
      <c r="F175" s="26">
        <f>VLOOKUP($B$11:$B$1115,[1]Hoja1!$A$4:$J$1116,10,FALSE)</f>
        <v>11597</v>
      </c>
      <c r="G175" s="64">
        <v>569884.08845208841</v>
      </c>
      <c r="H175" s="69">
        <f t="shared" si="9"/>
        <v>6608945774</v>
      </c>
      <c r="I175" s="139">
        <v>160311643</v>
      </c>
      <c r="J175" s="75">
        <v>2153149780</v>
      </c>
      <c r="K175" s="91">
        <v>0</v>
      </c>
      <c r="L175" s="92">
        <f>VLOOKUP($B$11:$B$1115,'RECURSOS DE ESFUERZO PROPIO_DEF'!B174:I1278,8,FALSE)</f>
        <v>39706548</v>
      </c>
      <c r="M175" s="59">
        <f>VLOOKUP($B$11:$B$1115,'RECURSOS DE ESFUERZO PROPIO_DEF'!$B$10:$L$1114,11,FALSE)</f>
        <v>2017505</v>
      </c>
      <c r="N175" s="92">
        <f>VLOOKUP($B$11:$B$1115,'RECURSOS DE ESFUERZO PROPIO_DEF'!$B$10:$Q$1114,12,FALSE)</f>
        <v>0</v>
      </c>
      <c r="O175" s="59">
        <f>VLOOKUP($B$11:$B$1115,'RECURSOS DE ESFUERZO PROPIO_DEF'!$B$10:$Q$1114,16,FALSE)</f>
        <v>155948729</v>
      </c>
      <c r="P175" s="73">
        <f t="shared" si="10"/>
        <v>4097811569</v>
      </c>
      <c r="Q175" s="42">
        <v>641</v>
      </c>
      <c r="R175" s="17">
        <f t="shared" si="8"/>
        <v>365295700.69778866</v>
      </c>
      <c r="S175" s="19">
        <f t="shared" si="11"/>
        <v>91323925.174447164</v>
      </c>
      <c r="T175" s="121"/>
      <c r="U175" s="87"/>
    </row>
    <row r="176" spans="1:21" ht="12.75" x14ac:dyDescent="0.2">
      <c r="A176" s="77" t="s">
        <v>2231</v>
      </c>
      <c r="B176" s="31" t="s">
        <v>316</v>
      </c>
      <c r="C176" s="23" t="s">
        <v>285</v>
      </c>
      <c r="D176" s="23" t="s">
        <v>317</v>
      </c>
      <c r="E176" s="66" t="s">
        <v>2162</v>
      </c>
      <c r="F176" s="26">
        <f>VLOOKUP($B$11:$B$1115,[1]Hoja1!$A$4:$J$1116,10,FALSE)</f>
        <v>124830</v>
      </c>
      <c r="G176" s="64">
        <v>520838.41333521309</v>
      </c>
      <c r="H176" s="69">
        <f t="shared" si="9"/>
        <v>65016259137</v>
      </c>
      <c r="I176" s="139">
        <v>1748400685</v>
      </c>
      <c r="J176" s="75">
        <v>21830552893</v>
      </c>
      <c r="K176" s="91">
        <v>625122169</v>
      </c>
      <c r="L176" s="92">
        <f>VLOOKUP($B$11:$B$1115,'RECURSOS DE ESFUERZO PROPIO_DEF'!B175:I1279,8,FALSE)</f>
        <v>337085692</v>
      </c>
      <c r="M176" s="59">
        <f>VLOOKUP($B$11:$B$1115,'RECURSOS DE ESFUERZO PROPIO_DEF'!$B$10:$L$1114,11,FALSE)</f>
        <v>347950409</v>
      </c>
      <c r="N176" s="92">
        <f>VLOOKUP($B$11:$B$1115,'RECURSOS DE ESFUERZO PROPIO_DEF'!$B$10:$Q$1114,12,FALSE)</f>
        <v>0</v>
      </c>
      <c r="O176" s="59">
        <f>VLOOKUP($B$11:$B$1115,'RECURSOS DE ESFUERZO PROPIO_DEF'!$B$10:$Q$1114,16,FALSE)</f>
        <v>8116819401</v>
      </c>
      <c r="P176" s="73">
        <f t="shared" si="10"/>
        <v>32010327888</v>
      </c>
      <c r="Q176" s="42">
        <v>2324</v>
      </c>
      <c r="R176" s="17">
        <f t="shared" si="8"/>
        <v>1210428472.5910351</v>
      </c>
      <c r="S176" s="19">
        <f t="shared" si="11"/>
        <v>302607118.14775878</v>
      </c>
      <c r="T176" s="121"/>
      <c r="U176" s="87"/>
    </row>
    <row r="177" spans="1:21" ht="12.75" x14ac:dyDescent="0.2">
      <c r="A177" s="77" t="s">
        <v>2231</v>
      </c>
      <c r="B177" s="31" t="s">
        <v>318</v>
      </c>
      <c r="C177" s="23" t="s">
        <v>285</v>
      </c>
      <c r="D177" s="23" t="s">
        <v>319</v>
      </c>
      <c r="E177" s="66" t="s">
        <v>2162</v>
      </c>
      <c r="F177" s="26">
        <f>VLOOKUP($B$11:$B$1115,[1]Hoja1!$A$4:$J$1116,10,FALSE)</f>
        <v>21324</v>
      </c>
      <c r="G177" s="64">
        <v>537943.89517318644</v>
      </c>
      <c r="H177" s="69">
        <f t="shared" si="9"/>
        <v>11471115621</v>
      </c>
      <c r="I177" s="139">
        <v>380302341</v>
      </c>
      <c r="J177" s="75">
        <v>4415281235</v>
      </c>
      <c r="K177" s="91">
        <v>224022212</v>
      </c>
      <c r="L177" s="92">
        <f>VLOOKUP($B$11:$B$1115,'RECURSOS DE ESFUERZO PROPIO_DEF'!B176:I1280,8,FALSE)</f>
        <v>70524626</v>
      </c>
      <c r="M177" s="59">
        <f>VLOOKUP($B$11:$B$1115,'RECURSOS DE ESFUERZO PROPIO_DEF'!$B$10:$L$1114,11,FALSE)</f>
        <v>0</v>
      </c>
      <c r="N177" s="92">
        <f>VLOOKUP($B$11:$B$1115,'RECURSOS DE ESFUERZO PROPIO_DEF'!$B$10:$Q$1114,12,FALSE)</f>
        <v>0</v>
      </c>
      <c r="O177" s="59">
        <f>VLOOKUP($B$11:$B$1115,'RECURSOS DE ESFUERZO PROPIO_DEF'!$B$10:$Q$1114,16,FALSE)</f>
        <v>334922689</v>
      </c>
      <c r="P177" s="73">
        <f t="shared" si="10"/>
        <v>6046062518</v>
      </c>
      <c r="Q177" s="42">
        <v>729</v>
      </c>
      <c r="R177" s="17">
        <f t="shared" si="8"/>
        <v>392161099.58125293</v>
      </c>
      <c r="S177" s="19">
        <f t="shared" si="11"/>
        <v>98040274.895313233</v>
      </c>
      <c r="T177" s="121"/>
      <c r="U177" s="87"/>
    </row>
    <row r="178" spans="1:21" ht="12.75" x14ac:dyDescent="0.2">
      <c r="A178" s="77" t="s">
        <v>2231</v>
      </c>
      <c r="B178" s="31" t="s">
        <v>320</v>
      </c>
      <c r="C178" s="23" t="s">
        <v>285</v>
      </c>
      <c r="D178" s="23" t="s">
        <v>321</v>
      </c>
      <c r="E178" s="66" t="s">
        <v>2162</v>
      </c>
      <c r="F178" s="26">
        <f>VLOOKUP($B$11:$B$1115,[1]Hoja1!$A$4:$J$1116,10,FALSE)</f>
        <v>9176</v>
      </c>
      <c r="G178" s="64">
        <v>636928.8600343446</v>
      </c>
      <c r="H178" s="69">
        <f t="shared" si="9"/>
        <v>5844459220</v>
      </c>
      <c r="I178" s="139">
        <v>155087279</v>
      </c>
      <c r="J178" s="75">
        <v>1750737875</v>
      </c>
      <c r="K178" s="91">
        <v>0</v>
      </c>
      <c r="L178" s="92">
        <f>VLOOKUP($B$11:$B$1115,'RECURSOS DE ESFUERZO PROPIO_DEF'!B177:I1281,8,FALSE)</f>
        <v>82737654</v>
      </c>
      <c r="M178" s="59">
        <f>VLOOKUP($B$11:$B$1115,'RECURSOS DE ESFUERZO PROPIO_DEF'!$B$10:$L$1114,11,FALSE)</f>
        <v>62876268</v>
      </c>
      <c r="N178" s="92">
        <f>VLOOKUP($B$11:$B$1115,'RECURSOS DE ESFUERZO PROPIO_DEF'!$B$10:$Q$1114,12,FALSE)</f>
        <v>0</v>
      </c>
      <c r="O178" s="59">
        <f>VLOOKUP($B$11:$B$1115,'RECURSOS DE ESFUERZO PROPIO_DEF'!$B$10:$Q$1114,16,FALSE)</f>
        <v>210849564</v>
      </c>
      <c r="P178" s="73">
        <f t="shared" si="10"/>
        <v>3582170580</v>
      </c>
      <c r="Q178" s="42">
        <v>342</v>
      </c>
      <c r="R178" s="17">
        <f t="shared" si="8"/>
        <v>217829670.13174585</v>
      </c>
      <c r="S178" s="19">
        <f t="shared" si="11"/>
        <v>54457417.532936461</v>
      </c>
      <c r="T178" s="121"/>
      <c r="U178" s="87"/>
    </row>
    <row r="179" spans="1:21" ht="12.75" x14ac:dyDescent="0.2">
      <c r="A179" s="77" t="s">
        <v>2231</v>
      </c>
      <c r="B179" s="31" t="s">
        <v>322</v>
      </c>
      <c r="C179" s="23" t="s">
        <v>285</v>
      </c>
      <c r="D179" s="23" t="s">
        <v>323</v>
      </c>
      <c r="E179" s="66" t="s">
        <v>2162</v>
      </c>
      <c r="F179" s="26">
        <f>VLOOKUP($B$11:$B$1115,[1]Hoja1!$A$4:$J$1116,10,FALSE)</f>
        <v>46571</v>
      </c>
      <c r="G179" s="64">
        <v>499932.6743715615</v>
      </c>
      <c r="H179" s="69">
        <f t="shared" si="9"/>
        <v>23282364579</v>
      </c>
      <c r="I179" s="139">
        <v>663865910</v>
      </c>
      <c r="J179" s="75">
        <v>8782751155</v>
      </c>
      <c r="K179" s="91">
        <v>0</v>
      </c>
      <c r="L179" s="92">
        <f>VLOOKUP($B$11:$B$1115,'RECURSOS DE ESFUERZO PROPIO_DEF'!B178:I1282,8,FALSE)</f>
        <v>230356699</v>
      </c>
      <c r="M179" s="59">
        <f>VLOOKUP($B$11:$B$1115,'RECURSOS DE ESFUERZO PROPIO_DEF'!$B$10:$L$1114,11,FALSE)</f>
        <v>153480444</v>
      </c>
      <c r="N179" s="92">
        <f>VLOOKUP($B$11:$B$1115,'RECURSOS DE ESFUERZO PROPIO_DEF'!$B$10:$Q$1114,12,FALSE)</f>
        <v>0</v>
      </c>
      <c r="O179" s="59">
        <f>VLOOKUP($B$11:$B$1115,'RECURSOS DE ESFUERZO PROPIO_DEF'!$B$10:$Q$1114,16,FALSE)</f>
        <v>947262224</v>
      </c>
      <c r="P179" s="73">
        <f t="shared" si="10"/>
        <v>12504648147</v>
      </c>
      <c r="Q179" s="42">
        <v>1886</v>
      </c>
      <c r="R179" s="17">
        <f t="shared" si="8"/>
        <v>942873023.86476505</v>
      </c>
      <c r="S179" s="19">
        <f t="shared" si="11"/>
        <v>235718255.96619126</v>
      </c>
      <c r="T179" s="121"/>
      <c r="U179" s="87"/>
    </row>
    <row r="180" spans="1:21" ht="12.75" x14ac:dyDescent="0.2">
      <c r="A180" s="77" t="s">
        <v>2231</v>
      </c>
      <c r="B180" s="31" t="s">
        <v>324</v>
      </c>
      <c r="C180" s="23" t="s">
        <v>285</v>
      </c>
      <c r="D180" s="23" t="s">
        <v>325</v>
      </c>
      <c r="E180" s="66" t="s">
        <v>2162</v>
      </c>
      <c r="F180" s="26">
        <f>VLOOKUP($B$11:$B$1115,[1]Hoja1!$A$4:$J$1116,10,FALSE)</f>
        <v>9685</v>
      </c>
      <c r="G180" s="64">
        <v>515829.34693623648</v>
      </c>
      <c r="H180" s="69">
        <f t="shared" si="9"/>
        <v>4995807226</v>
      </c>
      <c r="I180" s="139">
        <v>156750466</v>
      </c>
      <c r="J180" s="75">
        <v>1974091716</v>
      </c>
      <c r="K180" s="91">
        <v>0</v>
      </c>
      <c r="L180" s="92">
        <f>VLOOKUP($B$11:$B$1115,'RECURSOS DE ESFUERZO PROPIO_DEF'!B179:I1283,8,FALSE)</f>
        <v>106370799</v>
      </c>
      <c r="M180" s="59">
        <f>VLOOKUP($B$11:$B$1115,'RECURSOS DE ESFUERZO PROPIO_DEF'!$B$10:$L$1114,11,FALSE)</f>
        <v>0</v>
      </c>
      <c r="N180" s="92">
        <f>VLOOKUP($B$11:$B$1115,'RECURSOS DE ESFUERZO PROPIO_DEF'!$B$10:$Q$1114,12,FALSE)</f>
        <v>0</v>
      </c>
      <c r="O180" s="59">
        <f>VLOOKUP($B$11:$B$1115,'RECURSOS DE ESFUERZO PROPIO_DEF'!$B$10:$Q$1114,16,FALSE)</f>
        <v>54797397</v>
      </c>
      <c r="P180" s="73">
        <f t="shared" si="10"/>
        <v>2703796848</v>
      </c>
      <c r="Q180" s="42">
        <v>778</v>
      </c>
      <c r="R180" s="17">
        <f t="shared" si="8"/>
        <v>401315231.91639197</v>
      </c>
      <c r="S180" s="19">
        <f t="shared" si="11"/>
        <v>100328807.97909799</v>
      </c>
      <c r="T180" s="121"/>
      <c r="U180" s="87"/>
    </row>
    <row r="181" spans="1:21" ht="12.75" x14ac:dyDescent="0.2">
      <c r="A181" s="77" t="s">
        <v>2231</v>
      </c>
      <c r="B181" s="31" t="s">
        <v>326</v>
      </c>
      <c r="C181" s="23" t="s">
        <v>285</v>
      </c>
      <c r="D181" s="23" t="s">
        <v>2147</v>
      </c>
      <c r="E181" s="66" t="s">
        <v>2162</v>
      </c>
      <c r="F181" s="26">
        <f>VLOOKUP($B$11:$B$1115,[1]Hoja1!$A$4:$J$1116,10,FALSE)</f>
        <v>46643</v>
      </c>
      <c r="G181" s="64">
        <v>519787.7931983805</v>
      </c>
      <c r="H181" s="69">
        <f t="shared" si="9"/>
        <v>24244462039</v>
      </c>
      <c r="I181" s="139">
        <v>652204036</v>
      </c>
      <c r="J181" s="75">
        <v>8258232900</v>
      </c>
      <c r="K181" s="91">
        <v>206683478</v>
      </c>
      <c r="L181" s="92">
        <f>VLOOKUP($B$11:$B$1115,'RECURSOS DE ESFUERZO PROPIO_DEF'!B180:I1284,8,FALSE)</f>
        <v>255488890</v>
      </c>
      <c r="M181" s="59">
        <f>VLOOKUP($B$11:$B$1115,'RECURSOS DE ESFUERZO PROPIO_DEF'!$B$10:$L$1114,11,FALSE)</f>
        <v>146557161</v>
      </c>
      <c r="N181" s="92">
        <f>VLOOKUP($B$11:$B$1115,'RECURSOS DE ESFUERZO PROPIO_DEF'!$B$10:$Q$1114,12,FALSE)</f>
        <v>0</v>
      </c>
      <c r="O181" s="59">
        <f>VLOOKUP($B$11:$B$1115,'RECURSOS DE ESFUERZO PROPIO_DEF'!$B$10:$Q$1114,16,FALSE)</f>
        <v>263450387</v>
      </c>
      <c r="P181" s="73">
        <f t="shared" si="10"/>
        <v>14461845187</v>
      </c>
      <c r="Q181" s="42">
        <v>1657</v>
      </c>
      <c r="R181" s="17">
        <f t="shared" si="8"/>
        <v>861288373.32971644</v>
      </c>
      <c r="S181" s="19">
        <f t="shared" si="11"/>
        <v>215322093.33242911</v>
      </c>
      <c r="T181" s="121"/>
      <c r="U181" s="87"/>
    </row>
    <row r="182" spans="1:21" ht="12.75" x14ac:dyDescent="0.2">
      <c r="A182" s="77" t="s">
        <v>2231</v>
      </c>
      <c r="B182" s="31" t="s">
        <v>327</v>
      </c>
      <c r="C182" s="23" t="s">
        <v>285</v>
      </c>
      <c r="D182" s="23" t="s">
        <v>328</v>
      </c>
      <c r="E182" s="66" t="s">
        <v>2162</v>
      </c>
      <c r="F182" s="26">
        <f>VLOOKUP($B$11:$B$1115,[1]Hoja1!$A$4:$J$1116,10,FALSE)</f>
        <v>15104</v>
      </c>
      <c r="G182" s="64">
        <v>542404.18714462302</v>
      </c>
      <c r="H182" s="69">
        <f t="shared" si="9"/>
        <v>8192472843</v>
      </c>
      <c r="I182" s="139">
        <v>194240653</v>
      </c>
      <c r="J182" s="75">
        <v>2542671380</v>
      </c>
      <c r="K182" s="91">
        <v>0</v>
      </c>
      <c r="L182" s="92">
        <f>VLOOKUP($B$11:$B$1115,'RECURSOS DE ESFUERZO PROPIO_DEF'!B181:I1285,8,FALSE)</f>
        <v>40002010</v>
      </c>
      <c r="M182" s="59">
        <f>VLOOKUP($B$11:$B$1115,'RECURSOS DE ESFUERZO PROPIO_DEF'!$B$10:$L$1114,11,FALSE)</f>
        <v>55036690</v>
      </c>
      <c r="N182" s="92">
        <f>VLOOKUP($B$11:$B$1115,'RECURSOS DE ESFUERZO PROPIO_DEF'!$B$10:$Q$1114,12,FALSE)</f>
        <v>0</v>
      </c>
      <c r="O182" s="59">
        <f>VLOOKUP($B$11:$B$1115,'RECURSOS DE ESFUERZO PROPIO_DEF'!$B$10:$Q$1114,16,FALSE)</f>
        <v>260972491</v>
      </c>
      <c r="P182" s="73">
        <f t="shared" si="10"/>
        <v>5099549619</v>
      </c>
      <c r="Q182" s="42">
        <v>807</v>
      </c>
      <c r="R182" s="17">
        <f t="shared" si="8"/>
        <v>437720179.02571076</v>
      </c>
      <c r="S182" s="19">
        <f t="shared" si="11"/>
        <v>109430044.75642769</v>
      </c>
      <c r="T182" s="121"/>
      <c r="U182" s="87"/>
    </row>
    <row r="183" spans="1:21" s="9" customFormat="1" ht="12.75" x14ac:dyDescent="0.2">
      <c r="A183" s="77" t="s">
        <v>2231</v>
      </c>
      <c r="B183" s="31" t="s">
        <v>329</v>
      </c>
      <c r="C183" s="23" t="s">
        <v>285</v>
      </c>
      <c r="D183" s="23" t="s">
        <v>330</v>
      </c>
      <c r="E183" s="66" t="s">
        <v>2162</v>
      </c>
      <c r="F183" s="26">
        <f>VLOOKUP($B$11:$B$1115,[1]Hoja1!$A$4:$J$1116,10,FALSE)</f>
        <v>4136</v>
      </c>
      <c r="G183" s="64">
        <v>536885.69596602977</v>
      </c>
      <c r="H183" s="69">
        <f t="shared" si="9"/>
        <v>2220559239</v>
      </c>
      <c r="I183" s="139">
        <v>45395216</v>
      </c>
      <c r="J183" s="75">
        <v>931148806</v>
      </c>
      <c r="K183" s="91">
        <v>0</v>
      </c>
      <c r="L183" s="92">
        <f>VLOOKUP($B$11:$B$1115,'RECURSOS DE ESFUERZO PROPIO_DEF'!B182:I1286,8,FALSE)</f>
        <v>12180932</v>
      </c>
      <c r="M183" s="59">
        <f>VLOOKUP($B$11:$B$1115,'RECURSOS DE ESFUERZO PROPIO_DEF'!$B$10:$L$1114,11,FALSE)</f>
        <v>0</v>
      </c>
      <c r="N183" s="92">
        <f>VLOOKUP($B$11:$B$1115,'RECURSOS DE ESFUERZO PROPIO_DEF'!$B$10:$Q$1114,12,FALSE)</f>
        <v>0</v>
      </c>
      <c r="O183" s="59">
        <f>VLOOKUP($B$11:$B$1115,'RECURSOS DE ESFUERZO PROPIO_DEF'!$B$10:$Q$1114,16,FALSE)</f>
        <v>0</v>
      </c>
      <c r="P183" s="73">
        <f t="shared" si="10"/>
        <v>1231834285</v>
      </c>
      <c r="Q183" s="42">
        <v>303</v>
      </c>
      <c r="R183" s="17">
        <f t="shared" si="8"/>
        <v>162676365.87770703</v>
      </c>
      <c r="S183" s="20">
        <f t="shared" si="11"/>
        <v>40669091.469426759</v>
      </c>
      <c r="T183" s="121"/>
      <c r="U183" s="87"/>
    </row>
    <row r="184" spans="1:21" ht="12.75" x14ac:dyDescent="0.2">
      <c r="A184" s="77" t="s">
        <v>2231</v>
      </c>
      <c r="B184" s="31" t="s">
        <v>331</v>
      </c>
      <c r="C184" s="23" t="s">
        <v>285</v>
      </c>
      <c r="D184" s="23" t="s">
        <v>332</v>
      </c>
      <c r="E184" s="66" t="s">
        <v>2162</v>
      </c>
      <c r="F184" s="26">
        <f>VLOOKUP($B$11:$B$1115,[1]Hoja1!$A$4:$J$1116,10,FALSE)</f>
        <v>20878</v>
      </c>
      <c r="G184" s="64">
        <v>567813.97116213012</v>
      </c>
      <c r="H184" s="69">
        <f t="shared" si="9"/>
        <v>11854820090</v>
      </c>
      <c r="I184" s="139">
        <v>350854151</v>
      </c>
      <c r="J184" s="75">
        <v>4509028913</v>
      </c>
      <c r="K184" s="91">
        <v>0</v>
      </c>
      <c r="L184" s="92">
        <f>VLOOKUP($B$11:$B$1115,'RECURSOS DE ESFUERZO PROPIO_DEF'!B183:I1287,8,FALSE)</f>
        <v>173873716</v>
      </c>
      <c r="M184" s="59">
        <f>VLOOKUP($B$11:$B$1115,'RECURSOS DE ESFUERZO PROPIO_DEF'!$B$10:$L$1114,11,FALSE)</f>
        <v>165910829</v>
      </c>
      <c r="N184" s="92">
        <f>VLOOKUP($B$11:$B$1115,'RECURSOS DE ESFUERZO PROPIO_DEF'!$B$10:$Q$1114,12,FALSE)</f>
        <v>0</v>
      </c>
      <c r="O184" s="59">
        <f>VLOOKUP($B$11:$B$1115,'RECURSOS DE ESFUERZO PROPIO_DEF'!$B$10:$Q$1114,16,FALSE)</f>
        <v>570135440</v>
      </c>
      <c r="P184" s="73">
        <f t="shared" si="10"/>
        <v>6085017041</v>
      </c>
      <c r="Q184" s="42">
        <v>1317</v>
      </c>
      <c r="R184" s="17">
        <f t="shared" si="8"/>
        <v>747811000.02052534</v>
      </c>
      <c r="S184" s="19">
        <f t="shared" si="11"/>
        <v>186952750.00513133</v>
      </c>
      <c r="T184" s="121"/>
      <c r="U184" s="87"/>
    </row>
    <row r="185" spans="1:21" ht="12.75" x14ac:dyDescent="0.2">
      <c r="A185" s="77" t="s">
        <v>2231</v>
      </c>
      <c r="B185" s="31" t="s">
        <v>333</v>
      </c>
      <c r="C185" s="23" t="s">
        <v>285</v>
      </c>
      <c r="D185" s="23" t="s">
        <v>334</v>
      </c>
      <c r="E185" s="66" t="s">
        <v>2162</v>
      </c>
      <c r="F185" s="26">
        <f>VLOOKUP($B$11:$B$1115,[1]Hoja1!$A$4:$J$1116,10,FALSE)</f>
        <v>4239</v>
      </c>
      <c r="G185" s="64">
        <v>519245.50331212988</v>
      </c>
      <c r="H185" s="69">
        <f t="shared" si="9"/>
        <v>2201081689</v>
      </c>
      <c r="I185" s="139">
        <v>59033348</v>
      </c>
      <c r="J185" s="75">
        <v>829666945</v>
      </c>
      <c r="K185" s="91">
        <v>0</v>
      </c>
      <c r="L185" s="92">
        <f>VLOOKUP($B$11:$B$1115,'RECURSOS DE ESFUERZO PROPIO_DEF'!B184:I1288,8,FALSE)</f>
        <v>12866060</v>
      </c>
      <c r="M185" s="59">
        <f>VLOOKUP($B$11:$B$1115,'RECURSOS DE ESFUERZO PROPIO_DEF'!$B$10:$L$1114,11,FALSE)</f>
        <v>31879344</v>
      </c>
      <c r="N185" s="92">
        <f>VLOOKUP($B$11:$B$1115,'RECURSOS DE ESFUERZO PROPIO_DEF'!$B$10:$Q$1114,12,FALSE)</f>
        <v>0</v>
      </c>
      <c r="O185" s="59">
        <f>VLOOKUP($B$11:$B$1115,'RECURSOS DE ESFUERZO PROPIO_DEF'!$B$10:$Q$1114,16,FALSE)</f>
        <v>196306888</v>
      </c>
      <c r="P185" s="73">
        <f t="shared" si="10"/>
        <v>1071329104</v>
      </c>
      <c r="Q185" s="42">
        <v>587</v>
      </c>
      <c r="R185" s="17">
        <f t="shared" si="8"/>
        <v>304797110.44422024</v>
      </c>
      <c r="S185" s="19">
        <f t="shared" si="11"/>
        <v>76199277.611055061</v>
      </c>
      <c r="T185" s="121"/>
      <c r="U185" s="87"/>
    </row>
    <row r="186" spans="1:21" s="9" customFormat="1" ht="12.75" x14ac:dyDescent="0.2">
      <c r="A186" s="77" t="s">
        <v>2231</v>
      </c>
      <c r="B186" s="31" t="s">
        <v>335</v>
      </c>
      <c r="C186" s="23" t="s">
        <v>285</v>
      </c>
      <c r="D186" s="23" t="s">
        <v>336</v>
      </c>
      <c r="E186" s="66" t="s">
        <v>2162</v>
      </c>
      <c r="F186" s="26">
        <f>VLOOKUP($B$11:$B$1115,[1]Hoja1!$A$4:$J$1116,10,FALSE)</f>
        <v>11653</v>
      </c>
      <c r="G186" s="64">
        <v>573555.30732263264</v>
      </c>
      <c r="H186" s="69">
        <f t="shared" si="9"/>
        <v>6683639997</v>
      </c>
      <c r="I186" s="139">
        <v>100476051</v>
      </c>
      <c r="J186" s="75">
        <v>1458713860</v>
      </c>
      <c r="K186" s="91">
        <v>0</v>
      </c>
      <c r="L186" s="92">
        <f>VLOOKUP($B$11:$B$1115,'RECURSOS DE ESFUERZO PROPIO_DEF'!B185:I1289,8,FALSE)</f>
        <v>22837456</v>
      </c>
      <c r="M186" s="59">
        <f>VLOOKUP($B$11:$B$1115,'RECURSOS DE ESFUERZO PROPIO_DEF'!$B$10:$L$1114,11,FALSE)</f>
        <v>65265536</v>
      </c>
      <c r="N186" s="92">
        <f>VLOOKUP($B$11:$B$1115,'RECURSOS DE ESFUERZO PROPIO_DEF'!$B$10:$Q$1114,12,FALSE)</f>
        <v>0</v>
      </c>
      <c r="O186" s="59">
        <f>VLOOKUP($B$11:$B$1115,'RECURSOS DE ESFUERZO PROPIO_DEF'!$B$10:$Q$1114,16,FALSE)</f>
        <v>293253920</v>
      </c>
      <c r="P186" s="73">
        <f t="shared" si="10"/>
        <v>4743093174</v>
      </c>
      <c r="Q186" s="42">
        <v>306</v>
      </c>
      <c r="R186" s="17">
        <f t="shared" si="8"/>
        <v>175507924.04072559</v>
      </c>
      <c r="S186" s="20">
        <f t="shared" si="11"/>
        <v>43876981.010181397</v>
      </c>
      <c r="T186" s="121"/>
      <c r="U186" s="87"/>
    </row>
    <row r="187" spans="1:21" ht="12.75" x14ac:dyDescent="0.2">
      <c r="A187" s="77" t="s">
        <v>2231</v>
      </c>
      <c r="B187" s="31" t="s">
        <v>337</v>
      </c>
      <c r="C187" s="23" t="s">
        <v>285</v>
      </c>
      <c r="D187" s="23" t="s">
        <v>338</v>
      </c>
      <c r="E187" s="66" t="s">
        <v>2162</v>
      </c>
      <c r="F187" s="26">
        <f>VLOOKUP($B$11:$B$1115,[1]Hoja1!$A$4:$J$1116,10,FALSE)</f>
        <v>6466</v>
      </c>
      <c r="G187" s="64">
        <v>552016.983575786</v>
      </c>
      <c r="H187" s="69">
        <f t="shared" si="9"/>
        <v>3569341816</v>
      </c>
      <c r="I187" s="139">
        <v>99967312</v>
      </c>
      <c r="J187" s="75">
        <v>1327701481</v>
      </c>
      <c r="K187" s="91">
        <v>0</v>
      </c>
      <c r="L187" s="92">
        <f>VLOOKUP($B$11:$B$1115,'RECURSOS DE ESFUERZO PROPIO_DEF'!B186:I1290,8,FALSE)</f>
        <v>52871622</v>
      </c>
      <c r="M187" s="59">
        <f>VLOOKUP($B$11:$B$1115,'RECURSOS DE ESFUERZO PROPIO_DEF'!$B$10:$L$1114,11,FALSE)</f>
        <v>0</v>
      </c>
      <c r="N187" s="92">
        <f>VLOOKUP($B$11:$B$1115,'RECURSOS DE ESFUERZO PROPIO_DEF'!$B$10:$Q$1114,12,FALSE)</f>
        <v>0</v>
      </c>
      <c r="O187" s="59">
        <f>VLOOKUP($B$11:$B$1115,'RECURSOS DE ESFUERZO PROPIO_DEF'!$B$10:$Q$1114,16,FALSE)</f>
        <v>54570595</v>
      </c>
      <c r="P187" s="73">
        <f t="shared" si="10"/>
        <v>2034230806</v>
      </c>
      <c r="Q187" s="42">
        <v>297</v>
      </c>
      <c r="R187" s="17">
        <f t="shared" si="8"/>
        <v>163949044.12200844</v>
      </c>
      <c r="S187" s="19">
        <f t="shared" si="11"/>
        <v>40987261.030502111</v>
      </c>
      <c r="T187" s="121"/>
      <c r="U187" s="87"/>
    </row>
    <row r="188" spans="1:21" ht="12.75" x14ac:dyDescent="0.2">
      <c r="A188" s="77" t="s">
        <v>2231</v>
      </c>
      <c r="B188" s="31" t="s">
        <v>339</v>
      </c>
      <c r="C188" s="23" t="s">
        <v>285</v>
      </c>
      <c r="D188" s="23" t="s">
        <v>340</v>
      </c>
      <c r="E188" s="66" t="s">
        <v>2162</v>
      </c>
      <c r="F188" s="26">
        <f>VLOOKUP($B$11:$B$1115,[1]Hoja1!$A$4:$J$1116,10,FALSE)</f>
        <v>14615</v>
      </c>
      <c r="G188" s="64">
        <v>529695.22175801441</v>
      </c>
      <c r="H188" s="69">
        <f t="shared" si="9"/>
        <v>7741495666</v>
      </c>
      <c r="I188" s="139">
        <v>247266963</v>
      </c>
      <c r="J188" s="75">
        <v>2980238664</v>
      </c>
      <c r="K188" s="91">
        <v>0</v>
      </c>
      <c r="L188" s="92">
        <f>VLOOKUP($B$11:$B$1115,'RECURSOS DE ESFUERZO PROPIO_DEF'!B187:I1291,8,FALSE)</f>
        <v>182446902</v>
      </c>
      <c r="M188" s="59">
        <f>VLOOKUP($B$11:$B$1115,'RECURSOS DE ESFUERZO PROPIO_DEF'!$B$10:$L$1114,11,FALSE)</f>
        <v>27946933</v>
      </c>
      <c r="N188" s="92">
        <f>VLOOKUP($B$11:$B$1115,'RECURSOS DE ESFUERZO PROPIO_DEF'!$B$10:$Q$1114,12,FALSE)</f>
        <v>0</v>
      </c>
      <c r="O188" s="59">
        <f>VLOOKUP($B$11:$B$1115,'RECURSOS DE ESFUERZO PROPIO_DEF'!$B$10:$Q$1114,16,FALSE)</f>
        <v>320514870</v>
      </c>
      <c r="P188" s="73">
        <f t="shared" si="10"/>
        <v>3983081334</v>
      </c>
      <c r="Q188" s="42">
        <v>530</v>
      </c>
      <c r="R188" s="17">
        <f t="shared" si="8"/>
        <v>280738467.53174764</v>
      </c>
      <c r="S188" s="19">
        <f t="shared" si="11"/>
        <v>70184616.88293691</v>
      </c>
      <c r="T188" s="121"/>
      <c r="U188" s="87"/>
    </row>
    <row r="189" spans="1:21" ht="12.75" x14ac:dyDescent="0.2">
      <c r="A189" s="77" t="s">
        <v>2231</v>
      </c>
      <c r="B189" s="31" t="s">
        <v>341</v>
      </c>
      <c r="C189" s="23" t="s">
        <v>285</v>
      </c>
      <c r="D189" s="23" t="s">
        <v>342</v>
      </c>
      <c r="E189" s="66" t="s">
        <v>2162</v>
      </c>
      <c r="F189" s="26">
        <f>VLOOKUP($B$11:$B$1115,[1]Hoja1!$A$4:$J$1116,10,FALSE)</f>
        <v>10994</v>
      </c>
      <c r="G189" s="64">
        <v>579441.88543310738</v>
      </c>
      <c r="H189" s="69">
        <f t="shared" si="9"/>
        <v>6370384089</v>
      </c>
      <c r="I189" s="139">
        <v>162933608</v>
      </c>
      <c r="J189" s="75">
        <v>2085885822</v>
      </c>
      <c r="K189" s="91">
        <v>0</v>
      </c>
      <c r="L189" s="92">
        <f>VLOOKUP($B$11:$B$1115,'RECURSOS DE ESFUERZO PROPIO_DEF'!B188:I1292,8,FALSE)</f>
        <v>68577017</v>
      </c>
      <c r="M189" s="59">
        <f>VLOOKUP($B$11:$B$1115,'RECURSOS DE ESFUERZO PROPIO_DEF'!$B$10:$L$1114,11,FALSE)</f>
        <v>78062446</v>
      </c>
      <c r="N189" s="92">
        <f>VLOOKUP($B$11:$B$1115,'RECURSOS DE ESFUERZO PROPIO_DEF'!$B$10:$Q$1114,12,FALSE)</f>
        <v>0</v>
      </c>
      <c r="O189" s="59">
        <f>VLOOKUP($B$11:$B$1115,'RECURSOS DE ESFUERZO PROPIO_DEF'!$B$10:$Q$1114,16,FALSE)</f>
        <v>132567789</v>
      </c>
      <c r="P189" s="73">
        <f t="shared" si="10"/>
        <v>3842357407</v>
      </c>
      <c r="Q189" s="42">
        <v>454</v>
      </c>
      <c r="R189" s="17">
        <f t="shared" si="8"/>
        <v>263066615.98663074</v>
      </c>
      <c r="S189" s="19">
        <f t="shared" si="11"/>
        <v>65766653.996657684</v>
      </c>
      <c r="T189" s="121"/>
      <c r="U189" s="87"/>
    </row>
    <row r="190" spans="1:21" ht="12.75" x14ac:dyDescent="0.2">
      <c r="A190" s="77" t="s">
        <v>2231</v>
      </c>
      <c r="B190" s="31" t="s">
        <v>343</v>
      </c>
      <c r="C190" s="23" t="s">
        <v>285</v>
      </c>
      <c r="D190" s="23" t="s">
        <v>344</v>
      </c>
      <c r="E190" s="66" t="s">
        <v>2162</v>
      </c>
      <c r="F190" s="26">
        <f>VLOOKUP($B$11:$B$1115,[1]Hoja1!$A$4:$J$1116,10,FALSE)</f>
        <v>24230</v>
      </c>
      <c r="G190" s="64">
        <v>545252.09445543715</v>
      </c>
      <c r="H190" s="69">
        <f t="shared" si="9"/>
        <v>13211458249</v>
      </c>
      <c r="I190" s="139">
        <v>409026556</v>
      </c>
      <c r="J190" s="75">
        <v>4907925280</v>
      </c>
      <c r="K190" s="91">
        <v>0</v>
      </c>
      <c r="L190" s="92">
        <f>VLOOKUP($B$11:$B$1115,'RECURSOS DE ESFUERZO PROPIO_DEF'!B189:I1293,8,FALSE)</f>
        <v>396309531</v>
      </c>
      <c r="M190" s="59">
        <f>VLOOKUP($B$11:$B$1115,'RECURSOS DE ESFUERZO PROPIO_DEF'!$B$10:$L$1114,11,FALSE)</f>
        <v>109503420</v>
      </c>
      <c r="N190" s="92">
        <f>VLOOKUP($B$11:$B$1115,'RECURSOS DE ESFUERZO PROPIO_DEF'!$B$10:$Q$1114,12,FALSE)</f>
        <v>0</v>
      </c>
      <c r="O190" s="59">
        <f>VLOOKUP($B$11:$B$1115,'RECURSOS DE ESFUERZO PROPIO_DEF'!$B$10:$Q$1114,16,FALSE)</f>
        <v>446909628</v>
      </c>
      <c r="P190" s="73">
        <f t="shared" si="10"/>
        <v>6941783834</v>
      </c>
      <c r="Q190" s="42">
        <v>757</v>
      </c>
      <c r="R190" s="17">
        <f t="shared" si="8"/>
        <v>412755835.50276595</v>
      </c>
      <c r="S190" s="19">
        <f t="shared" si="11"/>
        <v>103188958.87569149</v>
      </c>
      <c r="T190" s="121"/>
      <c r="U190" s="87"/>
    </row>
    <row r="191" spans="1:21" ht="12.75" x14ac:dyDescent="0.2">
      <c r="A191" s="77" t="s">
        <v>2231</v>
      </c>
      <c r="B191" s="31" t="s">
        <v>345</v>
      </c>
      <c r="C191" s="23" t="s">
        <v>285</v>
      </c>
      <c r="D191" s="23" t="s">
        <v>346</v>
      </c>
      <c r="E191" s="66" t="s">
        <v>2162</v>
      </c>
      <c r="F191" s="26">
        <f>VLOOKUP($B$11:$B$1115,[1]Hoja1!$A$4:$J$1116,10,FALSE)</f>
        <v>12087</v>
      </c>
      <c r="G191" s="64">
        <v>521717.97630508477</v>
      </c>
      <c r="H191" s="69">
        <f t="shared" si="9"/>
        <v>6306005180</v>
      </c>
      <c r="I191" s="139">
        <v>159626801</v>
      </c>
      <c r="J191" s="75">
        <v>1924171078</v>
      </c>
      <c r="K191" s="91">
        <v>0</v>
      </c>
      <c r="L191" s="92">
        <f>VLOOKUP($B$11:$B$1115,'RECURSOS DE ESFUERZO PROPIO_DEF'!B190:I1294,8,FALSE)</f>
        <v>30332468</v>
      </c>
      <c r="M191" s="59">
        <f>VLOOKUP($B$11:$B$1115,'RECURSOS DE ESFUERZO PROPIO_DEF'!$B$10:$L$1114,11,FALSE)</f>
        <v>49273693</v>
      </c>
      <c r="N191" s="92">
        <f>VLOOKUP($B$11:$B$1115,'RECURSOS DE ESFUERZO PROPIO_DEF'!$B$10:$Q$1114,12,FALSE)</f>
        <v>0</v>
      </c>
      <c r="O191" s="59">
        <f>VLOOKUP($B$11:$B$1115,'RECURSOS DE ESFUERZO PROPIO_DEF'!$B$10:$Q$1114,16,FALSE)</f>
        <v>232370330</v>
      </c>
      <c r="P191" s="73">
        <f t="shared" si="10"/>
        <v>3910230810</v>
      </c>
      <c r="Q191" s="42">
        <v>417</v>
      </c>
      <c r="R191" s="17">
        <f t="shared" si="8"/>
        <v>217556396.11922035</v>
      </c>
      <c r="S191" s="19">
        <f t="shared" si="11"/>
        <v>54389099.029805087</v>
      </c>
      <c r="T191" s="121"/>
      <c r="U191" s="87"/>
    </row>
    <row r="192" spans="1:21" ht="12.75" x14ac:dyDescent="0.2">
      <c r="A192" s="77" t="s">
        <v>2231</v>
      </c>
      <c r="B192" s="31" t="s">
        <v>347</v>
      </c>
      <c r="C192" s="23" t="s">
        <v>285</v>
      </c>
      <c r="D192" s="23" t="s">
        <v>348</v>
      </c>
      <c r="E192" s="66" t="s">
        <v>2162</v>
      </c>
      <c r="F192" s="26">
        <f>VLOOKUP($B$11:$B$1115,[1]Hoja1!$A$4:$J$1116,10,FALSE)</f>
        <v>33351</v>
      </c>
      <c r="G192" s="64">
        <v>553665.79658812995</v>
      </c>
      <c r="H192" s="69">
        <f t="shared" si="9"/>
        <v>18465307983</v>
      </c>
      <c r="I192" s="139">
        <v>572527604</v>
      </c>
      <c r="J192" s="75">
        <v>6856236385</v>
      </c>
      <c r="K192" s="91">
        <v>0</v>
      </c>
      <c r="L192" s="92">
        <f>VLOOKUP($B$11:$B$1115,'RECURSOS DE ESFUERZO PROPIO_DEF'!B191:I1295,8,FALSE)</f>
        <v>104537532</v>
      </c>
      <c r="M192" s="59">
        <f>VLOOKUP($B$11:$B$1115,'RECURSOS DE ESFUERZO PROPIO_DEF'!$B$10:$L$1114,11,FALSE)</f>
        <v>15276583</v>
      </c>
      <c r="N192" s="92">
        <f>VLOOKUP($B$11:$B$1115,'RECURSOS DE ESFUERZO PROPIO_DEF'!$B$10:$Q$1114,12,FALSE)</f>
        <v>0</v>
      </c>
      <c r="O192" s="59">
        <f>VLOOKUP($B$11:$B$1115,'RECURSOS DE ESFUERZO PROPIO_DEF'!$B$10:$Q$1114,16,FALSE)</f>
        <v>720935853</v>
      </c>
      <c r="P192" s="73">
        <f t="shared" si="10"/>
        <v>10195794026</v>
      </c>
      <c r="Q192" s="42">
        <v>329</v>
      </c>
      <c r="R192" s="17">
        <f t="shared" si="8"/>
        <v>182156047.07749474</v>
      </c>
      <c r="S192" s="19">
        <f t="shared" si="11"/>
        <v>45539011.769373685</v>
      </c>
      <c r="T192" s="121"/>
      <c r="U192" s="87"/>
    </row>
    <row r="193" spans="1:21" ht="12.75" x14ac:dyDescent="0.2">
      <c r="A193" s="77" t="s">
        <v>2231</v>
      </c>
      <c r="B193" s="31" t="s">
        <v>349</v>
      </c>
      <c r="C193" s="23" t="s">
        <v>285</v>
      </c>
      <c r="D193" s="23" t="s">
        <v>350</v>
      </c>
      <c r="E193" s="66" t="s">
        <v>2162</v>
      </c>
      <c r="F193" s="26">
        <f>VLOOKUP($B$11:$B$1115,[1]Hoja1!$A$4:$J$1116,10,FALSE)</f>
        <v>16772</v>
      </c>
      <c r="G193" s="64">
        <v>557526.78727516404</v>
      </c>
      <c r="H193" s="69">
        <f t="shared" si="9"/>
        <v>9350839277</v>
      </c>
      <c r="I193" s="139">
        <v>236192096</v>
      </c>
      <c r="J193" s="75">
        <v>2572670636</v>
      </c>
      <c r="K193" s="91">
        <v>0</v>
      </c>
      <c r="L193" s="92">
        <f>VLOOKUP($B$11:$B$1115,'RECURSOS DE ESFUERZO PROPIO_DEF'!B192:I1296,8,FALSE)</f>
        <v>42156346</v>
      </c>
      <c r="M193" s="59">
        <f>VLOOKUP($B$11:$B$1115,'RECURSOS DE ESFUERZO PROPIO_DEF'!$B$10:$L$1114,11,FALSE)</f>
        <v>38797969</v>
      </c>
      <c r="N193" s="92">
        <f>VLOOKUP($B$11:$B$1115,'RECURSOS DE ESFUERZO PROPIO_DEF'!$B$10:$Q$1114,12,FALSE)</f>
        <v>0</v>
      </c>
      <c r="O193" s="59">
        <f>VLOOKUP($B$11:$B$1115,'RECURSOS DE ESFUERZO PROPIO_DEF'!$B$10:$Q$1114,16,FALSE)</f>
        <v>305469731</v>
      </c>
      <c r="P193" s="73">
        <f t="shared" si="10"/>
        <v>6155552499</v>
      </c>
      <c r="Q193" s="42">
        <v>798</v>
      </c>
      <c r="R193" s="17">
        <f t="shared" si="8"/>
        <v>444906376.24558091</v>
      </c>
      <c r="S193" s="19">
        <f t="shared" si="11"/>
        <v>111226594.06139523</v>
      </c>
      <c r="T193" s="121"/>
      <c r="U193" s="87"/>
    </row>
    <row r="194" spans="1:21" ht="12.75" x14ac:dyDescent="0.2">
      <c r="A194" s="77" t="s">
        <v>2231</v>
      </c>
      <c r="B194" s="31" t="s">
        <v>351</v>
      </c>
      <c r="C194" s="23" t="s">
        <v>285</v>
      </c>
      <c r="D194" s="23" t="s">
        <v>352</v>
      </c>
      <c r="E194" s="66" t="s">
        <v>2162</v>
      </c>
      <c r="F194" s="26">
        <f>VLOOKUP($B$11:$B$1115,[1]Hoja1!$A$4:$J$1116,10,FALSE)</f>
        <v>24553</v>
      </c>
      <c r="G194" s="64">
        <v>468252.77999742678</v>
      </c>
      <c r="H194" s="69">
        <f t="shared" si="9"/>
        <v>11497010508</v>
      </c>
      <c r="I194" s="139">
        <v>397266847</v>
      </c>
      <c r="J194" s="75">
        <v>4850739197</v>
      </c>
      <c r="K194" s="91">
        <v>0</v>
      </c>
      <c r="L194" s="92">
        <f>VLOOKUP($B$11:$B$1115,'RECURSOS DE ESFUERZO PROPIO_DEF'!B193:I1297,8,FALSE)</f>
        <v>76346108</v>
      </c>
      <c r="M194" s="59">
        <f>VLOOKUP($B$11:$B$1115,'RECURSOS DE ESFUERZO PROPIO_DEF'!$B$10:$L$1114,11,FALSE)</f>
        <v>0</v>
      </c>
      <c r="N194" s="92">
        <f>VLOOKUP($B$11:$B$1115,'RECURSOS DE ESFUERZO PROPIO_DEF'!$B$10:$Q$1114,12,FALSE)</f>
        <v>0</v>
      </c>
      <c r="O194" s="59">
        <f>VLOOKUP($B$11:$B$1115,'RECURSOS DE ESFUERZO PROPIO_DEF'!$B$10:$Q$1114,16,FALSE)</f>
        <v>473083352</v>
      </c>
      <c r="P194" s="73">
        <f t="shared" si="10"/>
        <v>5699575004</v>
      </c>
      <c r="Q194" s="42">
        <v>624</v>
      </c>
      <c r="R194" s="17">
        <f t="shared" si="8"/>
        <v>292189734.71839434</v>
      </c>
      <c r="S194" s="19">
        <f t="shared" si="11"/>
        <v>73047433.679598585</v>
      </c>
      <c r="T194" s="121"/>
      <c r="U194" s="87"/>
    </row>
    <row r="195" spans="1:21" ht="12.75" x14ac:dyDescent="0.2">
      <c r="A195" s="77" t="s">
        <v>2231</v>
      </c>
      <c r="B195" s="31" t="s">
        <v>353</v>
      </c>
      <c r="C195" s="23" t="s">
        <v>285</v>
      </c>
      <c r="D195" s="23" t="s">
        <v>354</v>
      </c>
      <c r="E195" s="66" t="s">
        <v>2162</v>
      </c>
      <c r="F195" s="26">
        <f>VLOOKUP($B$11:$B$1115,[1]Hoja1!$A$4:$J$1116,10,FALSE)</f>
        <v>12234</v>
      </c>
      <c r="G195" s="64">
        <v>503708.72473661287</v>
      </c>
      <c r="H195" s="69">
        <f t="shared" si="9"/>
        <v>6162372539</v>
      </c>
      <c r="I195" s="139">
        <v>192753569</v>
      </c>
      <c r="J195" s="75">
        <v>2286505851</v>
      </c>
      <c r="K195" s="91">
        <v>0</v>
      </c>
      <c r="L195" s="92">
        <f>VLOOKUP($B$11:$B$1115,'RECURSOS DE ESFUERZO PROPIO_DEF'!B194:I1298,8,FALSE)</f>
        <v>35569280</v>
      </c>
      <c r="M195" s="59">
        <f>VLOOKUP($B$11:$B$1115,'RECURSOS DE ESFUERZO PROPIO_DEF'!$B$10:$L$1114,11,FALSE)</f>
        <v>28552711</v>
      </c>
      <c r="N195" s="92">
        <f>VLOOKUP($B$11:$B$1115,'RECURSOS DE ESFUERZO PROPIO_DEF'!$B$10:$Q$1114,12,FALSE)</f>
        <v>0</v>
      </c>
      <c r="O195" s="59">
        <f>VLOOKUP($B$11:$B$1115,'RECURSOS DE ESFUERZO PROPIO_DEF'!$B$10:$Q$1114,16,FALSE)</f>
        <v>267578528</v>
      </c>
      <c r="P195" s="73">
        <f t="shared" si="10"/>
        <v>3351412600</v>
      </c>
      <c r="Q195" s="42">
        <v>426</v>
      </c>
      <c r="R195" s="17">
        <f t="shared" si="8"/>
        <v>214579916.73779708</v>
      </c>
      <c r="S195" s="19">
        <f t="shared" si="11"/>
        <v>53644979.18444927</v>
      </c>
      <c r="T195" s="121"/>
      <c r="U195" s="87"/>
    </row>
    <row r="196" spans="1:21" ht="12.75" x14ac:dyDescent="0.2">
      <c r="A196" s="77" t="s">
        <v>2231</v>
      </c>
      <c r="B196" s="31" t="s">
        <v>355</v>
      </c>
      <c r="C196" s="23" t="s">
        <v>285</v>
      </c>
      <c r="D196" s="23" t="s">
        <v>356</v>
      </c>
      <c r="E196" s="66" t="s">
        <v>2162</v>
      </c>
      <c r="F196" s="26">
        <f>VLOOKUP($B$11:$B$1115,[1]Hoja1!$A$4:$J$1116,10,FALSE)</f>
        <v>14597</v>
      </c>
      <c r="G196" s="64">
        <v>501952.26422781125</v>
      </c>
      <c r="H196" s="69">
        <f t="shared" si="9"/>
        <v>7326997201</v>
      </c>
      <c r="I196" s="139">
        <v>233687531</v>
      </c>
      <c r="J196" s="75">
        <v>2942505224</v>
      </c>
      <c r="K196" s="91">
        <v>0</v>
      </c>
      <c r="L196" s="92">
        <f>VLOOKUP($B$11:$B$1115,'RECURSOS DE ESFUERZO PROPIO_DEF'!B195:I1299,8,FALSE)</f>
        <v>45180224</v>
      </c>
      <c r="M196" s="59">
        <f>VLOOKUP($B$11:$B$1115,'RECURSOS DE ESFUERZO PROPIO_DEF'!$B$10:$L$1114,11,FALSE)</f>
        <v>10588548</v>
      </c>
      <c r="N196" s="92">
        <f>VLOOKUP($B$11:$B$1115,'RECURSOS DE ESFUERZO PROPIO_DEF'!$B$10:$Q$1114,12,FALSE)</f>
        <v>0</v>
      </c>
      <c r="O196" s="59">
        <f>VLOOKUP($B$11:$B$1115,'RECURSOS DE ESFUERZO PROPIO_DEF'!$B$10:$Q$1114,16,FALSE)</f>
        <v>167582317</v>
      </c>
      <c r="P196" s="73">
        <f t="shared" si="10"/>
        <v>3927453357</v>
      </c>
      <c r="Q196" s="42">
        <v>594</v>
      </c>
      <c r="R196" s="17">
        <f t="shared" si="8"/>
        <v>298159644.95131987</v>
      </c>
      <c r="S196" s="19">
        <f t="shared" si="11"/>
        <v>74539911.237829968</v>
      </c>
      <c r="T196" s="121"/>
      <c r="U196" s="87"/>
    </row>
    <row r="197" spans="1:21" ht="12.75" x14ac:dyDescent="0.2">
      <c r="A197" s="77" t="s">
        <v>2231</v>
      </c>
      <c r="B197" s="31" t="s">
        <v>357</v>
      </c>
      <c r="C197" s="23" t="s">
        <v>285</v>
      </c>
      <c r="D197" s="23" t="s">
        <v>358</v>
      </c>
      <c r="E197" s="66" t="s">
        <v>2162</v>
      </c>
      <c r="F197" s="26">
        <f>VLOOKUP($B$11:$B$1115,[1]Hoja1!$A$4:$J$1116,10,FALSE)</f>
        <v>29473</v>
      </c>
      <c r="G197" s="64">
        <v>456958.98597180331</v>
      </c>
      <c r="H197" s="69">
        <f t="shared" si="9"/>
        <v>13467952194</v>
      </c>
      <c r="I197" s="139">
        <v>487607241</v>
      </c>
      <c r="J197" s="75">
        <v>6364764186</v>
      </c>
      <c r="K197" s="91">
        <v>0</v>
      </c>
      <c r="L197" s="92">
        <f>VLOOKUP($B$11:$B$1115,'RECURSOS DE ESFUERZO PROPIO_DEF'!B196:I1300,8,FALSE)</f>
        <v>142205794</v>
      </c>
      <c r="M197" s="59">
        <f>VLOOKUP($B$11:$B$1115,'RECURSOS DE ESFUERZO PROPIO_DEF'!$B$10:$L$1114,11,FALSE)</f>
        <v>0</v>
      </c>
      <c r="N197" s="92">
        <f>VLOOKUP($B$11:$B$1115,'RECURSOS DE ESFUERZO PROPIO_DEF'!$B$10:$Q$1114,12,FALSE)</f>
        <v>0</v>
      </c>
      <c r="O197" s="59">
        <f>VLOOKUP($B$11:$B$1115,'RECURSOS DE ESFUERZO PROPIO_DEF'!$B$10:$Q$1114,16,FALSE)</f>
        <v>405070490</v>
      </c>
      <c r="P197" s="73">
        <f t="shared" si="10"/>
        <v>6068304483</v>
      </c>
      <c r="Q197" s="42">
        <v>1547</v>
      </c>
      <c r="R197" s="17">
        <f t="shared" si="8"/>
        <v>706915551.29837978</v>
      </c>
      <c r="S197" s="19">
        <f t="shared" si="11"/>
        <v>176728887.82459494</v>
      </c>
      <c r="T197" s="121"/>
      <c r="U197" s="87"/>
    </row>
    <row r="198" spans="1:21" ht="12.75" x14ac:dyDescent="0.2">
      <c r="A198" s="77" t="s">
        <v>2231</v>
      </c>
      <c r="B198" s="31" t="s">
        <v>359</v>
      </c>
      <c r="C198" s="23" t="s">
        <v>285</v>
      </c>
      <c r="D198" s="23" t="s">
        <v>360</v>
      </c>
      <c r="E198" s="66" t="s">
        <v>2162</v>
      </c>
      <c r="F198" s="26">
        <f>VLOOKUP($B$11:$B$1115,[1]Hoja1!$A$4:$J$1116,10,FALSE)</f>
        <v>18349</v>
      </c>
      <c r="G198" s="64">
        <v>480195.65623242734</v>
      </c>
      <c r="H198" s="69">
        <f t="shared" si="9"/>
        <v>8811110097</v>
      </c>
      <c r="I198" s="139">
        <v>278221804</v>
      </c>
      <c r="J198" s="75">
        <v>3393665921</v>
      </c>
      <c r="K198" s="91">
        <v>0</v>
      </c>
      <c r="L198" s="92">
        <f>VLOOKUP($B$11:$B$1115,'RECURSOS DE ESFUERZO PROPIO_DEF'!B197:I1301,8,FALSE)</f>
        <v>54937850</v>
      </c>
      <c r="M198" s="59">
        <f>VLOOKUP($B$11:$B$1115,'RECURSOS DE ESFUERZO PROPIO_DEF'!$B$10:$L$1114,11,FALSE)</f>
        <v>38853143</v>
      </c>
      <c r="N198" s="92">
        <f>VLOOKUP($B$11:$B$1115,'RECURSOS DE ESFUERZO PROPIO_DEF'!$B$10:$Q$1114,12,FALSE)</f>
        <v>0</v>
      </c>
      <c r="O198" s="59">
        <f>VLOOKUP($B$11:$B$1115,'RECURSOS DE ESFUERZO PROPIO_DEF'!$B$10:$Q$1114,16,FALSE)</f>
        <v>377666770</v>
      </c>
      <c r="P198" s="73">
        <f t="shared" si="10"/>
        <v>4667764609</v>
      </c>
      <c r="Q198" s="42">
        <v>491</v>
      </c>
      <c r="R198" s="17">
        <f t="shared" si="8"/>
        <v>235776067.21012181</v>
      </c>
      <c r="S198" s="19">
        <f t="shared" si="11"/>
        <v>58944016.802530453</v>
      </c>
      <c r="T198" s="121"/>
      <c r="U198" s="87"/>
    </row>
    <row r="199" spans="1:21" ht="12.75" x14ac:dyDescent="0.2">
      <c r="A199" s="77" t="s">
        <v>2231</v>
      </c>
      <c r="B199" s="31" t="s">
        <v>361</v>
      </c>
      <c r="C199" s="23" t="s">
        <v>285</v>
      </c>
      <c r="D199" s="23" t="s">
        <v>362</v>
      </c>
      <c r="E199" s="66" t="s">
        <v>2162</v>
      </c>
      <c r="F199" s="26">
        <f>VLOOKUP($B$11:$B$1115,[1]Hoja1!$A$4:$J$1116,10,FALSE)</f>
        <v>7332</v>
      </c>
      <c r="G199" s="64">
        <v>537700.80637227499</v>
      </c>
      <c r="H199" s="69">
        <f t="shared" si="9"/>
        <v>3942422313</v>
      </c>
      <c r="I199" s="139">
        <v>133465851</v>
      </c>
      <c r="J199" s="75">
        <v>1555039599</v>
      </c>
      <c r="K199" s="91">
        <v>0</v>
      </c>
      <c r="L199" s="92">
        <f>VLOOKUP($B$11:$B$1115,'RECURSOS DE ESFUERZO PROPIO_DEF'!B198:I1302,8,FALSE)</f>
        <v>24168586</v>
      </c>
      <c r="M199" s="59">
        <f>VLOOKUP($B$11:$B$1115,'RECURSOS DE ESFUERZO PROPIO_DEF'!$B$10:$L$1114,11,FALSE)</f>
        <v>714723</v>
      </c>
      <c r="N199" s="92">
        <f>VLOOKUP($B$11:$B$1115,'RECURSOS DE ESFUERZO PROPIO_DEF'!$B$10:$Q$1114,12,FALSE)</f>
        <v>0</v>
      </c>
      <c r="O199" s="59">
        <f>VLOOKUP($B$11:$B$1115,'RECURSOS DE ESFUERZO PROPIO_DEF'!$B$10:$Q$1114,16,FALSE)</f>
        <v>42224127</v>
      </c>
      <c r="P199" s="73">
        <f t="shared" si="10"/>
        <v>2186809427</v>
      </c>
      <c r="Q199" s="42">
        <v>191</v>
      </c>
      <c r="R199" s="17">
        <f t="shared" si="8"/>
        <v>102700854.01710452</v>
      </c>
      <c r="S199" s="19">
        <f t="shared" si="11"/>
        <v>25675213.50427613</v>
      </c>
      <c r="T199" s="121"/>
      <c r="U199" s="87"/>
    </row>
    <row r="200" spans="1:21" ht="12.75" x14ac:dyDescent="0.2">
      <c r="A200" s="77" t="s">
        <v>2231</v>
      </c>
      <c r="B200" s="31" t="s">
        <v>363</v>
      </c>
      <c r="C200" s="23" t="s">
        <v>285</v>
      </c>
      <c r="D200" s="23" t="s">
        <v>364</v>
      </c>
      <c r="E200" s="66" t="s">
        <v>2162</v>
      </c>
      <c r="F200" s="26">
        <f>VLOOKUP($B$11:$B$1115,[1]Hoja1!$A$4:$J$1116,10,FALSE)</f>
        <v>12420</v>
      </c>
      <c r="G200" s="64">
        <v>511870.49977794231</v>
      </c>
      <c r="H200" s="69">
        <f t="shared" si="9"/>
        <v>6357431608</v>
      </c>
      <c r="I200" s="139">
        <v>165770809</v>
      </c>
      <c r="J200" s="75">
        <v>2220648108</v>
      </c>
      <c r="K200" s="91">
        <v>0</v>
      </c>
      <c r="L200" s="92">
        <f>VLOOKUP($B$11:$B$1115,'RECURSOS DE ESFUERZO PROPIO_DEF'!B199:I1303,8,FALSE)</f>
        <v>153670642</v>
      </c>
      <c r="M200" s="59">
        <f>VLOOKUP($B$11:$B$1115,'RECURSOS DE ESFUERZO PROPIO_DEF'!$B$10:$L$1114,11,FALSE)</f>
        <v>0</v>
      </c>
      <c r="N200" s="92">
        <f>VLOOKUP($B$11:$B$1115,'RECURSOS DE ESFUERZO PROPIO_DEF'!$B$10:$Q$1114,12,FALSE)</f>
        <v>0</v>
      </c>
      <c r="O200" s="59">
        <f>VLOOKUP($B$11:$B$1115,'RECURSOS DE ESFUERZO PROPIO_DEF'!$B$10:$Q$1114,16,FALSE)</f>
        <v>267848238</v>
      </c>
      <c r="P200" s="73">
        <f t="shared" si="10"/>
        <v>3549493811</v>
      </c>
      <c r="Q200" s="42">
        <v>503</v>
      </c>
      <c r="R200" s="17">
        <f t="shared" si="8"/>
        <v>257470861.38830498</v>
      </c>
      <c r="S200" s="19">
        <f t="shared" si="11"/>
        <v>64367715.347076245</v>
      </c>
      <c r="T200" s="121"/>
      <c r="U200" s="87"/>
    </row>
    <row r="201" spans="1:21" ht="12.75" x14ac:dyDescent="0.2">
      <c r="A201" s="77" t="s">
        <v>2231</v>
      </c>
      <c r="B201" s="31" t="s">
        <v>365</v>
      </c>
      <c r="C201" s="23" t="s">
        <v>285</v>
      </c>
      <c r="D201" s="23" t="s">
        <v>366</v>
      </c>
      <c r="E201" s="66" t="s">
        <v>2162</v>
      </c>
      <c r="F201" s="26">
        <f>VLOOKUP($B$11:$B$1115,[1]Hoja1!$A$4:$J$1116,10,FALSE)</f>
        <v>20056</v>
      </c>
      <c r="G201" s="64">
        <v>517471.92163416895</v>
      </c>
      <c r="H201" s="69">
        <f t="shared" si="9"/>
        <v>10378416861</v>
      </c>
      <c r="I201" s="139">
        <v>295225444</v>
      </c>
      <c r="J201" s="75">
        <v>3536396760</v>
      </c>
      <c r="K201" s="91">
        <v>0</v>
      </c>
      <c r="L201" s="92">
        <f>VLOOKUP($B$11:$B$1115,'RECURSOS DE ESFUERZO PROPIO_DEF'!B200:I1304,8,FALSE)</f>
        <v>98191820</v>
      </c>
      <c r="M201" s="59">
        <f>VLOOKUP($B$11:$B$1115,'RECURSOS DE ESFUERZO PROPIO_DEF'!$B$10:$L$1114,11,FALSE)</f>
        <v>0</v>
      </c>
      <c r="N201" s="92">
        <f>VLOOKUP($B$11:$B$1115,'RECURSOS DE ESFUERZO PROPIO_DEF'!$B$10:$Q$1114,12,FALSE)</f>
        <v>0</v>
      </c>
      <c r="O201" s="59">
        <f>VLOOKUP($B$11:$B$1115,'RECURSOS DE ESFUERZO PROPIO_DEF'!$B$10:$Q$1114,16,FALSE)</f>
        <v>543222758</v>
      </c>
      <c r="P201" s="73">
        <f t="shared" si="10"/>
        <v>5905380079</v>
      </c>
      <c r="Q201" s="42">
        <v>1218</v>
      </c>
      <c r="R201" s="17">
        <f t="shared" si="8"/>
        <v>630280800.55041778</v>
      </c>
      <c r="S201" s="19">
        <f t="shared" si="11"/>
        <v>157570200.13760445</v>
      </c>
      <c r="T201" s="121"/>
      <c r="U201" s="87"/>
    </row>
    <row r="202" spans="1:21" ht="12.75" x14ac:dyDescent="0.2">
      <c r="A202" s="77" t="s">
        <v>2231</v>
      </c>
      <c r="B202" s="31" t="s">
        <v>367</v>
      </c>
      <c r="C202" s="23" t="s">
        <v>285</v>
      </c>
      <c r="D202" s="23" t="s">
        <v>368</v>
      </c>
      <c r="E202" s="66" t="s">
        <v>2162</v>
      </c>
      <c r="F202" s="26">
        <f>VLOOKUP($B$11:$B$1115,[1]Hoja1!$A$4:$J$1116,10,FALSE)</f>
        <v>41251</v>
      </c>
      <c r="G202" s="64">
        <v>531037.78078010725</v>
      </c>
      <c r="H202" s="69">
        <f t="shared" si="9"/>
        <v>21905839495</v>
      </c>
      <c r="I202" s="139">
        <v>629643396</v>
      </c>
      <c r="J202" s="75">
        <v>8384557896</v>
      </c>
      <c r="K202" s="91">
        <v>281440016</v>
      </c>
      <c r="L202" s="92">
        <f>VLOOKUP($B$11:$B$1115,'RECURSOS DE ESFUERZO PROPIO_DEF'!B201:I1305,8,FALSE)</f>
        <v>163071762</v>
      </c>
      <c r="M202" s="59">
        <f>VLOOKUP($B$11:$B$1115,'RECURSOS DE ESFUERZO PROPIO_DEF'!$B$10:$L$1114,11,FALSE)</f>
        <v>56301600</v>
      </c>
      <c r="N202" s="92">
        <f>VLOOKUP($B$11:$B$1115,'RECURSOS DE ESFUERZO PROPIO_DEF'!$B$10:$Q$1114,12,FALSE)</f>
        <v>0</v>
      </c>
      <c r="O202" s="59">
        <f>VLOOKUP($B$11:$B$1115,'RECURSOS DE ESFUERZO PROPIO_DEF'!$B$10:$Q$1114,16,FALSE)</f>
        <v>628356601</v>
      </c>
      <c r="P202" s="73">
        <f t="shared" si="10"/>
        <v>11762468224</v>
      </c>
      <c r="Q202" s="42">
        <v>1309</v>
      </c>
      <c r="R202" s="17">
        <f t="shared" si="8"/>
        <v>695128455.04116035</v>
      </c>
      <c r="S202" s="19">
        <f t="shared" si="11"/>
        <v>173782113.76029009</v>
      </c>
      <c r="T202" s="121"/>
      <c r="U202" s="87"/>
    </row>
    <row r="203" spans="1:21" ht="12.75" x14ac:dyDescent="0.2">
      <c r="A203" s="77" t="s">
        <v>2231</v>
      </c>
      <c r="B203" s="31" t="s">
        <v>369</v>
      </c>
      <c r="C203" s="23" t="s">
        <v>285</v>
      </c>
      <c r="D203" s="23" t="s">
        <v>370</v>
      </c>
      <c r="E203" s="66" t="s">
        <v>2162</v>
      </c>
      <c r="F203" s="26">
        <f>VLOOKUP($B$11:$B$1115,[1]Hoja1!$A$4:$J$1116,10,FALSE)</f>
        <v>11473</v>
      </c>
      <c r="G203" s="64">
        <v>531342.43050939799</v>
      </c>
      <c r="H203" s="69">
        <f t="shared" si="9"/>
        <v>6096091706</v>
      </c>
      <c r="I203" s="139">
        <v>170192928</v>
      </c>
      <c r="J203" s="75">
        <v>2302911695</v>
      </c>
      <c r="K203" s="91">
        <v>0</v>
      </c>
      <c r="L203" s="92">
        <f>VLOOKUP($B$11:$B$1115,'RECURSOS DE ESFUERZO PROPIO_DEF'!B202:I1306,8,FALSE)</f>
        <v>33994154</v>
      </c>
      <c r="M203" s="59">
        <f>VLOOKUP($B$11:$B$1115,'RECURSOS DE ESFUERZO PROPIO_DEF'!$B$10:$L$1114,11,FALSE)</f>
        <v>0</v>
      </c>
      <c r="N203" s="92">
        <f>VLOOKUP($B$11:$B$1115,'RECURSOS DE ESFUERZO PROPIO_DEF'!$B$10:$Q$1114,12,FALSE)</f>
        <v>0</v>
      </c>
      <c r="O203" s="59">
        <f>VLOOKUP($B$11:$B$1115,'RECURSOS DE ESFUERZO PROPIO_DEF'!$B$10:$Q$1114,16,FALSE)</f>
        <v>385058719</v>
      </c>
      <c r="P203" s="73">
        <f t="shared" si="10"/>
        <v>3203934210</v>
      </c>
      <c r="Q203" s="42">
        <v>219</v>
      </c>
      <c r="R203" s="17">
        <f t="shared" ref="R203:R266" si="12">+Q203*G203</f>
        <v>116363992.28155816</v>
      </c>
      <c r="S203" s="19">
        <f t="shared" si="11"/>
        <v>29090998.070389539</v>
      </c>
      <c r="T203" s="121"/>
      <c r="U203" s="87"/>
    </row>
    <row r="204" spans="1:21" ht="12.75" x14ac:dyDescent="0.2">
      <c r="A204" s="77" t="s">
        <v>2231</v>
      </c>
      <c r="B204" s="31" t="s">
        <v>371</v>
      </c>
      <c r="C204" s="23" t="s">
        <v>285</v>
      </c>
      <c r="D204" s="23" t="s">
        <v>372</v>
      </c>
      <c r="E204" s="66" t="s">
        <v>2162</v>
      </c>
      <c r="F204" s="26">
        <f>VLOOKUP($B$11:$B$1115,[1]Hoja1!$A$4:$J$1116,10,FALSE)</f>
        <v>19184</v>
      </c>
      <c r="G204" s="64">
        <v>503179.62512658234</v>
      </c>
      <c r="H204" s="69">
        <f t="shared" ref="H204:H267" si="13">ROUNDUP(F204*G204,0)</f>
        <v>9652997929</v>
      </c>
      <c r="I204" s="139">
        <v>310428928</v>
      </c>
      <c r="J204" s="75">
        <v>3823733391</v>
      </c>
      <c r="K204" s="91">
        <v>0</v>
      </c>
      <c r="L204" s="92">
        <f>VLOOKUP($B$11:$B$1115,'RECURSOS DE ESFUERZO PROPIO_DEF'!B203:I1307,8,FALSE)</f>
        <v>57770334</v>
      </c>
      <c r="M204" s="59">
        <f>VLOOKUP($B$11:$B$1115,'RECURSOS DE ESFUERZO PROPIO_DEF'!$B$10:$L$1114,11,FALSE)</f>
        <v>0</v>
      </c>
      <c r="N204" s="92">
        <f>VLOOKUP($B$11:$B$1115,'RECURSOS DE ESFUERZO PROPIO_DEF'!$B$10:$Q$1114,12,FALSE)</f>
        <v>0</v>
      </c>
      <c r="O204" s="59">
        <f>VLOOKUP($B$11:$B$1115,'RECURSOS DE ESFUERZO PROPIO_DEF'!$B$10:$Q$1114,16,FALSE)</f>
        <v>117225737</v>
      </c>
      <c r="P204" s="73">
        <f t="shared" ref="P204:P267" si="14">(H204)-(I204+J204+K204+L204+M204+N204+O204)</f>
        <v>5343839539</v>
      </c>
      <c r="Q204" s="42">
        <v>502</v>
      </c>
      <c r="R204" s="17">
        <f t="shared" si="12"/>
        <v>252596171.81354433</v>
      </c>
      <c r="S204" s="19">
        <f t="shared" ref="S204:S267" si="15">+R204*0.25</f>
        <v>63149042.953386083</v>
      </c>
      <c r="T204" s="121"/>
      <c r="U204" s="87"/>
    </row>
    <row r="205" spans="1:21" ht="12.75" x14ac:dyDescent="0.2">
      <c r="A205" s="77" t="s">
        <v>2231</v>
      </c>
      <c r="B205" s="31" t="s">
        <v>373</v>
      </c>
      <c r="C205" s="23" t="s">
        <v>285</v>
      </c>
      <c r="D205" s="23" t="s">
        <v>374</v>
      </c>
      <c r="E205" s="66" t="s">
        <v>2162</v>
      </c>
      <c r="F205" s="26">
        <f>VLOOKUP($B$11:$B$1115,[1]Hoja1!$A$4:$J$1116,10,FALSE)</f>
        <v>9423</v>
      </c>
      <c r="G205" s="64">
        <v>543501.47506606067</v>
      </c>
      <c r="H205" s="69">
        <f t="shared" si="13"/>
        <v>5121414400</v>
      </c>
      <c r="I205" s="139">
        <v>158648456</v>
      </c>
      <c r="J205" s="75">
        <v>2009012726</v>
      </c>
      <c r="K205" s="91">
        <v>0</v>
      </c>
      <c r="L205" s="92">
        <f>VLOOKUP($B$11:$B$1115,'RECURSOS DE ESFUERZO PROPIO_DEF'!B204:I1308,8,FALSE)</f>
        <v>64159234</v>
      </c>
      <c r="M205" s="59">
        <f>VLOOKUP($B$11:$B$1115,'RECURSOS DE ESFUERZO PROPIO_DEF'!$B$10:$L$1114,11,FALSE)</f>
        <v>83605560</v>
      </c>
      <c r="N205" s="92">
        <f>VLOOKUP($B$11:$B$1115,'RECURSOS DE ESFUERZO PROPIO_DEF'!$B$10:$Q$1114,12,FALSE)</f>
        <v>0</v>
      </c>
      <c r="O205" s="59">
        <f>VLOOKUP($B$11:$B$1115,'RECURSOS DE ESFUERZO PROPIO_DEF'!$B$10:$Q$1114,16,FALSE)</f>
        <v>198532073</v>
      </c>
      <c r="P205" s="73">
        <f t="shared" si="14"/>
        <v>2607456351</v>
      </c>
      <c r="Q205" s="42">
        <v>290</v>
      </c>
      <c r="R205" s="17">
        <f t="shared" si="12"/>
        <v>157615427.76915759</v>
      </c>
      <c r="S205" s="19">
        <f t="shared" si="15"/>
        <v>39403856.942289397</v>
      </c>
      <c r="T205" s="121"/>
      <c r="U205" s="87"/>
    </row>
    <row r="206" spans="1:21" ht="12.75" x14ac:dyDescent="0.2">
      <c r="A206" s="77" t="s">
        <v>2232</v>
      </c>
      <c r="B206" s="31" t="s">
        <v>375</v>
      </c>
      <c r="C206" s="23" t="s">
        <v>376</v>
      </c>
      <c r="D206" s="23" t="s">
        <v>377</v>
      </c>
      <c r="E206" s="66" t="s">
        <v>2162</v>
      </c>
      <c r="F206" s="26">
        <f>VLOOKUP($B$11:$B$1115,[1]Hoja1!$A$4:$J$1116,10,FALSE)</f>
        <v>51991</v>
      </c>
      <c r="G206" s="64">
        <v>494194.953740347</v>
      </c>
      <c r="H206" s="69">
        <f t="shared" si="13"/>
        <v>25693689840</v>
      </c>
      <c r="I206" s="139">
        <v>478978237</v>
      </c>
      <c r="J206" s="75">
        <v>8879545632</v>
      </c>
      <c r="K206" s="91">
        <v>1115029994</v>
      </c>
      <c r="L206" s="92">
        <f>VLOOKUP($B$11:$B$1115,'RECURSOS DE ESFUERZO PROPIO_DEF'!B205:I1309,8,FALSE)</f>
        <v>625241604</v>
      </c>
      <c r="M206" s="59">
        <f>VLOOKUP($B$11:$B$1115,'RECURSOS DE ESFUERZO PROPIO_DEF'!$B$10:$L$1114,11,FALSE)</f>
        <v>1386705907</v>
      </c>
      <c r="N206" s="92">
        <f>VLOOKUP($B$11:$B$1115,'RECURSOS DE ESFUERZO PROPIO_DEF'!$B$10:$Q$1114,12,FALSE)</f>
        <v>123000339</v>
      </c>
      <c r="O206" s="59">
        <f>VLOOKUP($B$11:$B$1115,'RECURSOS DE ESFUERZO PROPIO_DEF'!$B$10:$Q$1114,16,FALSE)</f>
        <v>3512072543</v>
      </c>
      <c r="P206" s="73">
        <f t="shared" si="14"/>
        <v>9573115584</v>
      </c>
      <c r="Q206" s="42">
        <v>769</v>
      </c>
      <c r="R206" s="17">
        <f t="shared" si="12"/>
        <v>380035919.42632687</v>
      </c>
      <c r="S206" s="19">
        <f t="shared" si="15"/>
        <v>95008979.856581718</v>
      </c>
      <c r="T206" s="121"/>
      <c r="U206" s="87"/>
    </row>
    <row r="207" spans="1:21" ht="12.75" x14ac:dyDescent="0.2">
      <c r="A207" s="77" t="s">
        <v>2232</v>
      </c>
      <c r="B207" s="31" t="s">
        <v>378</v>
      </c>
      <c r="C207" s="23" t="s">
        <v>376</v>
      </c>
      <c r="D207" s="23" t="s">
        <v>379</v>
      </c>
      <c r="E207" s="66" t="s">
        <v>2162</v>
      </c>
      <c r="F207" s="26">
        <f>VLOOKUP($B$11:$B$1115,[1]Hoja1!$A$4:$J$1116,10,FALSE)</f>
        <v>1530</v>
      </c>
      <c r="G207" s="64">
        <v>691299.49707112974</v>
      </c>
      <c r="H207" s="69">
        <f t="shared" si="13"/>
        <v>1057688231</v>
      </c>
      <c r="I207" s="139">
        <v>22443239</v>
      </c>
      <c r="J207" s="75">
        <v>293898969</v>
      </c>
      <c r="K207" s="91">
        <v>0</v>
      </c>
      <c r="L207" s="92">
        <f>VLOOKUP($B$11:$B$1115,'RECURSOS DE ESFUERZO PROPIO_DEF'!B206:I1310,8,FALSE)</f>
        <v>4400556</v>
      </c>
      <c r="M207" s="59">
        <f>VLOOKUP($B$11:$B$1115,'RECURSOS DE ESFUERZO PROPIO_DEF'!$B$10:$L$1114,11,FALSE)</f>
        <v>0</v>
      </c>
      <c r="N207" s="92">
        <f>VLOOKUP($B$11:$B$1115,'RECURSOS DE ESFUERZO PROPIO_DEF'!$B$10:$Q$1114,12,FALSE)</f>
        <v>0</v>
      </c>
      <c r="O207" s="59">
        <f>VLOOKUP($B$11:$B$1115,'RECURSOS DE ESFUERZO PROPIO_DEF'!$B$10:$Q$1114,16,FALSE)</f>
        <v>0</v>
      </c>
      <c r="P207" s="73">
        <f t="shared" si="14"/>
        <v>736945467</v>
      </c>
      <c r="Q207" s="42">
        <v>11</v>
      </c>
      <c r="R207" s="17">
        <f t="shared" si="12"/>
        <v>7604294.4677824266</v>
      </c>
      <c r="S207" s="19">
        <f t="shared" si="15"/>
        <v>1901073.6169456067</v>
      </c>
      <c r="T207" s="121"/>
      <c r="U207" s="87"/>
    </row>
    <row r="208" spans="1:21" ht="12.75" x14ac:dyDescent="0.2">
      <c r="A208" s="77" t="s">
        <v>2232</v>
      </c>
      <c r="B208" s="31" t="s">
        <v>380</v>
      </c>
      <c r="C208" s="23" t="s">
        <v>376</v>
      </c>
      <c r="D208" s="23" t="s">
        <v>381</v>
      </c>
      <c r="E208" s="66" t="s">
        <v>2162</v>
      </c>
      <c r="F208" s="26">
        <f>VLOOKUP($B$11:$B$1115,[1]Hoja1!$A$4:$J$1116,10,FALSE)</f>
        <v>14593</v>
      </c>
      <c r="G208" s="64">
        <v>594811.95940773853</v>
      </c>
      <c r="H208" s="69">
        <f t="shared" si="13"/>
        <v>8680090924</v>
      </c>
      <c r="I208" s="139">
        <v>196764784</v>
      </c>
      <c r="J208" s="75">
        <v>2987972847</v>
      </c>
      <c r="K208" s="91">
        <v>0</v>
      </c>
      <c r="L208" s="92">
        <f>VLOOKUP($B$11:$B$1115,'RECURSOS DE ESFUERZO PROPIO_DEF'!B207:I1311,8,FALSE)</f>
        <v>96542172</v>
      </c>
      <c r="M208" s="59">
        <f>VLOOKUP($B$11:$B$1115,'RECURSOS DE ESFUERZO PROPIO_DEF'!$B$10:$L$1114,11,FALSE)</f>
        <v>109948</v>
      </c>
      <c r="N208" s="92">
        <f>VLOOKUP($B$11:$B$1115,'RECURSOS DE ESFUERZO PROPIO_DEF'!$B$10:$Q$1114,12,FALSE)</f>
        <v>0</v>
      </c>
      <c r="O208" s="59">
        <f>VLOOKUP($B$11:$B$1115,'RECURSOS DE ESFUERZO PROPIO_DEF'!$B$10:$Q$1114,16,FALSE)</f>
        <v>899010129</v>
      </c>
      <c r="P208" s="73">
        <f t="shared" si="14"/>
        <v>4499691044</v>
      </c>
      <c r="Q208" s="42">
        <v>272</v>
      </c>
      <c r="R208" s="17">
        <f t="shared" si="12"/>
        <v>161788852.95890489</v>
      </c>
      <c r="S208" s="19">
        <f t="shared" si="15"/>
        <v>40447213.239726223</v>
      </c>
      <c r="T208" s="121"/>
      <c r="U208" s="87"/>
    </row>
    <row r="209" spans="1:21" ht="12.75" x14ac:dyDescent="0.2">
      <c r="A209" s="77" t="s">
        <v>2232</v>
      </c>
      <c r="B209" s="31" t="s">
        <v>382</v>
      </c>
      <c r="C209" s="23" t="s">
        <v>376</v>
      </c>
      <c r="D209" s="23" t="s">
        <v>383</v>
      </c>
      <c r="E209" s="66" t="s">
        <v>2162</v>
      </c>
      <c r="F209" s="26">
        <f>VLOOKUP($B$11:$B$1115,[1]Hoja1!$A$4:$J$1116,10,FALSE)</f>
        <v>4059</v>
      </c>
      <c r="G209" s="64">
        <v>555225.98858001502</v>
      </c>
      <c r="H209" s="69">
        <f t="shared" si="13"/>
        <v>2253662288</v>
      </c>
      <c r="I209" s="139">
        <v>53300246</v>
      </c>
      <c r="J209" s="75">
        <v>800370796</v>
      </c>
      <c r="K209" s="91">
        <v>0</v>
      </c>
      <c r="L209" s="92">
        <f>VLOOKUP($B$11:$B$1115,'RECURSOS DE ESFUERZO PROPIO_DEF'!B208:I1312,8,FALSE)</f>
        <v>17534279</v>
      </c>
      <c r="M209" s="59">
        <f>VLOOKUP($B$11:$B$1115,'RECURSOS DE ESFUERZO PROPIO_DEF'!$B$10:$L$1114,11,FALSE)</f>
        <v>32343306</v>
      </c>
      <c r="N209" s="92">
        <f>VLOOKUP($B$11:$B$1115,'RECURSOS DE ESFUERZO PROPIO_DEF'!$B$10:$Q$1114,12,FALSE)</f>
        <v>0</v>
      </c>
      <c r="O209" s="59">
        <f>VLOOKUP($B$11:$B$1115,'RECURSOS DE ESFUERZO PROPIO_DEF'!$B$10:$Q$1114,16,FALSE)</f>
        <v>227856350</v>
      </c>
      <c r="P209" s="73">
        <f t="shared" si="14"/>
        <v>1122257311</v>
      </c>
      <c r="Q209" s="42">
        <v>82</v>
      </c>
      <c r="R209" s="17">
        <f t="shared" si="12"/>
        <v>45528531.063561231</v>
      </c>
      <c r="S209" s="19">
        <f t="shared" si="15"/>
        <v>11382132.765890308</v>
      </c>
      <c r="T209" s="121"/>
      <c r="U209" s="87"/>
    </row>
    <row r="210" spans="1:21" ht="12.75" x14ac:dyDescent="0.2">
      <c r="A210" s="77" t="s">
        <v>2232</v>
      </c>
      <c r="B210" s="31" t="s">
        <v>384</v>
      </c>
      <c r="C210" s="23" t="s">
        <v>376</v>
      </c>
      <c r="D210" s="23" t="s">
        <v>385</v>
      </c>
      <c r="E210" s="66" t="s">
        <v>2162</v>
      </c>
      <c r="F210" s="26">
        <f>VLOOKUP($B$11:$B$1115,[1]Hoja1!$A$4:$J$1116,10,FALSE)</f>
        <v>5894</v>
      </c>
      <c r="G210" s="64">
        <v>581871.76274406328</v>
      </c>
      <c r="H210" s="69">
        <f t="shared" si="13"/>
        <v>3429552170</v>
      </c>
      <c r="I210" s="139">
        <v>73962896</v>
      </c>
      <c r="J210" s="75">
        <v>1201845224</v>
      </c>
      <c r="K210" s="91">
        <v>158798855</v>
      </c>
      <c r="L210" s="92">
        <f>VLOOKUP($B$11:$B$1115,'RECURSOS DE ESFUERZO PROPIO_DEF'!B209:I1313,8,FALSE)</f>
        <v>16572654</v>
      </c>
      <c r="M210" s="59">
        <f>VLOOKUP($B$11:$B$1115,'RECURSOS DE ESFUERZO PROPIO_DEF'!$B$10:$L$1114,11,FALSE)</f>
        <v>15522558</v>
      </c>
      <c r="N210" s="92">
        <f>VLOOKUP($B$11:$B$1115,'RECURSOS DE ESFUERZO PROPIO_DEF'!$B$10:$Q$1114,12,FALSE)</f>
        <v>0</v>
      </c>
      <c r="O210" s="59">
        <f>VLOOKUP($B$11:$B$1115,'RECURSOS DE ESFUERZO PROPIO_DEF'!$B$10:$Q$1114,16,FALSE)</f>
        <v>71554917</v>
      </c>
      <c r="P210" s="73">
        <f t="shared" si="14"/>
        <v>1891295066</v>
      </c>
      <c r="Q210" s="42">
        <v>58</v>
      </c>
      <c r="R210" s="17">
        <f t="shared" si="12"/>
        <v>33748562.239155672</v>
      </c>
      <c r="S210" s="19">
        <f t="shared" si="15"/>
        <v>8437140.5597889181</v>
      </c>
      <c r="T210" s="121"/>
      <c r="U210" s="87"/>
    </row>
    <row r="211" spans="1:21" ht="12.75" x14ac:dyDescent="0.2">
      <c r="A211" s="77" t="s">
        <v>2232</v>
      </c>
      <c r="B211" s="31" t="s">
        <v>386</v>
      </c>
      <c r="C211" s="23" t="s">
        <v>376</v>
      </c>
      <c r="D211" s="23" t="s">
        <v>387</v>
      </c>
      <c r="E211" s="66" t="s">
        <v>2162</v>
      </c>
      <c r="F211" s="26">
        <f>VLOOKUP($B$11:$B$1115,[1]Hoja1!$A$4:$J$1116,10,FALSE)</f>
        <v>1602</v>
      </c>
      <c r="G211" s="64">
        <v>656457.43740912096</v>
      </c>
      <c r="H211" s="69">
        <f t="shared" si="13"/>
        <v>1051644815</v>
      </c>
      <c r="I211" s="139">
        <v>22912844</v>
      </c>
      <c r="J211" s="75">
        <v>297648876</v>
      </c>
      <c r="K211" s="91">
        <v>23136872</v>
      </c>
      <c r="L211" s="92">
        <f>VLOOKUP($B$11:$B$1115,'RECURSOS DE ESFUERZO PROPIO_DEF'!B210:I1314,8,FALSE)</f>
        <v>4460100</v>
      </c>
      <c r="M211" s="59">
        <f>VLOOKUP($B$11:$B$1115,'RECURSOS DE ESFUERZO PROPIO_DEF'!$B$10:$L$1114,11,FALSE)</f>
        <v>0</v>
      </c>
      <c r="N211" s="92">
        <f>VLOOKUP($B$11:$B$1115,'RECURSOS DE ESFUERZO PROPIO_DEF'!$B$10:$Q$1114,12,FALSE)</f>
        <v>0</v>
      </c>
      <c r="O211" s="59">
        <f>VLOOKUP($B$11:$B$1115,'RECURSOS DE ESFUERZO PROPIO_DEF'!$B$10:$Q$1114,16,FALSE)</f>
        <v>0</v>
      </c>
      <c r="P211" s="73">
        <f t="shared" si="14"/>
        <v>703486123</v>
      </c>
      <c r="Q211" s="42">
        <v>24</v>
      </c>
      <c r="R211" s="17">
        <f t="shared" si="12"/>
        <v>15754978.497818902</v>
      </c>
      <c r="S211" s="19">
        <f t="shared" si="15"/>
        <v>3938744.6244547255</v>
      </c>
      <c r="T211" s="121"/>
      <c r="U211" s="87"/>
    </row>
    <row r="212" spans="1:21" ht="12.75" x14ac:dyDescent="0.2">
      <c r="A212" s="77" t="s">
        <v>2232</v>
      </c>
      <c r="B212" s="31" t="s">
        <v>388</v>
      </c>
      <c r="C212" s="23" t="s">
        <v>376</v>
      </c>
      <c r="D212" s="23" t="s">
        <v>389</v>
      </c>
      <c r="E212" s="66" t="s">
        <v>2162</v>
      </c>
      <c r="F212" s="26">
        <f>VLOOKUP($B$11:$B$1115,[1]Hoja1!$A$4:$J$1116,10,FALSE)</f>
        <v>1447</v>
      </c>
      <c r="G212" s="64">
        <v>704468.61394680082</v>
      </c>
      <c r="H212" s="69">
        <f t="shared" si="13"/>
        <v>1019366085</v>
      </c>
      <c r="I212" s="139">
        <v>22717175</v>
      </c>
      <c r="J212" s="75">
        <v>284289832</v>
      </c>
      <c r="K212" s="91">
        <v>0</v>
      </c>
      <c r="L212" s="92">
        <f>VLOOKUP($B$11:$B$1115,'RECURSOS DE ESFUERZO PROPIO_DEF'!B211:I1315,8,FALSE)</f>
        <v>4339990</v>
      </c>
      <c r="M212" s="59">
        <f>VLOOKUP($B$11:$B$1115,'RECURSOS DE ESFUERZO PROPIO_DEF'!$B$10:$L$1114,11,FALSE)</f>
        <v>0</v>
      </c>
      <c r="N212" s="92">
        <f>VLOOKUP($B$11:$B$1115,'RECURSOS DE ESFUERZO PROPIO_DEF'!$B$10:$Q$1114,12,FALSE)</f>
        <v>0</v>
      </c>
      <c r="O212" s="59">
        <f>VLOOKUP($B$11:$B$1115,'RECURSOS DE ESFUERZO PROPIO_DEF'!$B$10:$Q$1114,16,FALSE)</f>
        <v>0</v>
      </c>
      <c r="P212" s="73">
        <f t="shared" si="14"/>
        <v>708019088</v>
      </c>
      <c r="Q212" s="42">
        <v>22</v>
      </c>
      <c r="R212" s="17">
        <f t="shared" si="12"/>
        <v>15498309.506829618</v>
      </c>
      <c r="S212" s="19">
        <f t="shared" si="15"/>
        <v>3874577.3767074044</v>
      </c>
      <c r="T212" s="121"/>
      <c r="U212" s="87"/>
    </row>
    <row r="213" spans="1:21" ht="12.75" x14ac:dyDescent="0.2">
      <c r="A213" s="77" t="s">
        <v>2232</v>
      </c>
      <c r="B213" s="31" t="s">
        <v>390</v>
      </c>
      <c r="C213" s="23" t="s">
        <v>376</v>
      </c>
      <c r="D213" s="23" t="s">
        <v>391</v>
      </c>
      <c r="E213" s="66" t="s">
        <v>2162</v>
      </c>
      <c r="F213" s="26">
        <f>VLOOKUP($B$11:$B$1115,[1]Hoja1!$A$4:$J$1116,10,FALSE)</f>
        <v>4958</v>
      </c>
      <c r="G213" s="64">
        <v>755933.98047109204</v>
      </c>
      <c r="H213" s="69">
        <f t="shared" si="13"/>
        <v>3747920676</v>
      </c>
      <c r="I213" s="139">
        <v>73336755</v>
      </c>
      <c r="J213" s="75">
        <v>903727610</v>
      </c>
      <c r="K213" s="91">
        <v>0</v>
      </c>
      <c r="L213" s="92">
        <f>VLOOKUP($B$11:$B$1115,'RECURSOS DE ESFUERZO PROPIO_DEF'!B212:I1316,8,FALSE)</f>
        <v>13947230</v>
      </c>
      <c r="M213" s="59">
        <f>VLOOKUP($B$11:$B$1115,'RECURSOS DE ESFUERZO PROPIO_DEF'!$B$10:$L$1114,11,FALSE)</f>
        <v>0</v>
      </c>
      <c r="N213" s="92">
        <f>VLOOKUP($B$11:$B$1115,'RECURSOS DE ESFUERZO PROPIO_DEF'!$B$10:$Q$1114,12,FALSE)</f>
        <v>0</v>
      </c>
      <c r="O213" s="59">
        <f>VLOOKUP($B$11:$B$1115,'RECURSOS DE ESFUERZO PROPIO_DEF'!$B$10:$Q$1114,16,FALSE)</f>
        <v>0</v>
      </c>
      <c r="P213" s="73">
        <f t="shared" si="14"/>
        <v>2756909081</v>
      </c>
      <c r="Q213" s="42">
        <v>110</v>
      </c>
      <c r="R213" s="17">
        <f t="shared" si="12"/>
        <v>83152737.851820126</v>
      </c>
      <c r="S213" s="19">
        <f t="shared" si="15"/>
        <v>20788184.462955032</v>
      </c>
      <c r="T213" s="121"/>
      <c r="U213" s="87"/>
    </row>
    <row r="214" spans="1:21" ht="12.75" x14ac:dyDescent="0.2">
      <c r="A214" s="77" t="s">
        <v>2232</v>
      </c>
      <c r="B214" s="31" t="s">
        <v>392</v>
      </c>
      <c r="C214" s="23" t="s">
        <v>376</v>
      </c>
      <c r="D214" s="23" t="s">
        <v>393</v>
      </c>
      <c r="E214" s="66" t="s">
        <v>2162</v>
      </c>
      <c r="F214" s="26">
        <f>VLOOKUP($B$11:$B$1115,[1]Hoja1!$A$4:$J$1116,10,FALSE)</f>
        <v>4134</v>
      </c>
      <c r="G214" s="64">
        <v>620124.97910300642</v>
      </c>
      <c r="H214" s="69">
        <f t="shared" si="13"/>
        <v>2563596664</v>
      </c>
      <c r="I214" s="139">
        <v>61185708</v>
      </c>
      <c r="J214" s="75">
        <v>847947742</v>
      </c>
      <c r="K214" s="91">
        <v>163351894</v>
      </c>
      <c r="L214" s="92">
        <f>VLOOKUP($B$11:$B$1115,'RECURSOS DE ESFUERZO PROPIO_DEF'!B213:I1317,8,FALSE)</f>
        <v>12075390</v>
      </c>
      <c r="M214" s="59">
        <f>VLOOKUP($B$11:$B$1115,'RECURSOS DE ESFUERZO PROPIO_DEF'!$B$10:$L$1114,11,FALSE)</f>
        <v>18719383</v>
      </c>
      <c r="N214" s="92">
        <f>VLOOKUP($B$11:$B$1115,'RECURSOS DE ESFUERZO PROPIO_DEF'!$B$10:$Q$1114,12,FALSE)</f>
        <v>0</v>
      </c>
      <c r="O214" s="59">
        <f>VLOOKUP($B$11:$B$1115,'RECURSOS DE ESFUERZO PROPIO_DEF'!$B$10:$Q$1114,16,FALSE)</f>
        <v>164366723</v>
      </c>
      <c r="P214" s="73">
        <f t="shared" si="14"/>
        <v>1295949824</v>
      </c>
      <c r="Q214" s="42">
        <v>32</v>
      </c>
      <c r="R214" s="17">
        <f t="shared" si="12"/>
        <v>19843999.331296206</v>
      </c>
      <c r="S214" s="19">
        <f t="shared" si="15"/>
        <v>4960999.8328240514</v>
      </c>
      <c r="T214" s="121"/>
      <c r="U214" s="87"/>
    </row>
    <row r="215" spans="1:21" ht="12.75" x14ac:dyDescent="0.2">
      <c r="A215" s="77" t="s">
        <v>2232</v>
      </c>
      <c r="B215" s="31" t="s">
        <v>394</v>
      </c>
      <c r="C215" s="23" t="s">
        <v>376</v>
      </c>
      <c r="D215" s="23" t="s">
        <v>39</v>
      </c>
      <c r="E215" s="66" t="s">
        <v>2162</v>
      </c>
      <c r="F215" s="26">
        <f>VLOOKUP($B$11:$B$1115,[1]Hoja1!$A$4:$J$1116,10,FALSE)</f>
        <v>2013</v>
      </c>
      <c r="G215" s="64">
        <v>602205.81030927843</v>
      </c>
      <c r="H215" s="69">
        <f t="shared" si="13"/>
        <v>1212240297</v>
      </c>
      <c r="I215" s="139">
        <v>34555152</v>
      </c>
      <c r="J215" s="75">
        <v>419286487</v>
      </c>
      <c r="K215" s="91">
        <v>0</v>
      </c>
      <c r="L215" s="92">
        <f>VLOOKUP($B$11:$B$1115,'RECURSOS DE ESFUERZO PROPIO_DEF'!B214:I1318,8,FALSE)</f>
        <v>6403198</v>
      </c>
      <c r="M215" s="59">
        <f>VLOOKUP($B$11:$B$1115,'RECURSOS DE ESFUERZO PROPIO_DEF'!$B$10:$L$1114,11,FALSE)</f>
        <v>16930683</v>
      </c>
      <c r="N215" s="92">
        <f>VLOOKUP($B$11:$B$1115,'RECURSOS DE ESFUERZO PROPIO_DEF'!$B$10:$Q$1114,12,FALSE)</f>
        <v>0</v>
      </c>
      <c r="O215" s="59">
        <f>VLOOKUP($B$11:$B$1115,'RECURSOS DE ESFUERZO PROPIO_DEF'!$B$10:$Q$1114,16,FALSE)</f>
        <v>86502472</v>
      </c>
      <c r="P215" s="73">
        <f t="shared" si="14"/>
        <v>648562305</v>
      </c>
      <c r="Q215" s="42">
        <v>26</v>
      </c>
      <c r="R215" s="17">
        <f t="shared" si="12"/>
        <v>15657351.068041239</v>
      </c>
      <c r="S215" s="19">
        <f t="shared" si="15"/>
        <v>3914337.7670103097</v>
      </c>
      <c r="T215" s="121"/>
      <c r="U215" s="87"/>
    </row>
    <row r="216" spans="1:21" ht="12.75" x14ac:dyDescent="0.2">
      <c r="A216" s="77" t="s">
        <v>2232</v>
      </c>
      <c r="B216" s="31" t="s">
        <v>395</v>
      </c>
      <c r="C216" s="23" t="s">
        <v>376</v>
      </c>
      <c r="D216" s="23" t="s">
        <v>396</v>
      </c>
      <c r="E216" s="66" t="s">
        <v>2162</v>
      </c>
      <c r="F216" s="26">
        <f>VLOOKUP($B$11:$B$1115,[1]Hoja1!$A$4:$J$1116,10,FALSE)</f>
        <v>4340</v>
      </c>
      <c r="G216" s="64">
        <v>617860.81890666019</v>
      </c>
      <c r="H216" s="69">
        <f t="shared" si="13"/>
        <v>2681515955</v>
      </c>
      <c r="I216" s="139">
        <v>67642786</v>
      </c>
      <c r="J216" s="75">
        <v>951538925</v>
      </c>
      <c r="K216" s="91">
        <v>0</v>
      </c>
      <c r="L216" s="92">
        <f>VLOOKUP($B$11:$B$1115,'RECURSOS DE ESFUERZO PROPIO_DEF'!B215:I1319,8,FALSE)</f>
        <v>13491604</v>
      </c>
      <c r="M216" s="59">
        <f>VLOOKUP($B$11:$B$1115,'RECURSOS DE ESFUERZO PROPIO_DEF'!$B$10:$L$1114,11,FALSE)</f>
        <v>0</v>
      </c>
      <c r="N216" s="92">
        <f>VLOOKUP($B$11:$B$1115,'RECURSOS DE ESFUERZO PROPIO_DEF'!$B$10:$Q$1114,12,FALSE)</f>
        <v>0</v>
      </c>
      <c r="O216" s="59">
        <f>VLOOKUP($B$11:$B$1115,'RECURSOS DE ESFUERZO PROPIO_DEF'!$B$10:$Q$1114,16,FALSE)</f>
        <v>0</v>
      </c>
      <c r="P216" s="73">
        <f t="shared" si="14"/>
        <v>1648842640</v>
      </c>
      <c r="Q216" s="42">
        <v>33</v>
      </c>
      <c r="R216" s="17">
        <f t="shared" si="12"/>
        <v>20389407.023919787</v>
      </c>
      <c r="S216" s="19">
        <f t="shared" si="15"/>
        <v>5097351.7559799468</v>
      </c>
      <c r="T216" s="121"/>
      <c r="U216" s="87"/>
    </row>
    <row r="217" spans="1:21" ht="12.75" x14ac:dyDescent="0.2">
      <c r="A217" s="77" t="s">
        <v>2232</v>
      </c>
      <c r="B217" s="31" t="s">
        <v>397</v>
      </c>
      <c r="C217" s="23" t="s">
        <v>376</v>
      </c>
      <c r="D217" s="23" t="s">
        <v>398</v>
      </c>
      <c r="E217" s="66" t="s">
        <v>2162</v>
      </c>
      <c r="F217" s="26">
        <f>VLOOKUP($B$11:$B$1115,[1]Hoja1!$A$4:$J$1116,10,FALSE)</f>
        <v>541</v>
      </c>
      <c r="G217" s="64">
        <v>687747.3</v>
      </c>
      <c r="H217" s="69">
        <f t="shared" si="13"/>
        <v>372071290</v>
      </c>
      <c r="I217" s="139">
        <v>8589870</v>
      </c>
      <c r="J217" s="75">
        <v>107575460</v>
      </c>
      <c r="K217" s="91">
        <v>0</v>
      </c>
      <c r="L217" s="92">
        <f>VLOOKUP($B$11:$B$1115,'RECURSOS DE ESFUERZO PROPIO_DEF'!B216:I1320,8,FALSE)</f>
        <v>1792770</v>
      </c>
      <c r="M217" s="59">
        <f>VLOOKUP($B$11:$B$1115,'RECURSOS DE ESFUERZO PROPIO_DEF'!$B$10:$L$1114,11,FALSE)</f>
        <v>0</v>
      </c>
      <c r="N217" s="92">
        <f>VLOOKUP($B$11:$B$1115,'RECURSOS DE ESFUERZO PROPIO_DEF'!$B$10:$Q$1114,12,FALSE)</f>
        <v>0</v>
      </c>
      <c r="O217" s="59">
        <f>VLOOKUP($B$11:$B$1115,'RECURSOS DE ESFUERZO PROPIO_DEF'!$B$10:$Q$1114,16,FALSE)</f>
        <v>0</v>
      </c>
      <c r="P217" s="73">
        <f t="shared" si="14"/>
        <v>254113190</v>
      </c>
      <c r="Q217" s="42">
        <v>6</v>
      </c>
      <c r="R217" s="17">
        <f t="shared" si="12"/>
        <v>4126483.8000000003</v>
      </c>
      <c r="S217" s="19">
        <f t="shared" si="15"/>
        <v>1031620.9500000001</v>
      </c>
      <c r="T217" s="121"/>
      <c r="U217" s="87"/>
    </row>
    <row r="218" spans="1:21" ht="12.75" x14ac:dyDescent="0.2">
      <c r="A218" s="77" t="s">
        <v>2232</v>
      </c>
      <c r="B218" s="31" t="s">
        <v>399</v>
      </c>
      <c r="C218" s="23" t="s">
        <v>376</v>
      </c>
      <c r="D218" s="23" t="s">
        <v>47</v>
      </c>
      <c r="E218" s="66" t="s">
        <v>2162</v>
      </c>
      <c r="F218" s="26">
        <f>VLOOKUP($B$11:$B$1115,[1]Hoja1!$A$4:$J$1116,10,FALSE)</f>
        <v>2941</v>
      </c>
      <c r="G218" s="64">
        <v>625444.41762563726</v>
      </c>
      <c r="H218" s="69">
        <f t="shared" si="13"/>
        <v>1839432033</v>
      </c>
      <c r="I218" s="139">
        <v>47156238</v>
      </c>
      <c r="J218" s="75">
        <v>627640700</v>
      </c>
      <c r="K218" s="91">
        <v>53614359</v>
      </c>
      <c r="L218" s="92">
        <f>VLOOKUP($B$11:$B$1115,'RECURSOS DE ESFUERZO PROPIO_DEF'!B217:I1321,8,FALSE)</f>
        <v>9149116</v>
      </c>
      <c r="M218" s="59">
        <f>VLOOKUP($B$11:$B$1115,'RECURSOS DE ESFUERZO PROPIO_DEF'!$B$10:$L$1114,11,FALSE)</f>
        <v>9202487</v>
      </c>
      <c r="N218" s="92">
        <f>VLOOKUP($B$11:$B$1115,'RECURSOS DE ESFUERZO PROPIO_DEF'!$B$10:$Q$1114,12,FALSE)</f>
        <v>0</v>
      </c>
      <c r="O218" s="59">
        <f>VLOOKUP($B$11:$B$1115,'RECURSOS DE ESFUERZO PROPIO_DEF'!$B$10:$Q$1114,16,FALSE)</f>
        <v>102250868</v>
      </c>
      <c r="P218" s="73">
        <f t="shared" si="14"/>
        <v>990418265</v>
      </c>
      <c r="Q218" s="42">
        <v>27</v>
      </c>
      <c r="R218" s="17">
        <f t="shared" si="12"/>
        <v>16886999.275892206</v>
      </c>
      <c r="S218" s="19">
        <f t="shared" si="15"/>
        <v>4221749.8189730514</v>
      </c>
      <c r="T218" s="121"/>
      <c r="U218" s="87"/>
    </row>
    <row r="219" spans="1:21" ht="12.75" x14ac:dyDescent="0.2">
      <c r="A219" s="77" t="s">
        <v>2232</v>
      </c>
      <c r="B219" s="31" t="s">
        <v>400</v>
      </c>
      <c r="C219" s="23" t="s">
        <v>376</v>
      </c>
      <c r="D219" s="23" t="s">
        <v>401</v>
      </c>
      <c r="E219" s="66" t="s">
        <v>2162</v>
      </c>
      <c r="F219" s="26">
        <f>VLOOKUP($B$11:$B$1115,[1]Hoja1!$A$4:$J$1116,10,FALSE)</f>
        <v>2708</v>
      </c>
      <c r="G219" s="64">
        <v>682262.68591549294</v>
      </c>
      <c r="H219" s="69">
        <f t="shared" si="13"/>
        <v>1847567354</v>
      </c>
      <c r="I219" s="139">
        <v>43262424</v>
      </c>
      <c r="J219" s="75">
        <v>525690101</v>
      </c>
      <c r="K219" s="91">
        <v>32986304</v>
      </c>
      <c r="L219" s="92">
        <f>VLOOKUP($B$11:$B$1115,'RECURSOS DE ESFUERZO PROPIO_DEF'!B218:I1322,8,FALSE)</f>
        <v>8418968</v>
      </c>
      <c r="M219" s="59">
        <f>VLOOKUP($B$11:$B$1115,'RECURSOS DE ESFUERZO PROPIO_DEF'!$B$10:$L$1114,11,FALSE)</f>
        <v>0</v>
      </c>
      <c r="N219" s="92">
        <f>VLOOKUP($B$11:$B$1115,'RECURSOS DE ESFUERZO PROPIO_DEF'!$B$10:$Q$1114,12,FALSE)</f>
        <v>0</v>
      </c>
      <c r="O219" s="59">
        <f>VLOOKUP($B$11:$B$1115,'RECURSOS DE ESFUERZO PROPIO_DEF'!$B$10:$Q$1114,16,FALSE)</f>
        <v>156476682</v>
      </c>
      <c r="P219" s="73">
        <f t="shared" si="14"/>
        <v>1080732875</v>
      </c>
      <c r="Q219" s="42">
        <v>67</v>
      </c>
      <c r="R219" s="17">
        <f t="shared" si="12"/>
        <v>45711599.956338026</v>
      </c>
      <c r="S219" s="19">
        <f t="shared" si="15"/>
        <v>11427899.989084506</v>
      </c>
      <c r="T219" s="121"/>
      <c r="U219" s="87"/>
    </row>
    <row r="220" spans="1:21" ht="12.75" x14ac:dyDescent="0.2">
      <c r="A220" s="77" t="s">
        <v>2232</v>
      </c>
      <c r="B220" s="31" t="s">
        <v>402</v>
      </c>
      <c r="C220" s="23" t="s">
        <v>376</v>
      </c>
      <c r="D220" s="23" t="s">
        <v>403</v>
      </c>
      <c r="E220" s="66" t="s">
        <v>2162</v>
      </c>
      <c r="F220" s="26">
        <f>VLOOKUP($B$11:$B$1115,[1]Hoja1!$A$4:$J$1116,10,FALSE)</f>
        <v>2342</v>
      </c>
      <c r="G220" s="64">
        <v>661045.23066262447</v>
      </c>
      <c r="H220" s="69">
        <f t="shared" si="13"/>
        <v>1548167931</v>
      </c>
      <c r="I220" s="139">
        <v>28841617</v>
      </c>
      <c r="J220" s="75">
        <v>513034164</v>
      </c>
      <c r="K220" s="91">
        <v>0</v>
      </c>
      <c r="L220" s="92">
        <f>VLOOKUP($B$11:$B$1115,'RECURSOS DE ESFUERZO PROPIO_DEF'!B219:I1323,8,FALSE)</f>
        <v>7086446</v>
      </c>
      <c r="M220" s="59">
        <f>VLOOKUP($B$11:$B$1115,'RECURSOS DE ESFUERZO PROPIO_DEF'!$B$10:$L$1114,11,FALSE)</f>
        <v>1014671</v>
      </c>
      <c r="N220" s="92">
        <f>VLOOKUP($B$11:$B$1115,'RECURSOS DE ESFUERZO PROPIO_DEF'!$B$10:$Q$1114,12,FALSE)</f>
        <v>0</v>
      </c>
      <c r="O220" s="59">
        <f>VLOOKUP($B$11:$B$1115,'RECURSOS DE ESFUERZO PROPIO_DEF'!$B$10:$Q$1114,16,FALSE)</f>
        <v>70355641</v>
      </c>
      <c r="P220" s="73">
        <f t="shared" si="14"/>
        <v>927835392</v>
      </c>
      <c r="Q220" s="42">
        <v>30</v>
      </c>
      <c r="R220" s="17">
        <f t="shared" si="12"/>
        <v>19831356.919878732</v>
      </c>
      <c r="S220" s="19">
        <f t="shared" si="15"/>
        <v>4957839.2299696831</v>
      </c>
      <c r="T220" s="121"/>
      <c r="U220" s="87"/>
    </row>
    <row r="221" spans="1:21" ht="12.75" x14ac:dyDescent="0.2">
      <c r="A221" s="77" t="s">
        <v>2232</v>
      </c>
      <c r="B221" s="31" t="s">
        <v>404</v>
      </c>
      <c r="C221" s="23" t="s">
        <v>376</v>
      </c>
      <c r="D221" s="23" t="s">
        <v>405</v>
      </c>
      <c r="E221" s="66" t="s">
        <v>2162</v>
      </c>
      <c r="F221" s="26">
        <f>VLOOKUP($B$11:$B$1115,[1]Hoja1!$A$4:$J$1116,10,FALSE)</f>
        <v>2512</v>
      </c>
      <c r="G221" s="64">
        <v>690076.88133891206</v>
      </c>
      <c r="H221" s="69">
        <f t="shared" si="13"/>
        <v>1733473126</v>
      </c>
      <c r="I221" s="139">
        <v>40660026</v>
      </c>
      <c r="J221" s="75">
        <v>543267790</v>
      </c>
      <c r="K221" s="91">
        <v>0</v>
      </c>
      <c r="L221" s="92">
        <f>VLOOKUP($B$11:$B$1115,'RECURSOS DE ESFUERZO PROPIO_DEF'!B220:I1324,8,FALSE)</f>
        <v>8130430</v>
      </c>
      <c r="M221" s="59">
        <f>VLOOKUP($B$11:$B$1115,'RECURSOS DE ESFUERZO PROPIO_DEF'!$B$10:$L$1114,11,FALSE)</f>
        <v>36435058</v>
      </c>
      <c r="N221" s="92">
        <f>VLOOKUP($B$11:$B$1115,'RECURSOS DE ESFUERZO PROPIO_DEF'!$B$10:$Q$1114,12,FALSE)</f>
        <v>0</v>
      </c>
      <c r="O221" s="59">
        <f>VLOOKUP($B$11:$B$1115,'RECURSOS DE ESFUERZO PROPIO_DEF'!$B$10:$Q$1114,16,FALSE)</f>
        <v>136331681</v>
      </c>
      <c r="P221" s="73">
        <f t="shared" si="14"/>
        <v>968648141</v>
      </c>
      <c r="Q221" s="42">
        <v>45</v>
      </c>
      <c r="R221" s="17">
        <f t="shared" si="12"/>
        <v>31053459.660251044</v>
      </c>
      <c r="S221" s="19">
        <f t="shared" si="15"/>
        <v>7763364.9150627609</v>
      </c>
      <c r="T221" s="121"/>
      <c r="U221" s="87"/>
    </row>
    <row r="222" spans="1:21" ht="12.75" x14ac:dyDescent="0.2">
      <c r="A222" s="77" t="s">
        <v>2232</v>
      </c>
      <c r="B222" s="31" t="s">
        <v>406</v>
      </c>
      <c r="C222" s="23" t="s">
        <v>376</v>
      </c>
      <c r="D222" s="23" t="s">
        <v>407</v>
      </c>
      <c r="E222" s="66" t="s">
        <v>2162</v>
      </c>
      <c r="F222" s="26">
        <f>VLOOKUP($B$11:$B$1115,[1]Hoja1!$A$4:$J$1116,10,FALSE)</f>
        <v>29426</v>
      </c>
      <c r="G222" s="64">
        <v>513411.57413935557</v>
      </c>
      <c r="H222" s="69">
        <f t="shared" si="13"/>
        <v>15107648981</v>
      </c>
      <c r="I222" s="139">
        <v>410044035</v>
      </c>
      <c r="J222" s="75">
        <v>5712514721</v>
      </c>
      <c r="K222" s="91">
        <v>862475700</v>
      </c>
      <c r="L222" s="92">
        <f>VLOOKUP($B$11:$B$1115,'RECURSOS DE ESFUERZO PROPIO_DEF'!B221:I1325,8,FALSE)</f>
        <v>518071978</v>
      </c>
      <c r="M222" s="59">
        <f>VLOOKUP($B$11:$B$1115,'RECURSOS DE ESFUERZO PROPIO_DEF'!$B$10:$L$1114,11,FALSE)</f>
        <v>75685589</v>
      </c>
      <c r="N222" s="92">
        <f>VLOOKUP($B$11:$B$1115,'RECURSOS DE ESFUERZO PROPIO_DEF'!$B$10:$Q$1114,12,FALSE)</f>
        <v>0</v>
      </c>
      <c r="O222" s="59">
        <f>VLOOKUP($B$11:$B$1115,'RECURSOS DE ESFUERZO PROPIO_DEF'!$B$10:$Q$1114,16,FALSE)</f>
        <v>1875715831</v>
      </c>
      <c r="P222" s="73">
        <f t="shared" si="14"/>
        <v>5653141127</v>
      </c>
      <c r="Q222" s="42">
        <v>519</v>
      </c>
      <c r="R222" s="17">
        <f t="shared" si="12"/>
        <v>266460606.97832555</v>
      </c>
      <c r="S222" s="19">
        <f t="shared" si="15"/>
        <v>66615151.744581386</v>
      </c>
      <c r="T222" s="121"/>
      <c r="U222" s="87"/>
    </row>
    <row r="223" spans="1:21" ht="12.75" x14ac:dyDescent="0.2">
      <c r="A223" s="77" t="s">
        <v>2232</v>
      </c>
      <c r="B223" s="31" t="s">
        <v>408</v>
      </c>
      <c r="C223" s="23" t="s">
        <v>376</v>
      </c>
      <c r="D223" s="23" t="s">
        <v>409</v>
      </c>
      <c r="E223" s="66" t="s">
        <v>2162</v>
      </c>
      <c r="F223" s="26">
        <f>VLOOKUP($B$11:$B$1115,[1]Hoja1!$A$4:$J$1116,10,FALSE)</f>
        <v>3843</v>
      </c>
      <c r="G223" s="64">
        <v>716633.31177958951</v>
      </c>
      <c r="H223" s="69">
        <f t="shared" si="13"/>
        <v>2754021818</v>
      </c>
      <c r="I223" s="139">
        <v>53828552</v>
      </c>
      <c r="J223" s="75">
        <v>679670661</v>
      </c>
      <c r="K223" s="91">
        <v>0</v>
      </c>
      <c r="L223" s="92">
        <f>VLOOKUP($B$11:$B$1115,'RECURSOS DE ESFUERZO PROPIO_DEF'!B222:I1326,8,FALSE)</f>
        <v>10572488</v>
      </c>
      <c r="M223" s="59">
        <f>VLOOKUP($B$11:$B$1115,'RECURSOS DE ESFUERZO PROPIO_DEF'!$B$10:$L$1114,11,FALSE)</f>
        <v>12705611</v>
      </c>
      <c r="N223" s="92">
        <f>VLOOKUP($B$11:$B$1115,'RECURSOS DE ESFUERZO PROPIO_DEF'!$B$10:$Q$1114,12,FALSE)</f>
        <v>0</v>
      </c>
      <c r="O223" s="59">
        <f>VLOOKUP($B$11:$B$1115,'RECURSOS DE ESFUERZO PROPIO_DEF'!$B$10:$Q$1114,16,FALSE)</f>
        <v>178986582</v>
      </c>
      <c r="P223" s="73">
        <f t="shared" si="14"/>
        <v>1818257924</v>
      </c>
      <c r="Q223" s="42">
        <v>103</v>
      </c>
      <c r="R223" s="17">
        <f t="shared" si="12"/>
        <v>73813231.113297716</v>
      </c>
      <c r="S223" s="19">
        <f t="shared" si="15"/>
        <v>18453307.778324429</v>
      </c>
      <c r="T223" s="121"/>
      <c r="U223" s="87"/>
    </row>
    <row r="224" spans="1:21" ht="12.75" x14ac:dyDescent="0.2">
      <c r="A224" s="77" t="s">
        <v>2232</v>
      </c>
      <c r="B224" s="31" t="s">
        <v>410</v>
      </c>
      <c r="C224" s="23" t="s">
        <v>376</v>
      </c>
      <c r="D224" s="23" t="s">
        <v>411</v>
      </c>
      <c r="E224" s="66" t="s">
        <v>2162</v>
      </c>
      <c r="F224" s="26">
        <f>VLOOKUP($B$11:$B$1115,[1]Hoja1!$A$4:$J$1116,10,FALSE)</f>
        <v>9041</v>
      </c>
      <c r="G224" s="64">
        <v>663689.06551605102</v>
      </c>
      <c r="H224" s="69">
        <f t="shared" si="13"/>
        <v>6000412842</v>
      </c>
      <c r="I224" s="139">
        <v>140353401</v>
      </c>
      <c r="J224" s="75">
        <v>1602850914</v>
      </c>
      <c r="K224" s="91">
        <v>0</v>
      </c>
      <c r="L224" s="92">
        <f>VLOOKUP($B$11:$B$1115,'RECURSOS DE ESFUERZO PROPIO_DEF'!B223:I1327,8,FALSE)</f>
        <v>25150278</v>
      </c>
      <c r="M224" s="59">
        <f>VLOOKUP($B$11:$B$1115,'RECURSOS DE ESFUERZO PROPIO_DEF'!$B$10:$L$1114,11,FALSE)</f>
        <v>24719312</v>
      </c>
      <c r="N224" s="92">
        <f>VLOOKUP($B$11:$B$1115,'RECURSOS DE ESFUERZO PROPIO_DEF'!$B$10:$Q$1114,12,FALSE)</f>
        <v>0</v>
      </c>
      <c r="O224" s="59">
        <f>VLOOKUP($B$11:$B$1115,'RECURSOS DE ESFUERZO PROPIO_DEF'!$B$10:$Q$1114,16,FALSE)</f>
        <v>328328923</v>
      </c>
      <c r="P224" s="73">
        <f t="shared" si="14"/>
        <v>3879010014</v>
      </c>
      <c r="Q224" s="42">
        <v>249</v>
      </c>
      <c r="R224" s="17">
        <f t="shared" si="12"/>
        <v>165258577.31349671</v>
      </c>
      <c r="S224" s="19">
        <f t="shared" si="15"/>
        <v>41314644.328374177</v>
      </c>
      <c r="T224" s="121"/>
      <c r="U224" s="87"/>
    </row>
    <row r="225" spans="1:21" ht="12.75" x14ac:dyDescent="0.2">
      <c r="A225" s="77" t="s">
        <v>2232</v>
      </c>
      <c r="B225" s="31" t="s">
        <v>412</v>
      </c>
      <c r="C225" s="23" t="s">
        <v>376</v>
      </c>
      <c r="D225" s="23" t="s">
        <v>413</v>
      </c>
      <c r="E225" s="66" t="s">
        <v>2162</v>
      </c>
      <c r="F225" s="26">
        <f>VLOOKUP($B$11:$B$1115,[1]Hoja1!$A$4:$J$1116,10,FALSE)</f>
        <v>5254</v>
      </c>
      <c r="G225" s="64">
        <v>535530.50758459745</v>
      </c>
      <c r="H225" s="69">
        <f t="shared" si="13"/>
        <v>2813677287</v>
      </c>
      <c r="I225" s="139">
        <v>78658953</v>
      </c>
      <c r="J225" s="75">
        <v>1089113642</v>
      </c>
      <c r="K225" s="91">
        <v>0</v>
      </c>
      <c r="L225" s="92">
        <f>VLOOKUP($B$11:$B$1115,'RECURSOS DE ESFUERZO PROPIO_DEF'!B224:I1328,8,FALSE)</f>
        <v>15893792</v>
      </c>
      <c r="M225" s="59">
        <f>VLOOKUP($B$11:$B$1115,'RECURSOS DE ESFUERZO PROPIO_DEF'!$B$10:$L$1114,11,FALSE)</f>
        <v>59666247</v>
      </c>
      <c r="N225" s="92">
        <f>VLOOKUP($B$11:$B$1115,'RECURSOS DE ESFUERZO PROPIO_DEF'!$B$10:$Q$1114,12,FALSE)</f>
        <v>0</v>
      </c>
      <c r="O225" s="59">
        <f>VLOOKUP($B$11:$B$1115,'RECURSOS DE ESFUERZO PROPIO_DEF'!$B$10:$Q$1114,16,FALSE)</f>
        <v>256346925</v>
      </c>
      <c r="P225" s="73">
        <f t="shared" si="14"/>
        <v>1313997728</v>
      </c>
      <c r="Q225" s="42">
        <v>89</v>
      </c>
      <c r="R225" s="17">
        <f t="shared" si="12"/>
        <v>47662215.175029173</v>
      </c>
      <c r="S225" s="19">
        <f t="shared" si="15"/>
        <v>11915553.793757293</v>
      </c>
      <c r="T225" s="121"/>
      <c r="U225" s="87"/>
    </row>
    <row r="226" spans="1:21" ht="12.75" x14ac:dyDescent="0.2">
      <c r="A226" s="77" t="s">
        <v>2232</v>
      </c>
      <c r="B226" s="31" t="s">
        <v>414</v>
      </c>
      <c r="C226" s="23" t="s">
        <v>376</v>
      </c>
      <c r="D226" s="23" t="s">
        <v>415</v>
      </c>
      <c r="E226" s="66" t="s">
        <v>2162</v>
      </c>
      <c r="F226" s="26">
        <f>VLOOKUP($B$11:$B$1115,[1]Hoja1!$A$4:$J$1116,10,FALSE)</f>
        <v>2255</v>
      </c>
      <c r="G226" s="64">
        <v>605774.74042968743</v>
      </c>
      <c r="H226" s="69">
        <f t="shared" si="13"/>
        <v>1366022040</v>
      </c>
      <c r="I226" s="139">
        <v>33244170</v>
      </c>
      <c r="J226" s="75">
        <v>457019927</v>
      </c>
      <c r="K226" s="91">
        <v>0</v>
      </c>
      <c r="L226" s="92">
        <f>VLOOKUP($B$11:$B$1115,'RECURSOS DE ESFUERZO PROPIO_DEF'!B225:I1329,8,FALSE)</f>
        <v>6791626</v>
      </c>
      <c r="M226" s="59">
        <f>VLOOKUP($B$11:$B$1115,'RECURSOS DE ESFUERZO PROPIO_DEF'!$B$10:$L$1114,11,FALSE)</f>
        <v>12420441</v>
      </c>
      <c r="N226" s="92">
        <f>VLOOKUP($B$11:$B$1115,'RECURSOS DE ESFUERZO PROPIO_DEF'!$B$10:$Q$1114,12,FALSE)</f>
        <v>0</v>
      </c>
      <c r="O226" s="59">
        <f>VLOOKUP($B$11:$B$1115,'RECURSOS DE ESFUERZO PROPIO_DEF'!$B$10:$Q$1114,16,FALSE)</f>
        <v>34071790</v>
      </c>
      <c r="P226" s="73">
        <f t="shared" si="14"/>
        <v>822474086</v>
      </c>
      <c r="Q226" s="42">
        <v>56</v>
      </c>
      <c r="R226" s="17">
        <f t="shared" si="12"/>
        <v>33923385.464062497</v>
      </c>
      <c r="S226" s="19">
        <f t="shared" si="15"/>
        <v>8480846.3660156243</v>
      </c>
      <c r="T226" s="121"/>
      <c r="U226" s="87"/>
    </row>
    <row r="227" spans="1:21" ht="12.75" x14ac:dyDescent="0.2">
      <c r="A227" s="77" t="s">
        <v>2232</v>
      </c>
      <c r="B227" s="31" t="s">
        <v>416</v>
      </c>
      <c r="C227" s="23" t="s">
        <v>376</v>
      </c>
      <c r="D227" s="23" t="s">
        <v>417</v>
      </c>
      <c r="E227" s="66" t="s">
        <v>2162</v>
      </c>
      <c r="F227" s="26">
        <f>VLOOKUP($B$11:$B$1115,[1]Hoja1!$A$4:$J$1116,10,FALSE)</f>
        <v>3799</v>
      </c>
      <c r="G227" s="64">
        <v>592691.30750605324</v>
      </c>
      <c r="H227" s="69">
        <f t="shared" si="13"/>
        <v>2251634278</v>
      </c>
      <c r="I227" s="139">
        <v>55804810</v>
      </c>
      <c r="J227" s="75">
        <v>769668431</v>
      </c>
      <c r="K227" s="91">
        <v>148577747</v>
      </c>
      <c r="L227" s="92">
        <f>VLOOKUP($B$11:$B$1115,'RECURSOS DE ESFUERZO PROPIO_DEF'!B226:I1330,8,FALSE)</f>
        <v>11034850</v>
      </c>
      <c r="M227" s="59">
        <f>VLOOKUP($B$11:$B$1115,'RECURSOS DE ESFUERZO PROPIO_DEF'!$B$10:$L$1114,11,FALSE)</f>
        <v>31499251</v>
      </c>
      <c r="N227" s="92">
        <f>VLOOKUP($B$11:$B$1115,'RECURSOS DE ESFUERZO PROPIO_DEF'!$B$10:$Q$1114,12,FALSE)</f>
        <v>0</v>
      </c>
      <c r="O227" s="59">
        <f>VLOOKUP($B$11:$B$1115,'RECURSOS DE ESFUERZO PROPIO_DEF'!$B$10:$Q$1114,16,FALSE)</f>
        <v>152975369</v>
      </c>
      <c r="P227" s="73">
        <f t="shared" si="14"/>
        <v>1082073820</v>
      </c>
      <c r="Q227" s="42">
        <v>30</v>
      </c>
      <c r="R227" s="17">
        <f t="shared" si="12"/>
        <v>17780739.225181598</v>
      </c>
      <c r="S227" s="19">
        <f t="shared" si="15"/>
        <v>4445184.8062953996</v>
      </c>
      <c r="T227" s="121"/>
      <c r="U227" s="87"/>
    </row>
    <row r="228" spans="1:21" ht="12.75" x14ac:dyDescent="0.2">
      <c r="A228" s="77" t="s">
        <v>2232</v>
      </c>
      <c r="B228" s="31" t="s">
        <v>418</v>
      </c>
      <c r="C228" s="23" t="s">
        <v>376</v>
      </c>
      <c r="D228" s="23" t="s">
        <v>419</v>
      </c>
      <c r="E228" s="66" t="s">
        <v>2162</v>
      </c>
      <c r="F228" s="26">
        <f>VLOOKUP($B$11:$B$1115,[1]Hoja1!$A$4:$J$1116,10,FALSE)</f>
        <v>7474</v>
      </c>
      <c r="G228" s="64">
        <v>571815.39819919644</v>
      </c>
      <c r="H228" s="69">
        <f t="shared" si="13"/>
        <v>4273748287</v>
      </c>
      <c r="I228" s="139">
        <v>98030188</v>
      </c>
      <c r="J228" s="75">
        <v>1536993171</v>
      </c>
      <c r="K228" s="91">
        <v>0</v>
      </c>
      <c r="L228" s="92">
        <f>VLOOKUP($B$11:$B$1115,'RECURSOS DE ESFUERZO PROPIO_DEF'!B227:I1331,8,FALSE)</f>
        <v>26233826</v>
      </c>
      <c r="M228" s="59">
        <f>VLOOKUP($B$11:$B$1115,'RECURSOS DE ESFUERZO PROPIO_DEF'!$B$10:$L$1114,11,FALSE)</f>
        <v>47969738</v>
      </c>
      <c r="N228" s="92">
        <f>VLOOKUP($B$11:$B$1115,'RECURSOS DE ESFUERZO PROPIO_DEF'!$B$10:$Q$1114,12,FALSE)</f>
        <v>0</v>
      </c>
      <c r="O228" s="59">
        <f>VLOOKUP($B$11:$B$1115,'RECURSOS DE ESFUERZO PROPIO_DEF'!$B$10:$Q$1114,16,FALSE)</f>
        <v>375075816</v>
      </c>
      <c r="P228" s="73">
        <f t="shared" si="14"/>
        <v>2189445548</v>
      </c>
      <c r="Q228" s="42">
        <v>119</v>
      </c>
      <c r="R228" s="17">
        <f t="shared" si="12"/>
        <v>68046032.385704383</v>
      </c>
      <c r="S228" s="19">
        <f t="shared" si="15"/>
        <v>17011508.096426096</v>
      </c>
      <c r="T228" s="121"/>
      <c r="U228" s="87"/>
    </row>
    <row r="229" spans="1:21" ht="12.75" x14ac:dyDescent="0.2">
      <c r="A229" s="77" t="s">
        <v>2232</v>
      </c>
      <c r="B229" s="31" t="s">
        <v>420</v>
      </c>
      <c r="C229" s="23" t="s">
        <v>376</v>
      </c>
      <c r="D229" s="23" t="s">
        <v>421</v>
      </c>
      <c r="E229" s="66" t="s">
        <v>2162</v>
      </c>
      <c r="F229" s="26">
        <f>VLOOKUP($B$11:$B$1115,[1]Hoja1!$A$4:$J$1116,10,FALSE)</f>
        <v>3234</v>
      </c>
      <c r="G229" s="64">
        <v>697869.83565074136</v>
      </c>
      <c r="H229" s="69">
        <f t="shared" si="13"/>
        <v>2256911049</v>
      </c>
      <c r="I229" s="139">
        <v>51245721</v>
      </c>
      <c r="J229" s="75">
        <v>629984392</v>
      </c>
      <c r="K229" s="91">
        <v>0</v>
      </c>
      <c r="L229" s="92">
        <f>VLOOKUP($B$11:$B$1115,'RECURSOS DE ESFUERZO PROPIO_DEF'!B228:I1332,8,FALSE)</f>
        <v>9657268</v>
      </c>
      <c r="M229" s="59">
        <f>VLOOKUP($B$11:$B$1115,'RECURSOS DE ESFUERZO PROPIO_DEF'!$B$10:$L$1114,11,FALSE)</f>
        <v>0</v>
      </c>
      <c r="N229" s="92">
        <f>VLOOKUP($B$11:$B$1115,'RECURSOS DE ESFUERZO PROPIO_DEF'!$B$10:$Q$1114,12,FALSE)</f>
        <v>0</v>
      </c>
      <c r="O229" s="59">
        <f>VLOOKUP($B$11:$B$1115,'RECURSOS DE ESFUERZO PROPIO_DEF'!$B$10:$Q$1114,16,FALSE)</f>
        <v>0</v>
      </c>
      <c r="P229" s="73">
        <f t="shared" si="14"/>
        <v>1566023668</v>
      </c>
      <c r="Q229" s="42">
        <v>45</v>
      </c>
      <c r="R229" s="17">
        <f t="shared" si="12"/>
        <v>31404142.604283363</v>
      </c>
      <c r="S229" s="19">
        <f t="shared" si="15"/>
        <v>7851035.6510708407</v>
      </c>
      <c r="T229" s="121"/>
      <c r="U229" s="87"/>
    </row>
    <row r="230" spans="1:21" ht="12.75" x14ac:dyDescent="0.2">
      <c r="A230" s="77" t="s">
        <v>2232</v>
      </c>
      <c r="B230" s="31" t="s">
        <v>422</v>
      </c>
      <c r="C230" s="23" t="s">
        <v>376</v>
      </c>
      <c r="D230" s="23" t="s">
        <v>423</v>
      </c>
      <c r="E230" s="66" t="s">
        <v>2162</v>
      </c>
      <c r="F230" s="26">
        <f>VLOOKUP($B$11:$B$1115,[1]Hoja1!$A$4:$J$1116,10,FALSE)</f>
        <v>1252</v>
      </c>
      <c r="G230" s="64">
        <v>634449.70696095086</v>
      </c>
      <c r="H230" s="69">
        <f t="shared" si="13"/>
        <v>794331034</v>
      </c>
      <c r="I230" s="139">
        <v>17394977</v>
      </c>
      <c r="J230" s="75">
        <v>252649991</v>
      </c>
      <c r="K230" s="91">
        <v>0</v>
      </c>
      <c r="L230" s="92">
        <f>VLOOKUP($B$11:$B$1115,'RECURSOS DE ESFUERZO PROPIO_DEF'!B229:I1333,8,FALSE)</f>
        <v>3664772</v>
      </c>
      <c r="M230" s="59">
        <f>VLOOKUP($B$11:$B$1115,'RECURSOS DE ESFUERZO PROPIO_DEF'!$B$10:$L$1114,11,FALSE)</f>
        <v>0</v>
      </c>
      <c r="N230" s="92">
        <f>VLOOKUP($B$11:$B$1115,'RECURSOS DE ESFUERZO PROPIO_DEF'!$B$10:$Q$1114,12,FALSE)</f>
        <v>0</v>
      </c>
      <c r="O230" s="59">
        <f>VLOOKUP($B$11:$B$1115,'RECURSOS DE ESFUERZO PROPIO_DEF'!$B$10:$Q$1114,16,FALSE)</f>
        <v>3871021</v>
      </c>
      <c r="P230" s="73">
        <f t="shared" si="14"/>
        <v>516750273</v>
      </c>
      <c r="Q230" s="42">
        <v>16</v>
      </c>
      <c r="R230" s="17">
        <f t="shared" si="12"/>
        <v>10151195.311375214</v>
      </c>
      <c r="S230" s="19">
        <f t="shared" si="15"/>
        <v>2537798.8278438034</v>
      </c>
      <c r="T230" s="121"/>
      <c r="U230" s="87"/>
    </row>
    <row r="231" spans="1:21" ht="12.75" x14ac:dyDescent="0.2">
      <c r="A231" s="77" t="s">
        <v>2232</v>
      </c>
      <c r="B231" s="31" t="s">
        <v>424</v>
      </c>
      <c r="C231" s="23" t="s">
        <v>376</v>
      </c>
      <c r="D231" s="23" t="s">
        <v>425</v>
      </c>
      <c r="E231" s="66" t="s">
        <v>2162</v>
      </c>
      <c r="F231" s="26">
        <f>VLOOKUP($B$11:$B$1115,[1]Hoja1!$A$4:$J$1116,10,FALSE)</f>
        <v>2680</v>
      </c>
      <c r="G231" s="64">
        <v>697301.68664828665</v>
      </c>
      <c r="H231" s="69">
        <f t="shared" si="13"/>
        <v>1868768521</v>
      </c>
      <c r="I231" s="139">
        <v>39877350</v>
      </c>
      <c r="J231" s="75">
        <v>466394695</v>
      </c>
      <c r="K231" s="91">
        <v>0</v>
      </c>
      <c r="L231" s="92">
        <f>VLOOKUP($B$11:$B$1115,'RECURSOS DE ESFUERZO PROPIO_DEF'!B230:I1334,8,FALSE)</f>
        <v>7235398</v>
      </c>
      <c r="M231" s="59">
        <f>VLOOKUP($B$11:$B$1115,'RECURSOS DE ESFUERZO PROPIO_DEF'!$B$10:$L$1114,11,FALSE)</f>
        <v>4397332</v>
      </c>
      <c r="N231" s="92">
        <f>VLOOKUP($B$11:$B$1115,'RECURSOS DE ESFUERZO PROPIO_DEF'!$B$10:$Q$1114,12,FALSE)</f>
        <v>0</v>
      </c>
      <c r="O231" s="59">
        <f>VLOOKUP($B$11:$B$1115,'RECURSOS DE ESFUERZO PROPIO_DEF'!$B$10:$Q$1114,16,FALSE)</f>
        <v>16364525</v>
      </c>
      <c r="P231" s="73">
        <f t="shared" si="14"/>
        <v>1334499221</v>
      </c>
      <c r="Q231" s="42">
        <v>66</v>
      </c>
      <c r="R231" s="17">
        <f t="shared" si="12"/>
        <v>46021911.318786919</v>
      </c>
      <c r="S231" s="19">
        <f t="shared" si="15"/>
        <v>11505477.82969673</v>
      </c>
      <c r="T231" s="121"/>
      <c r="U231" s="87"/>
    </row>
    <row r="232" spans="1:21" ht="12.75" x14ac:dyDescent="0.2">
      <c r="A232" s="77" t="s">
        <v>2232</v>
      </c>
      <c r="B232" s="31" t="s">
        <v>426</v>
      </c>
      <c r="C232" s="23" t="s">
        <v>376</v>
      </c>
      <c r="D232" s="23" t="s">
        <v>427</v>
      </c>
      <c r="E232" s="66" t="s">
        <v>2162</v>
      </c>
      <c r="F232" s="26">
        <f>VLOOKUP($B$11:$B$1115,[1]Hoja1!$A$4:$J$1116,10,FALSE)</f>
        <v>6728</v>
      </c>
      <c r="G232" s="64">
        <v>521776.14096109837</v>
      </c>
      <c r="H232" s="69">
        <f t="shared" si="13"/>
        <v>3510509877</v>
      </c>
      <c r="I232" s="139">
        <v>116697014</v>
      </c>
      <c r="J232" s="75">
        <v>583110553</v>
      </c>
      <c r="K232" s="91">
        <v>0</v>
      </c>
      <c r="L232" s="92">
        <f>VLOOKUP($B$11:$B$1115,'RECURSOS DE ESFUERZO PROPIO_DEF'!B231:I1335,8,FALSE)</f>
        <v>19115388</v>
      </c>
      <c r="M232" s="59">
        <f>VLOOKUP($B$11:$B$1115,'RECURSOS DE ESFUERZO PROPIO_DEF'!$B$10:$L$1114,11,FALSE)</f>
        <v>0</v>
      </c>
      <c r="N232" s="92">
        <f>VLOOKUP($B$11:$B$1115,'RECURSOS DE ESFUERZO PROPIO_DEF'!$B$10:$Q$1114,12,FALSE)</f>
        <v>0</v>
      </c>
      <c r="O232" s="59">
        <f>VLOOKUP($B$11:$B$1115,'RECURSOS DE ESFUERZO PROPIO_DEF'!$B$10:$Q$1114,16,FALSE)</f>
        <v>81958426</v>
      </c>
      <c r="P232" s="73">
        <f t="shared" si="14"/>
        <v>2709628496</v>
      </c>
      <c r="Q232" s="42">
        <v>92</v>
      </c>
      <c r="R232" s="17">
        <f t="shared" si="12"/>
        <v>48003404.968421049</v>
      </c>
      <c r="S232" s="19">
        <f t="shared" si="15"/>
        <v>12000851.242105262</v>
      </c>
      <c r="T232" s="121"/>
      <c r="U232" s="87"/>
    </row>
    <row r="233" spans="1:21" ht="12.75" x14ac:dyDescent="0.2">
      <c r="A233" s="77" t="s">
        <v>2232</v>
      </c>
      <c r="B233" s="31" t="s">
        <v>428</v>
      </c>
      <c r="C233" s="23" t="s">
        <v>376</v>
      </c>
      <c r="D233" s="23" t="s">
        <v>429</v>
      </c>
      <c r="E233" s="66" t="s">
        <v>2162</v>
      </c>
      <c r="F233" s="26">
        <f>VLOOKUP($B$11:$B$1115,[1]Hoja1!$A$4:$J$1116,10,FALSE)</f>
        <v>3293</v>
      </c>
      <c r="G233" s="64">
        <v>522701.59860228712</v>
      </c>
      <c r="H233" s="69">
        <f t="shared" si="13"/>
        <v>1721256365</v>
      </c>
      <c r="I233" s="139">
        <v>50247809</v>
      </c>
      <c r="J233" s="75">
        <v>671233370</v>
      </c>
      <c r="K233" s="91">
        <v>0</v>
      </c>
      <c r="L233" s="92">
        <f>VLOOKUP($B$11:$B$1115,'RECURSOS DE ESFUERZO PROPIO_DEF'!B232:I1336,8,FALSE)</f>
        <v>9844574</v>
      </c>
      <c r="M233" s="59">
        <f>VLOOKUP($B$11:$B$1115,'RECURSOS DE ESFUERZO PROPIO_DEF'!$B$10:$L$1114,11,FALSE)</f>
        <v>41384600</v>
      </c>
      <c r="N233" s="92">
        <f>VLOOKUP($B$11:$B$1115,'RECURSOS DE ESFUERZO PROPIO_DEF'!$B$10:$Q$1114,12,FALSE)</f>
        <v>0</v>
      </c>
      <c r="O233" s="59">
        <f>VLOOKUP($B$11:$B$1115,'RECURSOS DE ESFUERZO PROPIO_DEF'!$B$10:$Q$1114,16,FALSE)</f>
        <v>181076581</v>
      </c>
      <c r="P233" s="73">
        <f t="shared" si="14"/>
        <v>767469431</v>
      </c>
      <c r="Q233" s="42">
        <v>56</v>
      </c>
      <c r="R233" s="17">
        <f t="shared" si="12"/>
        <v>29271289.52172808</v>
      </c>
      <c r="S233" s="19">
        <f t="shared" si="15"/>
        <v>7317822.3804320199</v>
      </c>
      <c r="T233" s="121"/>
      <c r="U233" s="87"/>
    </row>
    <row r="234" spans="1:21" ht="12.75" x14ac:dyDescent="0.2">
      <c r="A234" s="77" t="s">
        <v>2232</v>
      </c>
      <c r="B234" s="31" t="s">
        <v>430</v>
      </c>
      <c r="C234" s="23" t="s">
        <v>376</v>
      </c>
      <c r="D234" s="23" t="s">
        <v>431</v>
      </c>
      <c r="E234" s="66" t="s">
        <v>2162</v>
      </c>
      <c r="F234" s="26">
        <f>VLOOKUP($B$11:$B$1115,[1]Hoja1!$A$4:$J$1116,10,FALSE)</f>
        <v>1383</v>
      </c>
      <c r="G234" s="64">
        <v>610635.39772403974</v>
      </c>
      <c r="H234" s="69">
        <f t="shared" si="13"/>
        <v>844508756</v>
      </c>
      <c r="I234" s="139">
        <v>25926148</v>
      </c>
      <c r="J234" s="75">
        <v>312414135</v>
      </c>
      <c r="K234" s="91">
        <v>0</v>
      </c>
      <c r="L234" s="92">
        <f>VLOOKUP($B$11:$B$1115,'RECURSOS DE ESFUERZO PROPIO_DEF'!B233:I1337,8,FALSE)</f>
        <v>7349184</v>
      </c>
      <c r="M234" s="59">
        <f>VLOOKUP($B$11:$B$1115,'RECURSOS DE ESFUERZO PROPIO_DEF'!$B$10:$L$1114,11,FALSE)</f>
        <v>7577150</v>
      </c>
      <c r="N234" s="92">
        <f>VLOOKUP($B$11:$B$1115,'RECURSOS DE ESFUERZO PROPIO_DEF'!$B$10:$Q$1114,12,FALSE)</f>
        <v>0</v>
      </c>
      <c r="O234" s="59">
        <f>VLOOKUP($B$11:$B$1115,'RECURSOS DE ESFUERZO PROPIO_DEF'!$B$10:$Q$1114,16,FALSE)</f>
        <v>84483530</v>
      </c>
      <c r="P234" s="73">
        <f t="shared" si="14"/>
        <v>406758609</v>
      </c>
      <c r="Q234" s="42">
        <v>30</v>
      </c>
      <c r="R234" s="17">
        <f t="shared" si="12"/>
        <v>18319061.931721192</v>
      </c>
      <c r="S234" s="19">
        <f t="shared" si="15"/>
        <v>4579765.482930298</v>
      </c>
      <c r="T234" s="121"/>
      <c r="U234" s="87"/>
    </row>
    <row r="235" spans="1:21" ht="12.75" x14ac:dyDescent="0.2">
      <c r="A235" s="77" t="s">
        <v>2232</v>
      </c>
      <c r="B235" s="31" t="s">
        <v>432</v>
      </c>
      <c r="C235" s="23" t="s">
        <v>376</v>
      </c>
      <c r="D235" s="23" t="s">
        <v>433</v>
      </c>
      <c r="E235" s="66" t="s">
        <v>2162</v>
      </c>
      <c r="F235" s="26">
        <f>VLOOKUP($B$11:$B$1115,[1]Hoja1!$A$4:$J$1116,10,FALSE)</f>
        <v>5140</v>
      </c>
      <c r="G235" s="64">
        <v>533715.44715248013</v>
      </c>
      <c r="H235" s="69">
        <f t="shared" si="13"/>
        <v>2743297399</v>
      </c>
      <c r="I235" s="139">
        <v>75763051</v>
      </c>
      <c r="J235" s="75">
        <v>1049270879</v>
      </c>
      <c r="K235" s="91">
        <v>0</v>
      </c>
      <c r="L235" s="92">
        <f>VLOOKUP($B$11:$B$1115,'RECURSOS DE ESFUERZO PROPIO_DEF'!B234:I1338,8,FALSE)</f>
        <v>45101916</v>
      </c>
      <c r="M235" s="59">
        <f>VLOOKUP($B$11:$B$1115,'RECURSOS DE ESFUERZO PROPIO_DEF'!$B$10:$L$1114,11,FALSE)</f>
        <v>21882161</v>
      </c>
      <c r="N235" s="92">
        <f>VLOOKUP($B$11:$B$1115,'RECURSOS DE ESFUERZO PROPIO_DEF'!$B$10:$Q$1114,12,FALSE)</f>
        <v>0</v>
      </c>
      <c r="O235" s="59">
        <f>VLOOKUP($B$11:$B$1115,'RECURSOS DE ESFUERZO PROPIO_DEF'!$B$10:$Q$1114,16,FALSE)</f>
        <v>215960594</v>
      </c>
      <c r="P235" s="73">
        <f t="shared" si="14"/>
        <v>1335318798</v>
      </c>
      <c r="Q235" s="42">
        <v>97</v>
      </c>
      <c r="R235" s="17">
        <f t="shared" si="12"/>
        <v>51770398.37379057</v>
      </c>
      <c r="S235" s="19">
        <f t="shared" si="15"/>
        <v>12942599.593447642</v>
      </c>
      <c r="T235" s="121"/>
      <c r="U235" s="87"/>
    </row>
    <row r="236" spans="1:21" ht="12.75" x14ac:dyDescent="0.2">
      <c r="A236" s="77" t="s">
        <v>2232</v>
      </c>
      <c r="B236" s="31" t="s">
        <v>434</v>
      </c>
      <c r="C236" s="23" t="s">
        <v>376</v>
      </c>
      <c r="D236" s="23" t="s">
        <v>435</v>
      </c>
      <c r="E236" s="66" t="s">
        <v>2162</v>
      </c>
      <c r="F236" s="26">
        <f>VLOOKUP($B$11:$B$1115,[1]Hoja1!$A$4:$J$1116,10,FALSE)</f>
        <v>1761</v>
      </c>
      <c r="G236" s="64">
        <v>672806.29271279857</v>
      </c>
      <c r="H236" s="69">
        <f t="shared" si="13"/>
        <v>1184811882</v>
      </c>
      <c r="I236" s="139">
        <v>20721351</v>
      </c>
      <c r="J236" s="75">
        <v>273977587</v>
      </c>
      <c r="K236" s="91">
        <v>0</v>
      </c>
      <c r="L236" s="92">
        <f>VLOOKUP($B$11:$B$1115,'RECURSOS DE ESFUERZO PROPIO_DEF'!B235:I1339,8,FALSE)</f>
        <v>4151414</v>
      </c>
      <c r="M236" s="59">
        <f>VLOOKUP($B$11:$B$1115,'RECURSOS DE ESFUERZO PROPIO_DEF'!$B$10:$L$1114,11,FALSE)</f>
        <v>0</v>
      </c>
      <c r="N236" s="92">
        <f>VLOOKUP($B$11:$B$1115,'RECURSOS DE ESFUERZO PROPIO_DEF'!$B$10:$Q$1114,12,FALSE)</f>
        <v>0</v>
      </c>
      <c r="O236" s="59">
        <f>VLOOKUP($B$11:$B$1115,'RECURSOS DE ESFUERZO PROPIO_DEF'!$B$10:$Q$1114,16,FALSE)</f>
        <v>0</v>
      </c>
      <c r="P236" s="73">
        <f t="shared" si="14"/>
        <v>885961530</v>
      </c>
      <c r="Q236" s="42">
        <v>19</v>
      </c>
      <c r="R236" s="17">
        <f t="shared" si="12"/>
        <v>12783319.561543172</v>
      </c>
      <c r="S236" s="19">
        <f t="shared" si="15"/>
        <v>3195829.8903857931</v>
      </c>
      <c r="T236" s="121"/>
      <c r="U236" s="87"/>
    </row>
    <row r="237" spans="1:21" ht="12.75" x14ac:dyDescent="0.2">
      <c r="A237" s="77" t="s">
        <v>2232</v>
      </c>
      <c r="B237" s="31" t="s">
        <v>436</v>
      </c>
      <c r="C237" s="23" t="s">
        <v>376</v>
      </c>
      <c r="D237" s="23" t="s">
        <v>437</v>
      </c>
      <c r="E237" s="66" t="s">
        <v>2162</v>
      </c>
      <c r="F237" s="26">
        <f>VLOOKUP($B$11:$B$1115,[1]Hoja1!$A$4:$J$1116,10,FALSE)</f>
        <v>40062</v>
      </c>
      <c r="G237" s="64">
        <v>555163.67628959264</v>
      </c>
      <c r="H237" s="69">
        <f t="shared" si="13"/>
        <v>22240967200</v>
      </c>
      <c r="I237" s="139">
        <v>327471701</v>
      </c>
      <c r="J237" s="75">
        <v>7413800696</v>
      </c>
      <c r="K237" s="91">
        <v>1105180563</v>
      </c>
      <c r="L237" s="92">
        <f>VLOOKUP($B$11:$B$1115,'RECURSOS DE ESFUERZO PROPIO_DEF'!B236:I1340,8,FALSE)</f>
        <v>335898784</v>
      </c>
      <c r="M237" s="59">
        <f>VLOOKUP($B$11:$B$1115,'RECURSOS DE ESFUERZO PROPIO_DEF'!$B$10:$L$1114,11,FALSE)</f>
        <v>101892299</v>
      </c>
      <c r="N237" s="92">
        <f>VLOOKUP($B$11:$B$1115,'RECURSOS DE ESFUERZO PROPIO_DEF'!$B$10:$Q$1114,12,FALSE)</f>
        <v>0</v>
      </c>
      <c r="O237" s="59">
        <f>VLOOKUP($B$11:$B$1115,'RECURSOS DE ESFUERZO PROPIO_DEF'!$B$10:$Q$1114,16,FALSE)</f>
        <v>2608421286</v>
      </c>
      <c r="P237" s="73">
        <f t="shared" si="14"/>
        <v>10348301871</v>
      </c>
      <c r="Q237" s="42">
        <v>607</v>
      </c>
      <c r="R237" s="17">
        <f t="shared" si="12"/>
        <v>336984351.50778276</v>
      </c>
      <c r="S237" s="19">
        <f t="shared" si="15"/>
        <v>84246087.876945689</v>
      </c>
      <c r="T237" s="121"/>
      <c r="U237" s="87"/>
    </row>
    <row r="238" spans="1:21" ht="12.75" x14ac:dyDescent="0.2">
      <c r="A238" s="77" t="s">
        <v>2232</v>
      </c>
      <c r="B238" s="31" t="s">
        <v>438</v>
      </c>
      <c r="C238" s="23" t="s">
        <v>376</v>
      </c>
      <c r="D238" s="23" t="s">
        <v>439</v>
      </c>
      <c r="E238" s="66" t="s">
        <v>2162</v>
      </c>
      <c r="F238" s="26">
        <f>VLOOKUP($B$11:$B$1115,[1]Hoja1!$A$4:$J$1116,10,FALSE)</f>
        <v>3932</v>
      </c>
      <c r="G238" s="64">
        <v>578679.95294117648</v>
      </c>
      <c r="H238" s="69">
        <f t="shared" si="13"/>
        <v>2275369575</v>
      </c>
      <c r="I238" s="139">
        <v>63592437</v>
      </c>
      <c r="J238" s="75">
        <v>798730211</v>
      </c>
      <c r="K238" s="91">
        <v>0</v>
      </c>
      <c r="L238" s="92">
        <f>VLOOKUP($B$11:$B$1115,'RECURSOS DE ESFUERZO PROPIO_DEF'!B237:I1341,8,FALSE)</f>
        <v>11965594</v>
      </c>
      <c r="M238" s="59">
        <f>VLOOKUP($B$11:$B$1115,'RECURSOS DE ESFUERZO PROPIO_DEF'!$B$10:$L$1114,11,FALSE)</f>
        <v>0</v>
      </c>
      <c r="N238" s="92">
        <f>VLOOKUP($B$11:$B$1115,'RECURSOS DE ESFUERZO PROPIO_DEF'!$B$10:$Q$1114,12,FALSE)</f>
        <v>0</v>
      </c>
      <c r="O238" s="59">
        <f>VLOOKUP($B$11:$B$1115,'RECURSOS DE ESFUERZO PROPIO_DEF'!$B$10:$Q$1114,16,FALSE)</f>
        <v>0</v>
      </c>
      <c r="P238" s="73">
        <f t="shared" si="14"/>
        <v>1401081333</v>
      </c>
      <c r="Q238" s="42">
        <v>42</v>
      </c>
      <c r="R238" s="17">
        <f t="shared" si="12"/>
        <v>24304558.02352941</v>
      </c>
      <c r="S238" s="19">
        <f t="shared" si="15"/>
        <v>6076139.5058823526</v>
      </c>
      <c r="T238" s="121"/>
      <c r="U238" s="87"/>
    </row>
    <row r="239" spans="1:21" ht="12.75" x14ac:dyDescent="0.2">
      <c r="A239" s="77" t="s">
        <v>2232</v>
      </c>
      <c r="B239" s="31" t="s">
        <v>440</v>
      </c>
      <c r="C239" s="23" t="s">
        <v>376</v>
      </c>
      <c r="D239" s="23" t="s">
        <v>441</v>
      </c>
      <c r="E239" s="66" t="s">
        <v>2162</v>
      </c>
      <c r="F239" s="26">
        <f>VLOOKUP($B$11:$B$1115,[1]Hoja1!$A$4:$J$1116,10,FALSE)</f>
        <v>2401</v>
      </c>
      <c r="G239" s="64">
        <v>726624.8591439689</v>
      </c>
      <c r="H239" s="69">
        <f t="shared" si="13"/>
        <v>1744626287</v>
      </c>
      <c r="I239" s="139">
        <v>38683769</v>
      </c>
      <c r="J239" s="75">
        <v>486784815</v>
      </c>
      <c r="K239" s="91">
        <v>0</v>
      </c>
      <c r="L239" s="92">
        <f>VLOOKUP($B$11:$B$1115,'RECURSOS DE ESFUERZO PROPIO_DEF'!B238:I1342,8,FALSE)</f>
        <v>8341422</v>
      </c>
      <c r="M239" s="59">
        <f>VLOOKUP($B$11:$B$1115,'RECURSOS DE ESFUERZO PROPIO_DEF'!$B$10:$L$1114,11,FALSE)</f>
        <v>0</v>
      </c>
      <c r="N239" s="92">
        <f>VLOOKUP($B$11:$B$1115,'RECURSOS DE ESFUERZO PROPIO_DEF'!$B$10:$Q$1114,12,FALSE)</f>
        <v>0</v>
      </c>
      <c r="O239" s="59">
        <f>VLOOKUP($B$11:$B$1115,'RECURSOS DE ESFUERZO PROPIO_DEF'!$B$10:$Q$1114,16,FALSE)</f>
        <v>0</v>
      </c>
      <c r="P239" s="73">
        <f t="shared" si="14"/>
        <v>1210816281</v>
      </c>
      <c r="Q239" s="42">
        <v>80</v>
      </c>
      <c r="R239" s="17">
        <f t="shared" si="12"/>
        <v>58129988.731517509</v>
      </c>
      <c r="S239" s="19">
        <f t="shared" si="15"/>
        <v>14532497.182879377</v>
      </c>
      <c r="T239" s="121"/>
      <c r="U239" s="87"/>
    </row>
    <row r="240" spans="1:21" ht="12.75" x14ac:dyDescent="0.2">
      <c r="A240" s="77" t="s">
        <v>2232</v>
      </c>
      <c r="B240" s="31" t="s">
        <v>442</v>
      </c>
      <c r="C240" s="23" t="s">
        <v>376</v>
      </c>
      <c r="D240" s="23" t="s">
        <v>443</v>
      </c>
      <c r="E240" s="66" t="s">
        <v>2162</v>
      </c>
      <c r="F240" s="26">
        <f>VLOOKUP($B$11:$B$1115,[1]Hoja1!$A$4:$J$1116,10,FALSE)</f>
        <v>3712</v>
      </c>
      <c r="G240" s="64">
        <v>633407.59042316256</v>
      </c>
      <c r="H240" s="69">
        <f t="shared" si="13"/>
        <v>2351208976</v>
      </c>
      <c r="I240" s="139">
        <v>53202412</v>
      </c>
      <c r="J240" s="75">
        <v>756543756</v>
      </c>
      <c r="K240" s="91">
        <v>0</v>
      </c>
      <c r="L240" s="92">
        <f>VLOOKUP($B$11:$B$1115,'RECURSOS DE ESFUERZO PROPIO_DEF'!B239:I1343,8,FALSE)</f>
        <v>10812942</v>
      </c>
      <c r="M240" s="59">
        <f>VLOOKUP($B$11:$B$1115,'RECURSOS DE ESFUERZO PROPIO_DEF'!$B$10:$L$1114,11,FALSE)</f>
        <v>9550667</v>
      </c>
      <c r="N240" s="92">
        <f>VLOOKUP($B$11:$B$1115,'RECURSOS DE ESFUERZO PROPIO_DEF'!$B$10:$Q$1114,12,FALSE)</f>
        <v>0</v>
      </c>
      <c r="O240" s="59">
        <f>VLOOKUP($B$11:$B$1115,'RECURSOS DE ESFUERZO PROPIO_DEF'!$B$10:$Q$1114,16,FALSE)</f>
        <v>131861815</v>
      </c>
      <c r="P240" s="73">
        <f t="shared" si="14"/>
        <v>1389237384</v>
      </c>
      <c r="Q240" s="42">
        <v>83</v>
      </c>
      <c r="R240" s="17">
        <f t="shared" si="12"/>
        <v>52572830.00512249</v>
      </c>
      <c r="S240" s="19">
        <f t="shared" si="15"/>
        <v>13143207.501280623</v>
      </c>
      <c r="T240" s="121"/>
      <c r="U240" s="87"/>
    </row>
    <row r="241" spans="1:21" ht="12.75" x14ac:dyDescent="0.2">
      <c r="A241" s="77" t="s">
        <v>2232</v>
      </c>
      <c r="B241" s="31" t="s">
        <v>444</v>
      </c>
      <c r="C241" s="23" t="s">
        <v>376</v>
      </c>
      <c r="D241" s="23" t="s">
        <v>445</v>
      </c>
      <c r="E241" s="66" t="s">
        <v>2162</v>
      </c>
      <c r="F241" s="26">
        <f>VLOOKUP($B$11:$B$1115,[1]Hoja1!$A$4:$J$1116,10,FALSE)</f>
        <v>2715</v>
      </c>
      <c r="G241" s="64">
        <v>683467.52539256995</v>
      </c>
      <c r="H241" s="69">
        <f t="shared" si="13"/>
        <v>1855614332</v>
      </c>
      <c r="I241" s="139">
        <v>46217026</v>
      </c>
      <c r="J241" s="75">
        <v>575610739</v>
      </c>
      <c r="K241" s="91">
        <v>0</v>
      </c>
      <c r="L241" s="92">
        <f>VLOOKUP($B$11:$B$1115,'RECURSOS DE ESFUERZO PROPIO_DEF'!B240:I1344,8,FALSE)</f>
        <v>8622876</v>
      </c>
      <c r="M241" s="59">
        <f>VLOOKUP($B$11:$B$1115,'RECURSOS DE ESFUERZO PROPIO_DEF'!$B$10:$L$1114,11,FALSE)</f>
        <v>2596990</v>
      </c>
      <c r="N241" s="92">
        <f>VLOOKUP($B$11:$B$1115,'RECURSOS DE ESFUERZO PROPIO_DEF'!$B$10:$Q$1114,12,FALSE)</f>
        <v>0</v>
      </c>
      <c r="O241" s="59">
        <f>VLOOKUP($B$11:$B$1115,'RECURSOS DE ESFUERZO PROPIO_DEF'!$B$10:$Q$1114,16,FALSE)</f>
        <v>14951113</v>
      </c>
      <c r="P241" s="73">
        <f t="shared" si="14"/>
        <v>1207615588</v>
      </c>
      <c r="Q241" s="42">
        <v>45</v>
      </c>
      <c r="R241" s="17">
        <f t="shared" si="12"/>
        <v>30756038.642665647</v>
      </c>
      <c r="S241" s="19">
        <f t="shared" si="15"/>
        <v>7689009.6606664117</v>
      </c>
      <c r="T241" s="121"/>
      <c r="U241" s="87"/>
    </row>
    <row r="242" spans="1:21" ht="12.75" x14ac:dyDescent="0.2">
      <c r="A242" s="77" t="s">
        <v>2232</v>
      </c>
      <c r="B242" s="31" t="s">
        <v>446</v>
      </c>
      <c r="C242" s="23" t="s">
        <v>376</v>
      </c>
      <c r="D242" s="23" t="s">
        <v>447</v>
      </c>
      <c r="E242" s="66" t="s">
        <v>2162</v>
      </c>
      <c r="F242" s="26">
        <f>VLOOKUP($B$11:$B$1115,[1]Hoja1!$A$4:$J$1116,10,FALSE)</f>
        <v>2546</v>
      </c>
      <c r="G242" s="64">
        <v>603005.06747868459</v>
      </c>
      <c r="H242" s="69">
        <f t="shared" si="13"/>
        <v>1535250902</v>
      </c>
      <c r="I242" s="139">
        <v>40699159</v>
      </c>
      <c r="J242" s="75">
        <v>502487551</v>
      </c>
      <c r="K242" s="91">
        <v>0</v>
      </c>
      <c r="L242" s="92">
        <f>VLOOKUP($B$11:$B$1115,'RECURSOS DE ESFUERZO PROPIO_DEF'!B241:I1345,8,FALSE)</f>
        <v>7572026</v>
      </c>
      <c r="M242" s="59">
        <f>VLOOKUP($B$11:$B$1115,'RECURSOS DE ESFUERZO PROPIO_DEF'!$B$10:$L$1114,11,FALSE)</f>
        <v>17344530</v>
      </c>
      <c r="N242" s="92">
        <f>VLOOKUP($B$11:$B$1115,'RECURSOS DE ESFUERZO PROPIO_DEF'!$B$10:$Q$1114,12,FALSE)</f>
        <v>0</v>
      </c>
      <c r="O242" s="59">
        <f>VLOOKUP($B$11:$B$1115,'RECURSOS DE ESFUERZO PROPIO_DEF'!$B$10:$Q$1114,16,FALSE)</f>
        <v>126272200</v>
      </c>
      <c r="P242" s="73">
        <f t="shared" si="14"/>
        <v>840875436</v>
      </c>
      <c r="Q242" s="42">
        <v>107</v>
      </c>
      <c r="R242" s="17">
        <f t="shared" si="12"/>
        <v>64521542.220219254</v>
      </c>
      <c r="S242" s="19">
        <f t="shared" si="15"/>
        <v>16130385.555054814</v>
      </c>
      <c r="T242" s="121"/>
      <c r="U242" s="87"/>
    </row>
    <row r="243" spans="1:21" ht="12.75" x14ac:dyDescent="0.2">
      <c r="A243" s="77" t="s">
        <v>2232</v>
      </c>
      <c r="B243" s="31" t="s">
        <v>448</v>
      </c>
      <c r="C243" s="23" t="s">
        <v>376</v>
      </c>
      <c r="D243" s="23" t="s">
        <v>449</v>
      </c>
      <c r="E243" s="66" t="s">
        <v>2162</v>
      </c>
      <c r="F243" s="26">
        <f>VLOOKUP($B$11:$B$1115,[1]Hoja1!$A$4:$J$1116,10,FALSE)</f>
        <v>3504</v>
      </c>
      <c r="G243" s="64">
        <v>587828.71514114621</v>
      </c>
      <c r="H243" s="69">
        <f t="shared" si="13"/>
        <v>2059751818</v>
      </c>
      <c r="I243" s="139">
        <v>49856471</v>
      </c>
      <c r="J243" s="75">
        <v>735684898</v>
      </c>
      <c r="K243" s="91">
        <v>0</v>
      </c>
      <c r="L243" s="92">
        <f>VLOOKUP($B$11:$B$1115,'RECURSOS DE ESFUERZO PROPIO_DEF'!B242:I1346,8,FALSE)</f>
        <v>12521176</v>
      </c>
      <c r="M243" s="59">
        <f>VLOOKUP($B$11:$B$1115,'RECURSOS DE ESFUERZO PROPIO_DEF'!$B$10:$L$1114,11,FALSE)</f>
        <v>14002310</v>
      </c>
      <c r="N243" s="92">
        <f>VLOOKUP($B$11:$B$1115,'RECURSOS DE ESFUERZO PROPIO_DEF'!$B$10:$Q$1114,12,FALSE)</f>
        <v>0</v>
      </c>
      <c r="O243" s="59">
        <f>VLOOKUP($B$11:$B$1115,'RECURSOS DE ESFUERZO PROPIO_DEF'!$B$10:$Q$1114,16,FALSE)</f>
        <v>181780247</v>
      </c>
      <c r="P243" s="73">
        <f t="shared" si="14"/>
        <v>1065906716</v>
      </c>
      <c r="Q243" s="42">
        <v>46</v>
      </c>
      <c r="R243" s="17">
        <f t="shared" si="12"/>
        <v>27040120.896492727</v>
      </c>
      <c r="S243" s="19">
        <f t="shared" si="15"/>
        <v>6760030.2241231818</v>
      </c>
      <c r="T243" s="121"/>
      <c r="U243" s="87"/>
    </row>
    <row r="244" spans="1:21" ht="12.75" x14ac:dyDescent="0.2">
      <c r="A244" s="77" t="s">
        <v>2232</v>
      </c>
      <c r="B244" s="31" t="s">
        <v>450</v>
      </c>
      <c r="C244" s="23" t="s">
        <v>376</v>
      </c>
      <c r="D244" s="23" t="s">
        <v>451</v>
      </c>
      <c r="E244" s="66" t="s">
        <v>2162</v>
      </c>
      <c r="F244" s="26">
        <f>VLOOKUP($B$11:$B$1115,[1]Hoja1!$A$4:$J$1116,10,FALSE)</f>
        <v>9641</v>
      </c>
      <c r="G244" s="64">
        <v>635328.06365344243</v>
      </c>
      <c r="H244" s="69">
        <f t="shared" si="13"/>
        <v>6125197862</v>
      </c>
      <c r="I244" s="139">
        <v>105700414</v>
      </c>
      <c r="J244" s="75">
        <v>1530430833</v>
      </c>
      <c r="K244" s="91">
        <v>0</v>
      </c>
      <c r="L244" s="92">
        <f>VLOOKUP($B$11:$B$1115,'RECURSOS DE ESFUERZO PROPIO_DEF'!B243:I1347,8,FALSE)</f>
        <v>48723722</v>
      </c>
      <c r="M244" s="59">
        <f>VLOOKUP($B$11:$B$1115,'RECURSOS DE ESFUERZO PROPIO_DEF'!$B$10:$L$1114,11,FALSE)</f>
        <v>103049653</v>
      </c>
      <c r="N244" s="92">
        <f>VLOOKUP($B$11:$B$1115,'RECURSOS DE ESFUERZO PROPIO_DEF'!$B$10:$Q$1114,12,FALSE)</f>
        <v>0</v>
      </c>
      <c r="O244" s="59">
        <f>VLOOKUP($B$11:$B$1115,'RECURSOS DE ESFUERZO PROPIO_DEF'!$B$10:$Q$1114,16,FALSE)</f>
        <v>843273705</v>
      </c>
      <c r="P244" s="73">
        <f t="shared" si="14"/>
        <v>3494019535</v>
      </c>
      <c r="Q244" s="42">
        <v>201</v>
      </c>
      <c r="R244" s="17">
        <f t="shared" si="12"/>
        <v>127700940.79434192</v>
      </c>
      <c r="S244" s="19">
        <f t="shared" si="15"/>
        <v>31925235.19858548</v>
      </c>
      <c r="T244" s="121"/>
      <c r="U244" s="87"/>
    </row>
    <row r="245" spans="1:21" ht="12.75" x14ac:dyDescent="0.2">
      <c r="A245" s="77" t="s">
        <v>2232</v>
      </c>
      <c r="B245" s="31" t="s">
        <v>452</v>
      </c>
      <c r="C245" s="23" t="s">
        <v>376</v>
      </c>
      <c r="D245" s="23" t="s">
        <v>453</v>
      </c>
      <c r="E245" s="66" t="s">
        <v>2162</v>
      </c>
      <c r="F245" s="26">
        <f>VLOOKUP($B$11:$B$1115,[1]Hoja1!$A$4:$J$1116,10,FALSE)</f>
        <v>1308</v>
      </c>
      <c r="G245" s="64">
        <v>772883.01041347627</v>
      </c>
      <c r="H245" s="69">
        <f t="shared" si="13"/>
        <v>1010930978</v>
      </c>
      <c r="I245" s="139">
        <v>21484461</v>
      </c>
      <c r="J245" s="75">
        <v>271868264</v>
      </c>
      <c r="K245" s="91">
        <v>0</v>
      </c>
      <c r="L245" s="92">
        <f>VLOOKUP($B$11:$B$1115,'RECURSOS DE ESFUERZO PROPIO_DEF'!B244:I1348,8,FALSE)</f>
        <v>10839349</v>
      </c>
      <c r="M245" s="59">
        <f>VLOOKUP($B$11:$B$1115,'RECURSOS DE ESFUERZO PROPIO_DEF'!$B$10:$L$1114,11,FALSE)</f>
        <v>0</v>
      </c>
      <c r="N245" s="92">
        <f>VLOOKUP($B$11:$B$1115,'RECURSOS DE ESFUERZO PROPIO_DEF'!$B$10:$Q$1114,12,FALSE)</f>
        <v>0</v>
      </c>
      <c r="O245" s="59">
        <f>VLOOKUP($B$11:$B$1115,'RECURSOS DE ESFUERZO PROPIO_DEF'!$B$10:$Q$1114,16,FALSE)</f>
        <v>558800</v>
      </c>
      <c r="P245" s="73">
        <f t="shared" si="14"/>
        <v>706180104</v>
      </c>
      <c r="Q245" s="42">
        <v>51</v>
      </c>
      <c r="R245" s="17">
        <f t="shared" si="12"/>
        <v>39417033.531087287</v>
      </c>
      <c r="S245" s="19">
        <f t="shared" si="15"/>
        <v>9854258.3827718217</v>
      </c>
      <c r="T245" s="121"/>
      <c r="U245" s="87"/>
    </row>
    <row r="246" spans="1:21" ht="12.75" x14ac:dyDescent="0.2">
      <c r="A246" s="77" t="s">
        <v>2232</v>
      </c>
      <c r="B246" s="31" t="s">
        <v>454</v>
      </c>
      <c r="C246" s="23" t="s">
        <v>376</v>
      </c>
      <c r="D246" s="23" t="s">
        <v>455</v>
      </c>
      <c r="E246" s="66" t="s">
        <v>2162</v>
      </c>
      <c r="F246" s="26">
        <f>VLOOKUP($B$11:$B$1115,[1]Hoja1!$A$4:$J$1116,10,FALSE)</f>
        <v>5804</v>
      </c>
      <c r="G246" s="64">
        <v>632310.46678899077</v>
      </c>
      <c r="H246" s="69">
        <f t="shared" si="13"/>
        <v>3669929950</v>
      </c>
      <c r="I246" s="139">
        <v>74765139</v>
      </c>
      <c r="J246" s="75">
        <v>1072942168</v>
      </c>
      <c r="K246" s="91">
        <v>113547221</v>
      </c>
      <c r="L246" s="92">
        <f>VLOOKUP($B$11:$B$1115,'RECURSOS DE ESFUERZO PROPIO_DEF'!B245:I1349,8,FALSE)</f>
        <v>60225720</v>
      </c>
      <c r="M246" s="59">
        <f>VLOOKUP($B$11:$B$1115,'RECURSOS DE ESFUERZO PROPIO_DEF'!$B$10:$L$1114,11,FALSE)</f>
        <v>0</v>
      </c>
      <c r="N246" s="92">
        <f>VLOOKUP($B$11:$B$1115,'RECURSOS DE ESFUERZO PROPIO_DEF'!$B$10:$Q$1114,12,FALSE)</f>
        <v>0</v>
      </c>
      <c r="O246" s="59">
        <f>VLOOKUP($B$11:$B$1115,'RECURSOS DE ESFUERZO PROPIO_DEF'!$B$10:$Q$1114,16,FALSE)</f>
        <v>506714644</v>
      </c>
      <c r="P246" s="73">
        <f t="shared" si="14"/>
        <v>1841735058</v>
      </c>
      <c r="Q246" s="42">
        <v>79</v>
      </c>
      <c r="R246" s="17">
        <f t="shared" si="12"/>
        <v>49952526.876330271</v>
      </c>
      <c r="S246" s="19">
        <f t="shared" si="15"/>
        <v>12488131.719082568</v>
      </c>
      <c r="T246" s="121"/>
      <c r="U246" s="87"/>
    </row>
    <row r="247" spans="1:21" ht="12.75" x14ac:dyDescent="0.2">
      <c r="A247" s="77" t="s">
        <v>2232</v>
      </c>
      <c r="B247" s="31" t="s">
        <v>456</v>
      </c>
      <c r="C247" s="23" t="s">
        <v>376</v>
      </c>
      <c r="D247" s="23" t="s">
        <v>2112</v>
      </c>
      <c r="E247" s="66" t="s">
        <v>2162</v>
      </c>
      <c r="F247" s="26">
        <f>VLOOKUP($B$11:$B$1115,[1]Hoja1!$A$4:$J$1116,10,FALSE)</f>
        <v>3082</v>
      </c>
      <c r="G247" s="64">
        <v>733444.19937608333</v>
      </c>
      <c r="H247" s="69">
        <f t="shared" si="13"/>
        <v>2260475023</v>
      </c>
      <c r="I247" s="139">
        <v>39994751</v>
      </c>
      <c r="J247" s="75">
        <v>573501416</v>
      </c>
      <c r="K247" s="91">
        <v>69503536</v>
      </c>
      <c r="L247" s="92">
        <f>VLOOKUP($B$11:$B$1115,'RECURSOS DE ESFUERZO PROPIO_DEF'!B246:I1350,8,FALSE)</f>
        <v>8467602</v>
      </c>
      <c r="M247" s="59">
        <f>VLOOKUP($B$11:$B$1115,'RECURSOS DE ESFUERZO PROPIO_DEF'!$B$10:$L$1114,11,FALSE)</f>
        <v>3088654</v>
      </c>
      <c r="N247" s="92">
        <f>VLOOKUP($B$11:$B$1115,'RECURSOS DE ESFUERZO PROPIO_DEF'!$B$10:$Q$1114,12,FALSE)</f>
        <v>0</v>
      </c>
      <c r="O247" s="59">
        <f>VLOOKUP($B$11:$B$1115,'RECURSOS DE ESFUERZO PROPIO_DEF'!$B$10:$Q$1114,16,FALSE)</f>
        <v>0</v>
      </c>
      <c r="P247" s="73">
        <f t="shared" si="14"/>
        <v>1565919064</v>
      </c>
      <c r="Q247" s="42">
        <v>36</v>
      </c>
      <c r="R247" s="17">
        <f t="shared" si="12"/>
        <v>26403991.177538998</v>
      </c>
      <c r="S247" s="19">
        <f t="shared" si="15"/>
        <v>6600997.7943847496</v>
      </c>
      <c r="T247" s="121"/>
      <c r="U247" s="87"/>
    </row>
    <row r="248" spans="1:21" ht="12.75" x14ac:dyDescent="0.2">
      <c r="A248" s="77" t="s">
        <v>2232</v>
      </c>
      <c r="B248" s="31" t="s">
        <v>457</v>
      </c>
      <c r="C248" s="23" t="s">
        <v>376</v>
      </c>
      <c r="D248" s="23" t="s">
        <v>458</v>
      </c>
      <c r="E248" s="66" t="s">
        <v>2162</v>
      </c>
      <c r="F248" s="26">
        <f>VLOOKUP($B$11:$B$1115,[1]Hoja1!$A$4:$J$1116,10,FALSE)</f>
        <v>4218</v>
      </c>
      <c r="G248" s="64">
        <v>606051.84784546809</v>
      </c>
      <c r="H248" s="69">
        <f t="shared" si="13"/>
        <v>2556326695</v>
      </c>
      <c r="I248" s="139">
        <v>64453381</v>
      </c>
      <c r="J248" s="75">
        <v>573970155</v>
      </c>
      <c r="K248" s="91">
        <v>0</v>
      </c>
      <c r="L248" s="92">
        <f>VLOOKUP($B$11:$B$1115,'RECURSOS DE ESFUERZO PROPIO_DEF'!B247:I1351,8,FALSE)</f>
        <v>10946619</v>
      </c>
      <c r="M248" s="59">
        <f>VLOOKUP($B$11:$B$1115,'RECURSOS DE ESFUERZO PROPIO_DEF'!$B$10:$L$1114,11,FALSE)</f>
        <v>0</v>
      </c>
      <c r="N248" s="92">
        <f>VLOOKUP($B$11:$B$1115,'RECURSOS DE ESFUERZO PROPIO_DEF'!$B$10:$Q$1114,12,FALSE)</f>
        <v>0</v>
      </c>
      <c r="O248" s="59">
        <f>VLOOKUP($B$11:$B$1115,'RECURSOS DE ESFUERZO PROPIO_DEF'!$B$10:$Q$1114,16,FALSE)</f>
        <v>0</v>
      </c>
      <c r="P248" s="73">
        <f t="shared" si="14"/>
        <v>1906956540</v>
      </c>
      <c r="Q248" s="42">
        <v>58</v>
      </c>
      <c r="R248" s="17">
        <f t="shared" si="12"/>
        <v>35151007.175037146</v>
      </c>
      <c r="S248" s="19">
        <f t="shared" si="15"/>
        <v>8787751.7937592864</v>
      </c>
      <c r="T248" s="121"/>
      <c r="U248" s="87"/>
    </row>
    <row r="249" spans="1:21" ht="12.75" x14ac:dyDescent="0.2">
      <c r="A249" s="77" t="s">
        <v>2232</v>
      </c>
      <c r="B249" s="31" t="s">
        <v>459</v>
      </c>
      <c r="C249" s="23" t="s">
        <v>376</v>
      </c>
      <c r="D249" s="23" t="s">
        <v>460</v>
      </c>
      <c r="E249" s="66" t="s">
        <v>2162</v>
      </c>
      <c r="F249" s="26">
        <f>VLOOKUP($B$11:$B$1115,[1]Hoja1!$A$4:$J$1116,10,FALSE)</f>
        <v>1298</v>
      </c>
      <c r="G249" s="64">
        <v>580153.43325526931</v>
      </c>
      <c r="H249" s="69">
        <f t="shared" si="13"/>
        <v>753039157</v>
      </c>
      <c r="I249" s="139">
        <v>19840841</v>
      </c>
      <c r="J249" s="75">
        <v>281243032</v>
      </c>
      <c r="K249" s="91">
        <v>0</v>
      </c>
      <c r="L249" s="92">
        <f>VLOOKUP($B$11:$B$1115,'RECURSOS DE ESFUERZO PROPIO_DEF'!B248:I1352,8,FALSE)</f>
        <v>4089336</v>
      </c>
      <c r="M249" s="59">
        <f>VLOOKUP($B$11:$B$1115,'RECURSOS DE ESFUERZO PROPIO_DEF'!$B$10:$L$1114,11,FALSE)</f>
        <v>4893240</v>
      </c>
      <c r="N249" s="92">
        <f>VLOOKUP($B$11:$B$1115,'RECURSOS DE ESFUERZO PROPIO_DEF'!$B$10:$Q$1114,12,FALSE)</f>
        <v>0</v>
      </c>
      <c r="O249" s="59">
        <f>VLOOKUP($B$11:$B$1115,'RECURSOS DE ESFUERZO PROPIO_DEF'!$B$10:$Q$1114,16,FALSE)</f>
        <v>28572649</v>
      </c>
      <c r="P249" s="73">
        <f t="shared" si="14"/>
        <v>414400059</v>
      </c>
      <c r="Q249" s="42">
        <v>44</v>
      </c>
      <c r="R249" s="17">
        <f t="shared" si="12"/>
        <v>25526751.063231848</v>
      </c>
      <c r="S249" s="19">
        <f t="shared" si="15"/>
        <v>6381687.765807962</v>
      </c>
      <c r="T249" s="121"/>
      <c r="U249" s="87"/>
    </row>
    <row r="250" spans="1:21" ht="12.75" x14ac:dyDescent="0.2">
      <c r="A250" s="77" t="s">
        <v>2232</v>
      </c>
      <c r="B250" s="31" t="s">
        <v>461</v>
      </c>
      <c r="C250" s="23" t="s">
        <v>376</v>
      </c>
      <c r="D250" s="23" t="s">
        <v>462</v>
      </c>
      <c r="E250" s="66" t="s">
        <v>2162</v>
      </c>
      <c r="F250" s="26">
        <f>VLOOKUP($B$11:$B$1115,[1]Hoja1!$A$4:$J$1116,10,FALSE)</f>
        <v>5375</v>
      </c>
      <c r="G250" s="64">
        <v>610465.53187183815</v>
      </c>
      <c r="H250" s="69">
        <f t="shared" si="13"/>
        <v>3281252234</v>
      </c>
      <c r="I250" s="139">
        <v>66762275</v>
      </c>
      <c r="J250" s="75">
        <v>1090285488</v>
      </c>
      <c r="K250" s="91">
        <v>160285562</v>
      </c>
      <c r="L250" s="92">
        <f>VLOOKUP($B$11:$B$1115,'RECURSOS DE ESFUERZO PROPIO_DEF'!B249:I1353,8,FALSE)</f>
        <v>15168120</v>
      </c>
      <c r="M250" s="59">
        <f>VLOOKUP($B$11:$B$1115,'RECURSOS DE ESFUERZO PROPIO_DEF'!$B$10:$L$1114,11,FALSE)</f>
        <v>0</v>
      </c>
      <c r="N250" s="92">
        <f>VLOOKUP($B$11:$B$1115,'RECURSOS DE ESFUERZO PROPIO_DEF'!$B$10:$Q$1114,12,FALSE)</f>
        <v>0</v>
      </c>
      <c r="O250" s="59">
        <f>VLOOKUP($B$11:$B$1115,'RECURSOS DE ESFUERZO PROPIO_DEF'!$B$10:$Q$1114,16,FALSE)</f>
        <v>231532451</v>
      </c>
      <c r="P250" s="73">
        <f t="shared" si="14"/>
        <v>1717218338</v>
      </c>
      <c r="Q250" s="42">
        <v>68</v>
      </c>
      <c r="R250" s="17">
        <f t="shared" si="12"/>
        <v>41511656.167284995</v>
      </c>
      <c r="S250" s="19">
        <f t="shared" si="15"/>
        <v>10377914.041821249</v>
      </c>
      <c r="T250" s="121"/>
      <c r="U250" s="87"/>
    </row>
    <row r="251" spans="1:21" ht="12.75" x14ac:dyDescent="0.2">
      <c r="A251" s="77" t="s">
        <v>2232</v>
      </c>
      <c r="B251" s="31" t="s">
        <v>463</v>
      </c>
      <c r="C251" s="23" t="s">
        <v>376</v>
      </c>
      <c r="D251" s="23" t="s">
        <v>116</v>
      </c>
      <c r="E251" s="66" t="s">
        <v>2162</v>
      </c>
      <c r="F251" s="26">
        <f>VLOOKUP($B$11:$B$1115,[1]Hoja1!$A$4:$J$1116,10,FALSE)</f>
        <v>3232</v>
      </c>
      <c r="G251" s="64">
        <v>652051.91984853265</v>
      </c>
      <c r="H251" s="69">
        <f t="shared" si="13"/>
        <v>2107431805</v>
      </c>
      <c r="I251" s="139">
        <v>58622444</v>
      </c>
      <c r="J251" s="75">
        <v>731231884</v>
      </c>
      <c r="K251" s="91">
        <v>0</v>
      </c>
      <c r="L251" s="92">
        <f>VLOOKUP($B$11:$B$1115,'RECURSOS DE ESFUERZO PROPIO_DEF'!B250:I1354,8,FALSE)</f>
        <v>10961870</v>
      </c>
      <c r="M251" s="59">
        <f>VLOOKUP($B$11:$B$1115,'RECURSOS DE ESFUERZO PROPIO_DEF'!$B$10:$L$1114,11,FALSE)</f>
        <v>674639</v>
      </c>
      <c r="N251" s="92">
        <f>VLOOKUP($B$11:$B$1115,'RECURSOS DE ESFUERZO PROPIO_DEF'!$B$10:$Q$1114,12,FALSE)</f>
        <v>0</v>
      </c>
      <c r="O251" s="59">
        <f>VLOOKUP($B$11:$B$1115,'RECURSOS DE ESFUERZO PROPIO_DEF'!$B$10:$Q$1114,16,FALSE)</f>
        <v>70158040</v>
      </c>
      <c r="P251" s="73">
        <f t="shared" si="14"/>
        <v>1235782928</v>
      </c>
      <c r="Q251" s="42">
        <v>29</v>
      </c>
      <c r="R251" s="17">
        <f t="shared" si="12"/>
        <v>18909505.675607447</v>
      </c>
      <c r="S251" s="19">
        <f t="shared" si="15"/>
        <v>4727376.4189018616</v>
      </c>
      <c r="T251" s="121"/>
      <c r="U251" s="87"/>
    </row>
    <row r="252" spans="1:21" ht="12.75" x14ac:dyDescent="0.2">
      <c r="A252" s="77" t="s">
        <v>2232</v>
      </c>
      <c r="B252" s="31" t="s">
        <v>464</v>
      </c>
      <c r="C252" s="23" t="s">
        <v>376</v>
      </c>
      <c r="D252" s="23" t="s">
        <v>465</v>
      </c>
      <c r="E252" s="66" t="s">
        <v>2162</v>
      </c>
      <c r="F252" s="26">
        <f>VLOOKUP($B$11:$B$1115,[1]Hoja1!$A$4:$J$1116,10,FALSE)</f>
        <v>3376</v>
      </c>
      <c r="G252" s="64">
        <v>652452.73284132848</v>
      </c>
      <c r="H252" s="69">
        <f t="shared" si="13"/>
        <v>2202680427</v>
      </c>
      <c r="I252" s="139">
        <v>51793594</v>
      </c>
      <c r="J252" s="75">
        <v>639359160</v>
      </c>
      <c r="K252" s="91">
        <v>0</v>
      </c>
      <c r="L252" s="92">
        <f>VLOOKUP($B$11:$B$1115,'RECURSOS DE ESFUERZO PROPIO_DEF'!B251:I1355,8,FALSE)</f>
        <v>10220338</v>
      </c>
      <c r="M252" s="59">
        <f>VLOOKUP($B$11:$B$1115,'RECURSOS DE ESFUERZO PROPIO_DEF'!$B$10:$L$1114,11,FALSE)</f>
        <v>6032675</v>
      </c>
      <c r="N252" s="92">
        <f>VLOOKUP($B$11:$B$1115,'RECURSOS DE ESFUERZO PROPIO_DEF'!$B$10:$Q$1114,12,FALSE)</f>
        <v>0</v>
      </c>
      <c r="O252" s="59">
        <f>VLOOKUP($B$11:$B$1115,'RECURSOS DE ESFUERZO PROPIO_DEF'!$B$10:$Q$1114,16,FALSE)</f>
        <v>48136113</v>
      </c>
      <c r="P252" s="73">
        <f t="shared" si="14"/>
        <v>1447138547</v>
      </c>
      <c r="Q252" s="42">
        <v>98</v>
      </c>
      <c r="R252" s="17">
        <f t="shared" si="12"/>
        <v>63940367.81845019</v>
      </c>
      <c r="S252" s="19">
        <f t="shared" si="15"/>
        <v>15985091.954612548</v>
      </c>
      <c r="T252" s="121"/>
      <c r="U252" s="87"/>
    </row>
    <row r="253" spans="1:21" ht="12.75" x14ac:dyDescent="0.2">
      <c r="A253" s="77" t="s">
        <v>2232</v>
      </c>
      <c r="B253" s="31" t="s">
        <v>466</v>
      </c>
      <c r="C253" s="23" t="s">
        <v>376</v>
      </c>
      <c r="D253" s="23" t="s">
        <v>467</v>
      </c>
      <c r="E253" s="66" t="s">
        <v>2162</v>
      </c>
      <c r="F253" s="26">
        <f>VLOOKUP($B$11:$B$1115,[1]Hoja1!$A$4:$J$1116,10,FALSE)</f>
        <v>2287</v>
      </c>
      <c r="G253" s="64">
        <v>711560.51351351349</v>
      </c>
      <c r="H253" s="69">
        <f t="shared" si="13"/>
        <v>1627338895</v>
      </c>
      <c r="I253" s="139">
        <v>31111377</v>
      </c>
      <c r="J253" s="75">
        <v>462879157</v>
      </c>
      <c r="K253" s="91">
        <v>16818369</v>
      </c>
      <c r="L253" s="92">
        <f>VLOOKUP($B$11:$B$1115,'RECURSOS DE ESFUERZO PROPIO_DEF'!B252:I1356,8,FALSE)</f>
        <v>6529162</v>
      </c>
      <c r="M253" s="59">
        <f>VLOOKUP($B$11:$B$1115,'RECURSOS DE ESFUERZO PROPIO_DEF'!$B$10:$L$1114,11,FALSE)</f>
        <v>8176434</v>
      </c>
      <c r="N253" s="92">
        <f>VLOOKUP($B$11:$B$1115,'RECURSOS DE ESFUERZO PROPIO_DEF'!$B$10:$Q$1114,12,FALSE)</f>
        <v>0</v>
      </c>
      <c r="O253" s="59">
        <f>VLOOKUP($B$11:$B$1115,'RECURSOS DE ESFUERZO PROPIO_DEF'!$B$10:$Q$1114,16,FALSE)</f>
        <v>54642317</v>
      </c>
      <c r="P253" s="73">
        <f t="shared" si="14"/>
        <v>1047182079</v>
      </c>
      <c r="Q253" s="42">
        <v>38</v>
      </c>
      <c r="R253" s="17">
        <f t="shared" si="12"/>
        <v>27039299.513513513</v>
      </c>
      <c r="S253" s="19">
        <f t="shared" si="15"/>
        <v>6759824.8783783782</v>
      </c>
      <c r="T253" s="121"/>
      <c r="U253" s="87"/>
    </row>
    <row r="254" spans="1:21" ht="12.75" x14ac:dyDescent="0.2">
      <c r="A254" s="77" t="s">
        <v>2232</v>
      </c>
      <c r="B254" s="31" t="s">
        <v>468</v>
      </c>
      <c r="C254" s="23" t="s">
        <v>376</v>
      </c>
      <c r="D254" s="23" t="s">
        <v>469</v>
      </c>
      <c r="E254" s="66" t="s">
        <v>2162</v>
      </c>
      <c r="F254" s="26">
        <f>VLOOKUP($B$11:$B$1115,[1]Hoja1!$A$4:$J$1116,10,FALSE)</f>
        <v>1258</v>
      </c>
      <c r="G254" s="64">
        <v>624013.83473684208</v>
      </c>
      <c r="H254" s="69">
        <f t="shared" si="13"/>
        <v>785009405</v>
      </c>
      <c r="I254" s="139">
        <v>17845016</v>
      </c>
      <c r="J254" s="75">
        <v>244212700</v>
      </c>
      <c r="K254" s="91">
        <v>0</v>
      </c>
      <c r="L254" s="92">
        <f>VLOOKUP($B$11:$B$1115,'RECURSOS DE ESFUERZO PROPIO_DEF'!B253:I1357,8,FALSE)</f>
        <v>3623658</v>
      </c>
      <c r="M254" s="59">
        <f>VLOOKUP($B$11:$B$1115,'RECURSOS DE ESFUERZO PROPIO_DEF'!$B$10:$L$1114,11,FALSE)</f>
        <v>0</v>
      </c>
      <c r="N254" s="92">
        <f>VLOOKUP($B$11:$B$1115,'RECURSOS DE ESFUERZO PROPIO_DEF'!$B$10:$Q$1114,12,FALSE)</f>
        <v>0</v>
      </c>
      <c r="O254" s="59">
        <f>VLOOKUP($B$11:$B$1115,'RECURSOS DE ESFUERZO PROPIO_DEF'!$B$10:$Q$1114,16,FALSE)</f>
        <v>0</v>
      </c>
      <c r="P254" s="73">
        <f t="shared" si="14"/>
        <v>519328031</v>
      </c>
      <c r="Q254" s="42">
        <v>25</v>
      </c>
      <c r="R254" s="17">
        <f t="shared" si="12"/>
        <v>15600345.868421052</v>
      </c>
      <c r="S254" s="19">
        <f t="shared" si="15"/>
        <v>3900086.4671052629</v>
      </c>
      <c r="T254" s="121"/>
      <c r="U254" s="87"/>
    </row>
    <row r="255" spans="1:21" ht="12.75" x14ac:dyDescent="0.2">
      <c r="A255" s="77" t="s">
        <v>2232</v>
      </c>
      <c r="B255" s="31" t="s">
        <v>470</v>
      </c>
      <c r="C255" s="23" t="s">
        <v>376</v>
      </c>
      <c r="D255" s="23" t="s">
        <v>471</v>
      </c>
      <c r="E255" s="66" t="s">
        <v>2162</v>
      </c>
      <c r="F255" s="26">
        <f>VLOOKUP($B$11:$B$1115,[1]Hoja1!$A$4:$J$1116,10,FALSE)</f>
        <v>2357</v>
      </c>
      <c r="G255" s="64">
        <v>752030.60107238602</v>
      </c>
      <c r="H255" s="69">
        <f t="shared" si="13"/>
        <v>1772536127</v>
      </c>
      <c r="I255" s="139">
        <v>33400704</v>
      </c>
      <c r="J255" s="75">
        <v>417645903</v>
      </c>
      <c r="K255" s="91">
        <v>161121834</v>
      </c>
      <c r="L255" s="92">
        <f>VLOOKUP($B$11:$B$1115,'RECURSOS DE ESFUERZO PROPIO_DEF'!B254:I1358,8,FALSE)</f>
        <v>6489196</v>
      </c>
      <c r="M255" s="59">
        <f>VLOOKUP($B$11:$B$1115,'RECURSOS DE ESFUERZO PROPIO_DEF'!$B$10:$L$1114,11,FALSE)</f>
        <v>0</v>
      </c>
      <c r="N255" s="92">
        <f>VLOOKUP($B$11:$B$1115,'RECURSOS DE ESFUERZO PROPIO_DEF'!$B$10:$Q$1114,12,FALSE)</f>
        <v>0</v>
      </c>
      <c r="O255" s="59">
        <f>VLOOKUP($B$11:$B$1115,'RECURSOS DE ESFUERZO PROPIO_DEF'!$B$10:$Q$1114,16,FALSE)</f>
        <v>0</v>
      </c>
      <c r="P255" s="73">
        <f t="shared" si="14"/>
        <v>1153878490</v>
      </c>
      <c r="Q255" s="42">
        <v>67</v>
      </c>
      <c r="R255" s="17">
        <f t="shared" si="12"/>
        <v>50386050.271849863</v>
      </c>
      <c r="S255" s="19">
        <f t="shared" si="15"/>
        <v>12596512.567962466</v>
      </c>
      <c r="T255" s="121"/>
      <c r="U255" s="87"/>
    </row>
    <row r="256" spans="1:21" ht="12.75" x14ac:dyDescent="0.2">
      <c r="A256" s="77" t="s">
        <v>2232</v>
      </c>
      <c r="B256" s="31" t="s">
        <v>472</v>
      </c>
      <c r="C256" s="23" t="s">
        <v>376</v>
      </c>
      <c r="D256" s="23" t="s">
        <v>473</v>
      </c>
      <c r="E256" s="66" t="s">
        <v>2162</v>
      </c>
      <c r="F256" s="26">
        <f>VLOOKUP($B$11:$B$1115,[1]Hoja1!$A$4:$J$1116,10,FALSE)</f>
        <v>6534</v>
      </c>
      <c r="G256" s="64">
        <v>520023.37381321751</v>
      </c>
      <c r="H256" s="69">
        <f t="shared" si="13"/>
        <v>3397832725</v>
      </c>
      <c r="I256" s="139">
        <v>57937602</v>
      </c>
      <c r="J256" s="75">
        <v>1146768464</v>
      </c>
      <c r="K256" s="91">
        <v>0</v>
      </c>
      <c r="L256" s="92">
        <f>VLOOKUP($B$11:$B$1115,'RECURSOS DE ESFUERZO PROPIO_DEF'!B255:I1359,8,FALSE)</f>
        <v>68944468</v>
      </c>
      <c r="M256" s="59">
        <f>VLOOKUP($B$11:$B$1115,'RECURSOS DE ESFUERZO PROPIO_DEF'!$B$10:$L$1114,11,FALSE)</f>
        <v>1009318</v>
      </c>
      <c r="N256" s="92">
        <f>VLOOKUP($B$11:$B$1115,'RECURSOS DE ESFUERZO PROPIO_DEF'!$B$10:$Q$1114,12,FALSE)</f>
        <v>0</v>
      </c>
      <c r="O256" s="59">
        <f>VLOOKUP($B$11:$B$1115,'RECURSOS DE ESFUERZO PROPIO_DEF'!$B$10:$Q$1114,16,FALSE)</f>
        <v>406015776</v>
      </c>
      <c r="P256" s="73">
        <f t="shared" si="14"/>
        <v>1717157097</v>
      </c>
      <c r="Q256" s="42">
        <v>142</v>
      </c>
      <c r="R256" s="17">
        <f t="shared" si="12"/>
        <v>73843319.081476882</v>
      </c>
      <c r="S256" s="19">
        <f t="shared" si="15"/>
        <v>18460829.770369221</v>
      </c>
      <c r="T256" s="121"/>
      <c r="U256" s="87"/>
    </row>
    <row r="257" spans="1:21" ht="12.75" x14ac:dyDescent="0.2">
      <c r="A257" s="77" t="s">
        <v>2232</v>
      </c>
      <c r="B257" s="31" t="s">
        <v>474</v>
      </c>
      <c r="C257" s="23" t="s">
        <v>376</v>
      </c>
      <c r="D257" s="23" t="s">
        <v>475</v>
      </c>
      <c r="E257" s="66" t="s">
        <v>2162</v>
      </c>
      <c r="F257" s="26">
        <f>VLOOKUP($B$11:$B$1115,[1]Hoja1!$A$4:$J$1116,10,FALSE)</f>
        <v>3486</v>
      </c>
      <c r="G257" s="64">
        <v>739123.39555555559</v>
      </c>
      <c r="H257" s="69">
        <f t="shared" si="13"/>
        <v>2576584157</v>
      </c>
      <c r="I257" s="139">
        <v>50345644</v>
      </c>
      <c r="J257" s="75">
        <v>619203409</v>
      </c>
      <c r="K257" s="91">
        <v>0</v>
      </c>
      <c r="L257" s="92">
        <f>VLOOKUP($B$11:$B$1115,'RECURSOS DE ESFUERZO PROPIO_DEF'!B256:I1360,8,FALSE)</f>
        <v>9471972</v>
      </c>
      <c r="M257" s="59">
        <f>VLOOKUP($B$11:$B$1115,'RECURSOS DE ESFUERZO PROPIO_DEF'!$B$10:$L$1114,11,FALSE)</f>
        <v>47693016</v>
      </c>
      <c r="N257" s="92">
        <f>VLOOKUP($B$11:$B$1115,'RECURSOS DE ESFUERZO PROPIO_DEF'!$B$10:$Q$1114,12,FALSE)</f>
        <v>0</v>
      </c>
      <c r="O257" s="59">
        <f>VLOOKUP($B$11:$B$1115,'RECURSOS DE ESFUERZO PROPIO_DEF'!$B$10:$Q$1114,16,FALSE)</f>
        <v>146972763</v>
      </c>
      <c r="P257" s="73">
        <f t="shared" si="14"/>
        <v>1702897353</v>
      </c>
      <c r="Q257" s="42">
        <v>89</v>
      </c>
      <c r="R257" s="17">
        <f t="shared" si="12"/>
        <v>65781982.204444446</v>
      </c>
      <c r="S257" s="19">
        <f t="shared" si="15"/>
        <v>16445495.551111111</v>
      </c>
      <c r="T257" s="121"/>
      <c r="U257" s="87"/>
    </row>
    <row r="258" spans="1:21" ht="12.75" x14ac:dyDescent="0.2">
      <c r="A258" s="77" t="s">
        <v>2232</v>
      </c>
      <c r="B258" s="31" t="s">
        <v>476</v>
      </c>
      <c r="C258" s="23" t="s">
        <v>376</v>
      </c>
      <c r="D258" s="23" t="s">
        <v>477</v>
      </c>
      <c r="E258" s="66" t="s">
        <v>2162</v>
      </c>
      <c r="F258" s="26">
        <f>VLOOKUP($B$11:$B$1115,[1]Hoja1!$A$4:$J$1116,10,FALSE)</f>
        <v>5919</v>
      </c>
      <c r="G258" s="64">
        <v>555915.66667853959</v>
      </c>
      <c r="H258" s="69">
        <f t="shared" si="13"/>
        <v>3290464832</v>
      </c>
      <c r="I258" s="139">
        <v>98988966</v>
      </c>
      <c r="J258" s="75">
        <v>1187783072</v>
      </c>
      <c r="K258" s="91">
        <v>0</v>
      </c>
      <c r="L258" s="92">
        <f>VLOOKUP($B$11:$B$1115,'RECURSOS DE ESFUERZO PROPIO_DEF'!B257:I1361,8,FALSE)</f>
        <v>18277256</v>
      </c>
      <c r="M258" s="59">
        <f>VLOOKUP($B$11:$B$1115,'RECURSOS DE ESFUERZO PROPIO_DEF'!$B$10:$L$1114,11,FALSE)</f>
        <v>0</v>
      </c>
      <c r="N258" s="92">
        <f>VLOOKUP($B$11:$B$1115,'RECURSOS DE ESFUERZO PROPIO_DEF'!$B$10:$Q$1114,12,FALSE)</f>
        <v>0</v>
      </c>
      <c r="O258" s="59">
        <f>VLOOKUP($B$11:$B$1115,'RECURSOS DE ESFUERZO PROPIO_DEF'!$B$10:$Q$1114,16,FALSE)</f>
        <v>264999740</v>
      </c>
      <c r="P258" s="73">
        <f t="shared" si="14"/>
        <v>1720415798</v>
      </c>
      <c r="Q258" s="42">
        <v>52</v>
      </c>
      <c r="R258" s="17">
        <f t="shared" si="12"/>
        <v>28907614.66728406</v>
      </c>
      <c r="S258" s="19">
        <f t="shared" si="15"/>
        <v>7226903.6668210151</v>
      </c>
      <c r="T258" s="121"/>
      <c r="U258" s="87"/>
    </row>
    <row r="259" spans="1:21" ht="12.75" x14ac:dyDescent="0.2">
      <c r="A259" s="77" t="s">
        <v>2232</v>
      </c>
      <c r="B259" s="31" t="s">
        <v>478</v>
      </c>
      <c r="C259" s="23" t="s">
        <v>376</v>
      </c>
      <c r="D259" s="23" t="s">
        <v>479</v>
      </c>
      <c r="E259" s="66" t="s">
        <v>2162</v>
      </c>
      <c r="F259" s="26">
        <f>VLOOKUP($B$11:$B$1115,[1]Hoja1!$A$4:$J$1116,10,FALSE)</f>
        <v>5712</v>
      </c>
      <c r="G259" s="64">
        <v>658880.69161061943</v>
      </c>
      <c r="H259" s="69">
        <f t="shared" si="13"/>
        <v>3763526511</v>
      </c>
      <c r="I259" s="139">
        <v>68190660</v>
      </c>
      <c r="J259" s="75">
        <v>1096379087</v>
      </c>
      <c r="K259" s="91">
        <v>372605856</v>
      </c>
      <c r="L259" s="92">
        <f>VLOOKUP($B$11:$B$1115,'RECURSOS DE ESFUERZO PROPIO_DEF'!B258:I1362,8,FALSE)</f>
        <v>33345956</v>
      </c>
      <c r="M259" s="59">
        <f>VLOOKUP($B$11:$B$1115,'RECURSOS DE ESFUERZO PROPIO_DEF'!$B$10:$L$1114,11,FALSE)</f>
        <v>19078283</v>
      </c>
      <c r="N259" s="92">
        <f>VLOOKUP($B$11:$B$1115,'RECURSOS DE ESFUERZO PROPIO_DEF'!$B$10:$Q$1114,12,FALSE)</f>
        <v>0</v>
      </c>
      <c r="O259" s="59">
        <f>VLOOKUP($B$11:$B$1115,'RECURSOS DE ESFUERZO PROPIO_DEF'!$B$10:$Q$1114,16,FALSE)</f>
        <v>68936630</v>
      </c>
      <c r="P259" s="73">
        <f t="shared" si="14"/>
        <v>2104990039</v>
      </c>
      <c r="Q259" s="42">
        <v>79</v>
      </c>
      <c r="R259" s="17">
        <f t="shared" si="12"/>
        <v>52051574.637238935</v>
      </c>
      <c r="S259" s="19">
        <f t="shared" si="15"/>
        <v>13012893.659309734</v>
      </c>
      <c r="T259" s="121"/>
      <c r="U259" s="87"/>
    </row>
    <row r="260" spans="1:21" ht="12.75" x14ac:dyDescent="0.2">
      <c r="A260" s="77" t="s">
        <v>2232</v>
      </c>
      <c r="B260" s="31" t="s">
        <v>480</v>
      </c>
      <c r="C260" s="23" t="s">
        <v>376</v>
      </c>
      <c r="D260" s="23" t="s">
        <v>481</v>
      </c>
      <c r="E260" s="66" t="s">
        <v>2162</v>
      </c>
      <c r="F260" s="26">
        <f>VLOOKUP($B$11:$B$1115,[1]Hoja1!$A$4:$J$1116,10,FALSE)</f>
        <v>3382</v>
      </c>
      <c r="G260" s="64">
        <v>618607.52276396507</v>
      </c>
      <c r="H260" s="69">
        <f t="shared" si="13"/>
        <v>2092130642</v>
      </c>
      <c r="I260" s="139">
        <v>51578358</v>
      </c>
      <c r="J260" s="75">
        <v>660686756</v>
      </c>
      <c r="K260" s="91">
        <v>0</v>
      </c>
      <c r="L260" s="92">
        <f>VLOOKUP($B$11:$B$1115,'RECURSOS DE ESFUERZO PROPIO_DEF'!B259:I1363,8,FALSE)</f>
        <v>9944844</v>
      </c>
      <c r="M260" s="59">
        <f>VLOOKUP($B$11:$B$1115,'RECURSOS DE ESFUERZO PROPIO_DEF'!$B$10:$L$1114,11,FALSE)</f>
        <v>61258482</v>
      </c>
      <c r="N260" s="92">
        <f>VLOOKUP($B$11:$B$1115,'RECURSOS DE ESFUERZO PROPIO_DEF'!$B$10:$Q$1114,12,FALSE)</f>
        <v>0</v>
      </c>
      <c r="O260" s="59">
        <f>VLOOKUP($B$11:$B$1115,'RECURSOS DE ESFUERZO PROPIO_DEF'!$B$10:$Q$1114,16,FALSE)</f>
        <v>242147189</v>
      </c>
      <c r="P260" s="73">
        <f t="shared" si="14"/>
        <v>1066515013</v>
      </c>
      <c r="Q260" s="42">
        <v>56</v>
      </c>
      <c r="R260" s="17">
        <f t="shared" si="12"/>
        <v>34642021.274782047</v>
      </c>
      <c r="S260" s="19">
        <f t="shared" si="15"/>
        <v>8660505.3186955117</v>
      </c>
      <c r="T260" s="121"/>
      <c r="U260" s="87"/>
    </row>
    <row r="261" spans="1:21" ht="12.75" x14ac:dyDescent="0.2">
      <c r="A261" s="77" t="s">
        <v>2232</v>
      </c>
      <c r="B261" s="31" t="s">
        <v>482</v>
      </c>
      <c r="C261" s="23" t="s">
        <v>376</v>
      </c>
      <c r="D261" s="23" t="s">
        <v>483</v>
      </c>
      <c r="E261" s="66" t="s">
        <v>2162</v>
      </c>
      <c r="F261" s="26">
        <f>VLOOKUP($B$11:$B$1115,[1]Hoja1!$A$4:$J$1116,10,FALSE)</f>
        <v>2976</v>
      </c>
      <c r="G261" s="64">
        <v>604743.56659528916</v>
      </c>
      <c r="H261" s="69">
        <f t="shared" si="13"/>
        <v>1799716855</v>
      </c>
      <c r="I261" s="139">
        <v>29506891</v>
      </c>
      <c r="J261" s="75">
        <v>453270020</v>
      </c>
      <c r="K261" s="91">
        <v>178126042</v>
      </c>
      <c r="L261" s="92">
        <f>VLOOKUP($B$11:$B$1115,'RECURSOS DE ESFUERZO PROPIO_DEF'!B260:I1364,8,FALSE)</f>
        <v>6421050</v>
      </c>
      <c r="M261" s="59">
        <f>VLOOKUP($B$11:$B$1115,'RECURSOS DE ESFUERZO PROPIO_DEF'!$B$10:$L$1114,11,FALSE)</f>
        <v>6127182</v>
      </c>
      <c r="N261" s="92">
        <f>VLOOKUP($B$11:$B$1115,'RECURSOS DE ESFUERZO PROPIO_DEF'!$B$10:$Q$1114,12,FALSE)</f>
        <v>0</v>
      </c>
      <c r="O261" s="59">
        <f>VLOOKUP($B$11:$B$1115,'RECURSOS DE ESFUERZO PROPIO_DEF'!$B$10:$Q$1114,16,FALSE)</f>
        <v>109362069</v>
      </c>
      <c r="P261" s="73">
        <f t="shared" si="14"/>
        <v>1016903601</v>
      </c>
      <c r="Q261" s="42">
        <v>58</v>
      </c>
      <c r="R261" s="17">
        <f t="shared" si="12"/>
        <v>35075126.862526774</v>
      </c>
      <c r="S261" s="19">
        <f t="shared" si="15"/>
        <v>8768781.7156316936</v>
      </c>
      <c r="T261" s="121"/>
      <c r="U261" s="87"/>
    </row>
    <row r="262" spans="1:21" ht="12.75" x14ac:dyDescent="0.2">
      <c r="A262" s="77" t="s">
        <v>2232</v>
      </c>
      <c r="B262" s="31" t="s">
        <v>484</v>
      </c>
      <c r="C262" s="23" t="s">
        <v>376</v>
      </c>
      <c r="D262" s="23" t="s">
        <v>2150</v>
      </c>
      <c r="E262" s="66" t="s">
        <v>2162</v>
      </c>
      <c r="F262" s="26">
        <f>VLOOKUP($B$11:$B$1115,[1]Hoja1!$A$4:$J$1116,10,FALSE)</f>
        <v>14600</v>
      </c>
      <c r="G262" s="64">
        <v>574230.15715598268</v>
      </c>
      <c r="H262" s="69">
        <f t="shared" si="13"/>
        <v>8383760295</v>
      </c>
      <c r="I262" s="139">
        <v>208250556</v>
      </c>
      <c r="J262" s="75">
        <v>2913912182</v>
      </c>
      <c r="K262" s="91">
        <v>0</v>
      </c>
      <c r="L262" s="92">
        <f>VLOOKUP($B$11:$B$1115,'RECURSOS DE ESFUERZO PROPIO_DEF'!B261:I1365,8,FALSE)</f>
        <v>86248496</v>
      </c>
      <c r="M262" s="59">
        <f>VLOOKUP($B$11:$B$1115,'RECURSOS DE ESFUERZO PROPIO_DEF'!$B$10:$L$1114,11,FALSE)</f>
        <v>55314212</v>
      </c>
      <c r="N262" s="92">
        <f>VLOOKUP($B$11:$B$1115,'RECURSOS DE ESFUERZO PROPIO_DEF'!$B$10:$Q$1114,12,FALSE)</f>
        <v>0</v>
      </c>
      <c r="O262" s="59">
        <f>VLOOKUP($B$11:$B$1115,'RECURSOS DE ESFUERZO PROPIO_DEF'!$B$10:$Q$1114,16,FALSE)</f>
        <v>643626685</v>
      </c>
      <c r="P262" s="73">
        <f t="shared" si="14"/>
        <v>4476408164</v>
      </c>
      <c r="Q262" s="42">
        <v>172</v>
      </c>
      <c r="R262" s="17">
        <f t="shared" si="12"/>
        <v>98767587.030829027</v>
      </c>
      <c r="S262" s="19">
        <f t="shared" si="15"/>
        <v>24691896.757707257</v>
      </c>
      <c r="T262" s="121"/>
      <c r="U262" s="87"/>
    </row>
    <row r="263" spans="1:21" ht="12.75" x14ac:dyDescent="0.2">
      <c r="A263" s="77" t="s">
        <v>2232</v>
      </c>
      <c r="B263" s="31" t="s">
        <v>485</v>
      </c>
      <c r="C263" s="23" t="s">
        <v>376</v>
      </c>
      <c r="D263" s="23" t="s">
        <v>486</v>
      </c>
      <c r="E263" s="66" t="s">
        <v>2162</v>
      </c>
      <c r="F263" s="26">
        <f>VLOOKUP($B$11:$B$1115,[1]Hoja1!$A$4:$J$1116,10,FALSE)</f>
        <v>4416</v>
      </c>
      <c r="G263" s="64">
        <v>532951.02414746536</v>
      </c>
      <c r="H263" s="69">
        <f t="shared" si="13"/>
        <v>2353511723</v>
      </c>
      <c r="I263" s="139">
        <v>69051603</v>
      </c>
      <c r="J263" s="75">
        <v>958570001</v>
      </c>
      <c r="K263" s="91">
        <v>0</v>
      </c>
      <c r="L263" s="92">
        <f>VLOOKUP($B$11:$B$1115,'RECURSOS DE ESFUERZO PROPIO_DEF'!B262:I1366,8,FALSE)</f>
        <v>13874456</v>
      </c>
      <c r="M263" s="59">
        <f>VLOOKUP($B$11:$B$1115,'RECURSOS DE ESFUERZO PROPIO_DEF'!$B$10:$L$1114,11,FALSE)</f>
        <v>29763592</v>
      </c>
      <c r="N263" s="92">
        <f>VLOOKUP($B$11:$B$1115,'RECURSOS DE ESFUERZO PROPIO_DEF'!$B$10:$Q$1114,12,FALSE)</f>
        <v>0</v>
      </c>
      <c r="O263" s="59">
        <f>VLOOKUP($B$11:$B$1115,'RECURSOS DE ESFUERZO PROPIO_DEF'!$B$10:$Q$1114,16,FALSE)</f>
        <v>141804022</v>
      </c>
      <c r="P263" s="73">
        <f t="shared" si="14"/>
        <v>1140448049</v>
      </c>
      <c r="Q263" s="42">
        <v>116</v>
      </c>
      <c r="R263" s="17">
        <f t="shared" si="12"/>
        <v>61822318.801105984</v>
      </c>
      <c r="S263" s="19">
        <f t="shared" si="15"/>
        <v>15455579.700276496</v>
      </c>
      <c r="T263" s="121"/>
      <c r="U263" s="87"/>
    </row>
    <row r="264" spans="1:21" ht="12.75" x14ac:dyDescent="0.2">
      <c r="A264" s="77" t="s">
        <v>2232</v>
      </c>
      <c r="B264" s="31" t="s">
        <v>487</v>
      </c>
      <c r="C264" s="23" t="s">
        <v>376</v>
      </c>
      <c r="D264" s="23" t="s">
        <v>488</v>
      </c>
      <c r="E264" s="66" t="s">
        <v>2162</v>
      </c>
      <c r="F264" s="26">
        <f>VLOOKUP($B$11:$B$1115,[1]Hoja1!$A$4:$J$1116,10,FALSE)</f>
        <v>7048</v>
      </c>
      <c r="G264" s="64">
        <v>563274.8026124388</v>
      </c>
      <c r="H264" s="69">
        <f t="shared" si="13"/>
        <v>3969960809</v>
      </c>
      <c r="I264" s="139">
        <v>104115495</v>
      </c>
      <c r="J264" s="75">
        <v>1246141002</v>
      </c>
      <c r="K264" s="91">
        <v>60490377</v>
      </c>
      <c r="L264" s="92">
        <f>VLOOKUP($B$11:$B$1115,'RECURSOS DE ESFUERZO PROPIO_DEF'!B263:I1367,8,FALSE)</f>
        <v>21209560</v>
      </c>
      <c r="M264" s="59">
        <f>VLOOKUP($B$11:$B$1115,'RECURSOS DE ESFUERZO PROPIO_DEF'!$B$10:$L$1114,11,FALSE)</f>
        <v>22813635</v>
      </c>
      <c r="N264" s="92">
        <f>VLOOKUP($B$11:$B$1115,'RECURSOS DE ESFUERZO PROPIO_DEF'!$B$10:$Q$1114,12,FALSE)</f>
        <v>0</v>
      </c>
      <c r="O264" s="59">
        <f>VLOOKUP($B$11:$B$1115,'RECURSOS DE ESFUERZO PROPIO_DEF'!$B$10:$Q$1114,16,FALSE)</f>
        <v>571357050</v>
      </c>
      <c r="P264" s="73">
        <f t="shared" si="14"/>
        <v>1943833690</v>
      </c>
      <c r="Q264" s="42">
        <v>120</v>
      </c>
      <c r="R264" s="17">
        <f t="shared" si="12"/>
        <v>67592976.313492656</v>
      </c>
      <c r="S264" s="19">
        <f t="shared" si="15"/>
        <v>16898244.078373164</v>
      </c>
      <c r="T264" s="121"/>
      <c r="U264" s="87"/>
    </row>
    <row r="265" spans="1:21" ht="12.75" x14ac:dyDescent="0.2">
      <c r="A265" s="77" t="s">
        <v>2232</v>
      </c>
      <c r="B265" s="31" t="s">
        <v>489</v>
      </c>
      <c r="C265" s="23" t="s">
        <v>376</v>
      </c>
      <c r="D265" s="23" t="s">
        <v>490</v>
      </c>
      <c r="E265" s="66" t="s">
        <v>2162</v>
      </c>
      <c r="F265" s="26">
        <f>VLOOKUP($B$11:$B$1115,[1]Hoja1!$A$4:$J$1116,10,FALSE)</f>
        <v>5361</v>
      </c>
      <c r="G265" s="64">
        <v>546910.48198433418</v>
      </c>
      <c r="H265" s="69">
        <f t="shared" si="13"/>
        <v>2931987094</v>
      </c>
      <c r="I265" s="139">
        <v>35298694</v>
      </c>
      <c r="J265" s="75">
        <v>890602935</v>
      </c>
      <c r="K265" s="91">
        <v>0</v>
      </c>
      <c r="L265" s="92">
        <f>VLOOKUP($B$11:$B$1115,'RECURSOS DE ESFUERZO PROPIO_DEF'!B264:I1368,8,FALSE)</f>
        <v>11483616</v>
      </c>
      <c r="M265" s="59">
        <f>VLOOKUP($B$11:$B$1115,'RECURSOS DE ESFUERZO PROPIO_DEF'!$B$10:$L$1114,11,FALSE)</f>
        <v>165549601</v>
      </c>
      <c r="N265" s="92">
        <f>VLOOKUP($B$11:$B$1115,'RECURSOS DE ESFUERZO PROPIO_DEF'!$B$10:$Q$1114,12,FALSE)</f>
        <v>0</v>
      </c>
      <c r="O265" s="59">
        <f>VLOOKUP($B$11:$B$1115,'RECURSOS DE ESFUERZO PROPIO_DEF'!$B$10:$Q$1114,16,FALSE)</f>
        <v>500432108</v>
      </c>
      <c r="P265" s="73">
        <f t="shared" si="14"/>
        <v>1328620140</v>
      </c>
      <c r="Q265" s="42">
        <v>103</v>
      </c>
      <c r="R265" s="17">
        <f t="shared" si="12"/>
        <v>56331779.644386418</v>
      </c>
      <c r="S265" s="19">
        <f t="shared" si="15"/>
        <v>14082944.911096605</v>
      </c>
      <c r="T265" s="121"/>
      <c r="U265" s="87"/>
    </row>
    <row r="266" spans="1:21" ht="12.75" x14ac:dyDescent="0.2">
      <c r="A266" s="77" t="s">
        <v>2232</v>
      </c>
      <c r="B266" s="31" t="s">
        <v>491</v>
      </c>
      <c r="C266" s="23" t="s">
        <v>376</v>
      </c>
      <c r="D266" s="23" t="s">
        <v>492</v>
      </c>
      <c r="E266" s="66" t="s">
        <v>2162</v>
      </c>
      <c r="F266" s="26">
        <f>VLOOKUP($B$11:$B$1115,[1]Hoja1!$A$4:$J$1116,10,FALSE)</f>
        <v>4832</v>
      </c>
      <c r="G266" s="64">
        <v>562319.47616812447</v>
      </c>
      <c r="H266" s="69">
        <f t="shared" si="13"/>
        <v>2717127709</v>
      </c>
      <c r="I266" s="139">
        <v>61870550</v>
      </c>
      <c r="J266" s="75">
        <v>966069815</v>
      </c>
      <c r="K266" s="91">
        <v>0</v>
      </c>
      <c r="L266" s="92">
        <f>VLOOKUP($B$11:$B$1115,'RECURSOS DE ESFUERZO PROPIO_DEF'!B265:I1369,8,FALSE)</f>
        <v>105480239.19</v>
      </c>
      <c r="M266" s="59">
        <f>VLOOKUP($B$11:$B$1115,'RECURSOS DE ESFUERZO PROPIO_DEF'!$B$10:$L$1114,11,FALSE)</f>
        <v>75945830</v>
      </c>
      <c r="N266" s="92">
        <f>VLOOKUP($B$11:$B$1115,'RECURSOS DE ESFUERZO PROPIO_DEF'!$B$10:$Q$1114,12,FALSE)</f>
        <v>0</v>
      </c>
      <c r="O266" s="59">
        <f>VLOOKUP($B$11:$B$1115,'RECURSOS DE ESFUERZO PROPIO_DEF'!$B$10:$Q$1114,16,FALSE)</f>
        <v>249677363</v>
      </c>
      <c r="P266" s="73">
        <f t="shared" si="14"/>
        <v>1258083911.8099999</v>
      </c>
      <c r="Q266" s="42">
        <v>79</v>
      </c>
      <c r="R266" s="17">
        <f t="shared" si="12"/>
        <v>44423238.617281832</v>
      </c>
      <c r="S266" s="19">
        <f t="shared" si="15"/>
        <v>11105809.654320458</v>
      </c>
      <c r="T266" s="121"/>
      <c r="U266" s="87"/>
    </row>
    <row r="267" spans="1:21" ht="12.75" x14ac:dyDescent="0.2">
      <c r="A267" s="77" t="s">
        <v>2232</v>
      </c>
      <c r="B267" s="31" t="s">
        <v>493</v>
      </c>
      <c r="C267" s="23" t="s">
        <v>376</v>
      </c>
      <c r="D267" s="23" t="s">
        <v>494</v>
      </c>
      <c r="E267" s="66" t="s">
        <v>2162</v>
      </c>
      <c r="F267" s="26">
        <f>VLOOKUP($B$11:$B$1115,[1]Hoja1!$A$4:$J$1116,10,FALSE)</f>
        <v>1740</v>
      </c>
      <c r="G267" s="64">
        <v>589521.730198915</v>
      </c>
      <c r="H267" s="69">
        <f t="shared" si="13"/>
        <v>1025767811</v>
      </c>
      <c r="I267" s="139">
        <v>19175565</v>
      </c>
      <c r="J267" s="75">
        <v>326945025</v>
      </c>
      <c r="K267" s="91">
        <v>0</v>
      </c>
      <c r="L267" s="92">
        <f>VLOOKUP($B$11:$B$1115,'RECURSOS DE ESFUERZO PROPIO_DEF'!B266:I1370,8,FALSE)</f>
        <v>4411060</v>
      </c>
      <c r="M267" s="59">
        <f>VLOOKUP($B$11:$B$1115,'RECURSOS DE ESFUERZO PROPIO_DEF'!$B$10:$L$1114,11,FALSE)</f>
        <v>5691049</v>
      </c>
      <c r="N267" s="92">
        <f>VLOOKUP($B$11:$B$1115,'RECURSOS DE ESFUERZO PROPIO_DEF'!$B$10:$Q$1114,12,FALSE)</f>
        <v>0</v>
      </c>
      <c r="O267" s="59">
        <f>VLOOKUP($B$11:$B$1115,'RECURSOS DE ESFUERZO PROPIO_DEF'!$B$10:$Q$1114,16,FALSE)</f>
        <v>33897867</v>
      </c>
      <c r="P267" s="73">
        <f t="shared" si="14"/>
        <v>635647245</v>
      </c>
      <c r="Q267" s="42">
        <v>31</v>
      </c>
      <c r="R267" s="17">
        <f t="shared" ref="R267:R330" si="16">+Q267*G267</f>
        <v>18275173.636166364</v>
      </c>
      <c r="S267" s="19">
        <f t="shared" si="15"/>
        <v>4568793.409041591</v>
      </c>
      <c r="T267" s="121"/>
      <c r="U267" s="87"/>
    </row>
    <row r="268" spans="1:21" ht="12.75" x14ac:dyDescent="0.2">
      <c r="A268" s="77" t="s">
        <v>2232</v>
      </c>
      <c r="B268" s="31" t="s">
        <v>495</v>
      </c>
      <c r="C268" s="23" t="s">
        <v>376</v>
      </c>
      <c r="D268" s="23" t="s">
        <v>496</v>
      </c>
      <c r="E268" s="66" t="s">
        <v>2162</v>
      </c>
      <c r="F268" s="26">
        <f>VLOOKUP($B$11:$B$1115,[1]Hoja1!$A$4:$J$1116,10,FALSE)</f>
        <v>6977</v>
      </c>
      <c r="G268" s="64">
        <v>585627.23335340153</v>
      </c>
      <c r="H268" s="69">
        <f t="shared" ref="H268:H331" si="17">ROUNDUP(F268*G268,0)</f>
        <v>4085921208</v>
      </c>
      <c r="I268" s="139">
        <v>112118358</v>
      </c>
      <c r="J268" s="75">
        <v>1382309503</v>
      </c>
      <c r="K268" s="91">
        <v>0</v>
      </c>
      <c r="L268" s="92">
        <f>VLOOKUP($B$11:$B$1115,'RECURSOS DE ESFUERZO PROPIO_DEF'!B267:I1371,8,FALSE)</f>
        <v>22277556</v>
      </c>
      <c r="M268" s="59">
        <f>VLOOKUP($B$11:$B$1115,'RECURSOS DE ESFUERZO PROPIO_DEF'!$B$10:$L$1114,11,FALSE)</f>
        <v>0</v>
      </c>
      <c r="N268" s="92">
        <f>VLOOKUP($B$11:$B$1115,'RECURSOS DE ESFUERZO PROPIO_DEF'!$B$10:$Q$1114,12,FALSE)</f>
        <v>0</v>
      </c>
      <c r="O268" s="59">
        <f>VLOOKUP($B$11:$B$1115,'RECURSOS DE ESFUERZO PROPIO_DEF'!$B$10:$Q$1114,16,FALSE)</f>
        <v>388437334</v>
      </c>
      <c r="P268" s="73">
        <f t="shared" ref="P268:P331" si="18">(H268)-(I268+J268+K268+L268+M268+N268+O268)</f>
        <v>2180778457</v>
      </c>
      <c r="Q268" s="42">
        <v>132</v>
      </c>
      <c r="R268" s="17">
        <f t="shared" si="16"/>
        <v>77302794.802649006</v>
      </c>
      <c r="S268" s="19">
        <f t="shared" ref="S268:S331" si="19">+R268*0.25</f>
        <v>19325698.700662252</v>
      </c>
      <c r="T268" s="121"/>
      <c r="U268" s="87"/>
    </row>
    <row r="269" spans="1:21" ht="12.75" x14ac:dyDescent="0.2">
      <c r="A269" s="77" t="s">
        <v>2232</v>
      </c>
      <c r="B269" s="31" t="s">
        <v>497</v>
      </c>
      <c r="C269" s="23" t="s">
        <v>376</v>
      </c>
      <c r="D269" s="23" t="s">
        <v>498</v>
      </c>
      <c r="E269" s="66" t="s">
        <v>2162</v>
      </c>
      <c r="F269" s="26">
        <f>VLOOKUP($B$11:$B$1115,[1]Hoja1!$A$4:$J$1116,10,FALSE)</f>
        <v>1952</v>
      </c>
      <c r="G269" s="64">
        <v>757375.85313174943</v>
      </c>
      <c r="H269" s="69">
        <f t="shared" si="17"/>
        <v>1478397666</v>
      </c>
      <c r="I269" s="139">
        <v>28313309</v>
      </c>
      <c r="J269" s="75">
        <v>373115756</v>
      </c>
      <c r="K269" s="91">
        <v>120051563</v>
      </c>
      <c r="L269" s="92">
        <f>VLOOKUP($B$11:$B$1115,'RECURSOS DE ESFUERZO PROPIO_DEF'!B268:I1372,8,FALSE)</f>
        <v>5559614</v>
      </c>
      <c r="M269" s="59">
        <f>VLOOKUP($B$11:$B$1115,'RECURSOS DE ESFUERZO PROPIO_DEF'!$B$10:$L$1114,11,FALSE)</f>
        <v>2396828</v>
      </c>
      <c r="N269" s="92">
        <f>VLOOKUP($B$11:$B$1115,'RECURSOS DE ESFUERZO PROPIO_DEF'!$B$10:$Q$1114,12,FALSE)</f>
        <v>0</v>
      </c>
      <c r="O269" s="59">
        <f>VLOOKUP($B$11:$B$1115,'RECURSOS DE ESFUERZO PROPIO_DEF'!$B$10:$Q$1114,16,FALSE)</f>
        <v>10969542</v>
      </c>
      <c r="P269" s="73">
        <f t="shared" si="18"/>
        <v>937991054</v>
      </c>
      <c r="Q269" s="42">
        <v>41</v>
      </c>
      <c r="R269" s="17">
        <f t="shared" si="16"/>
        <v>31052409.978401728</v>
      </c>
      <c r="S269" s="19">
        <f t="shared" si="19"/>
        <v>7763102.494600432</v>
      </c>
      <c r="T269" s="121"/>
      <c r="U269" s="87"/>
    </row>
    <row r="270" spans="1:21" ht="12.75" x14ac:dyDescent="0.2">
      <c r="A270" s="77" t="s">
        <v>2232</v>
      </c>
      <c r="B270" s="31" t="s">
        <v>499</v>
      </c>
      <c r="C270" s="23" t="s">
        <v>376</v>
      </c>
      <c r="D270" s="23" t="s">
        <v>500</v>
      </c>
      <c r="E270" s="66" t="s">
        <v>2162</v>
      </c>
      <c r="F270" s="26">
        <f>VLOOKUP($B$11:$B$1115,[1]Hoja1!$A$4:$J$1116,10,FALSE)</f>
        <v>2406</v>
      </c>
      <c r="G270" s="64">
        <v>680775.61307627836</v>
      </c>
      <c r="H270" s="69">
        <f t="shared" si="17"/>
        <v>1637946126</v>
      </c>
      <c r="I270" s="139">
        <v>39427311</v>
      </c>
      <c r="J270" s="75">
        <v>519127763</v>
      </c>
      <c r="K270" s="91">
        <v>0</v>
      </c>
      <c r="L270" s="92">
        <f>VLOOKUP($B$11:$B$1115,'RECURSOS DE ESFUERZO PROPIO_DEF'!B269:I1373,8,FALSE)</f>
        <v>8007614</v>
      </c>
      <c r="M270" s="59">
        <f>VLOOKUP($B$11:$B$1115,'RECURSOS DE ESFUERZO PROPIO_DEF'!$B$10:$L$1114,11,FALSE)</f>
        <v>0</v>
      </c>
      <c r="N270" s="92">
        <f>VLOOKUP($B$11:$B$1115,'RECURSOS DE ESFUERZO PROPIO_DEF'!$B$10:$Q$1114,12,FALSE)</f>
        <v>0</v>
      </c>
      <c r="O270" s="59">
        <f>VLOOKUP($B$11:$B$1115,'RECURSOS DE ESFUERZO PROPIO_DEF'!$B$10:$Q$1114,16,FALSE)</f>
        <v>95565612</v>
      </c>
      <c r="P270" s="73">
        <f t="shared" si="18"/>
        <v>975817826</v>
      </c>
      <c r="Q270" s="42">
        <v>30</v>
      </c>
      <c r="R270" s="17">
        <f t="shared" si="16"/>
        <v>20423268.39228835</v>
      </c>
      <c r="S270" s="19">
        <f t="shared" si="19"/>
        <v>5105817.0980720874</v>
      </c>
      <c r="T270" s="121"/>
      <c r="U270" s="87"/>
    </row>
    <row r="271" spans="1:21" ht="12.75" x14ac:dyDescent="0.2">
      <c r="A271" s="77" t="s">
        <v>2232</v>
      </c>
      <c r="B271" s="31" t="s">
        <v>501</v>
      </c>
      <c r="C271" s="23" t="s">
        <v>376</v>
      </c>
      <c r="D271" s="23" t="s">
        <v>502</v>
      </c>
      <c r="E271" s="66" t="s">
        <v>2162</v>
      </c>
      <c r="F271" s="26">
        <f>VLOOKUP($B$11:$B$1115,[1]Hoja1!$A$4:$J$1116,10,FALSE)</f>
        <v>14037</v>
      </c>
      <c r="G271" s="64">
        <v>561142.33955593873</v>
      </c>
      <c r="H271" s="69">
        <f t="shared" si="17"/>
        <v>7876755021</v>
      </c>
      <c r="I271" s="139">
        <v>171269108</v>
      </c>
      <c r="J271" s="75">
        <v>3008597336</v>
      </c>
      <c r="K271" s="91">
        <v>94963388</v>
      </c>
      <c r="L271" s="92">
        <f>VLOOKUP($B$11:$B$1115,'RECURSOS DE ESFUERZO PROPIO_DEF'!B270:I1374,8,FALSE)</f>
        <v>88140566</v>
      </c>
      <c r="M271" s="59">
        <f>VLOOKUP($B$11:$B$1115,'RECURSOS DE ESFUERZO PROPIO_DEF'!$B$10:$L$1114,11,FALSE)</f>
        <v>48298443</v>
      </c>
      <c r="N271" s="92">
        <f>VLOOKUP($B$11:$B$1115,'RECURSOS DE ESFUERZO PROPIO_DEF'!$B$10:$Q$1114,12,FALSE)</f>
        <v>0</v>
      </c>
      <c r="O271" s="59">
        <f>VLOOKUP($B$11:$B$1115,'RECURSOS DE ESFUERZO PROPIO_DEF'!$B$10:$Q$1114,16,FALSE)</f>
        <v>426674837</v>
      </c>
      <c r="P271" s="73">
        <f t="shared" si="18"/>
        <v>4038811343</v>
      </c>
      <c r="Q271" s="42">
        <v>188</v>
      </c>
      <c r="R271" s="17">
        <f t="shared" si="16"/>
        <v>105494759.83651648</v>
      </c>
      <c r="S271" s="19">
        <f t="shared" si="19"/>
        <v>26373689.959129121</v>
      </c>
      <c r="T271" s="121"/>
      <c r="U271" s="87"/>
    </row>
    <row r="272" spans="1:21" ht="12.75" x14ac:dyDescent="0.2">
      <c r="A272" s="77" t="s">
        <v>2232</v>
      </c>
      <c r="B272" s="31" t="s">
        <v>503</v>
      </c>
      <c r="C272" s="23" t="s">
        <v>376</v>
      </c>
      <c r="D272" s="23" t="s">
        <v>504</v>
      </c>
      <c r="E272" s="66" t="s">
        <v>2162</v>
      </c>
      <c r="F272" s="26">
        <f>VLOOKUP($B$11:$B$1115,[1]Hoja1!$A$4:$J$1116,10,FALSE)</f>
        <v>1670</v>
      </c>
      <c r="G272" s="64">
        <v>563391.76451612893</v>
      </c>
      <c r="H272" s="69">
        <f t="shared" si="17"/>
        <v>940864247</v>
      </c>
      <c r="I272" s="139">
        <v>23069380</v>
      </c>
      <c r="J272" s="75">
        <v>292492753</v>
      </c>
      <c r="K272" s="91">
        <v>0</v>
      </c>
      <c r="L272" s="92">
        <f>VLOOKUP($B$11:$B$1115,'RECURSOS DE ESFUERZO PROPIO_DEF'!B271:I1375,8,FALSE)</f>
        <v>4808126</v>
      </c>
      <c r="M272" s="59">
        <f>VLOOKUP($B$11:$B$1115,'RECURSOS DE ESFUERZO PROPIO_DEF'!$B$10:$L$1114,11,FALSE)</f>
        <v>0</v>
      </c>
      <c r="N272" s="92">
        <f>VLOOKUP($B$11:$B$1115,'RECURSOS DE ESFUERZO PROPIO_DEF'!$B$10:$Q$1114,12,FALSE)</f>
        <v>0</v>
      </c>
      <c r="O272" s="59">
        <f>VLOOKUP($B$11:$B$1115,'RECURSOS DE ESFUERZO PROPIO_DEF'!$B$10:$Q$1114,16,FALSE)</f>
        <v>0</v>
      </c>
      <c r="P272" s="73">
        <f t="shared" si="18"/>
        <v>620493988</v>
      </c>
      <c r="Q272" s="42">
        <v>34</v>
      </c>
      <c r="R272" s="17">
        <f t="shared" si="16"/>
        <v>19155319.993548382</v>
      </c>
      <c r="S272" s="19">
        <f t="shared" si="19"/>
        <v>4788829.9983870955</v>
      </c>
      <c r="T272" s="121"/>
      <c r="U272" s="87"/>
    </row>
    <row r="273" spans="1:21" ht="12.75" x14ac:dyDescent="0.2">
      <c r="A273" s="77" t="s">
        <v>2232</v>
      </c>
      <c r="B273" s="31" t="s">
        <v>505</v>
      </c>
      <c r="C273" s="23" t="s">
        <v>376</v>
      </c>
      <c r="D273" s="23" t="s">
        <v>506</v>
      </c>
      <c r="E273" s="66" t="s">
        <v>2162</v>
      </c>
      <c r="F273" s="26">
        <f>VLOOKUP($B$11:$B$1115,[1]Hoja1!$A$4:$J$1116,10,FALSE)</f>
        <v>1894</v>
      </c>
      <c r="G273" s="64">
        <v>670034.53563474386</v>
      </c>
      <c r="H273" s="69">
        <f t="shared" si="17"/>
        <v>1269045411</v>
      </c>
      <c r="I273" s="139">
        <v>18842928</v>
      </c>
      <c r="J273" s="75">
        <v>273508849</v>
      </c>
      <c r="K273" s="91">
        <v>0</v>
      </c>
      <c r="L273" s="92">
        <f>VLOOKUP($B$11:$B$1115,'RECURSOS DE ESFUERZO PROPIO_DEF'!B272:I1376,8,FALSE)</f>
        <v>3892364</v>
      </c>
      <c r="M273" s="59">
        <f>VLOOKUP($B$11:$B$1115,'RECURSOS DE ESFUERZO PROPIO_DEF'!$B$10:$L$1114,11,FALSE)</f>
        <v>0</v>
      </c>
      <c r="N273" s="92">
        <f>VLOOKUP($B$11:$B$1115,'RECURSOS DE ESFUERZO PROPIO_DEF'!$B$10:$Q$1114,12,FALSE)</f>
        <v>0</v>
      </c>
      <c r="O273" s="59">
        <f>VLOOKUP($B$11:$B$1115,'RECURSOS DE ESFUERZO PROPIO_DEF'!$B$10:$Q$1114,16,FALSE)</f>
        <v>0</v>
      </c>
      <c r="P273" s="73">
        <f t="shared" si="18"/>
        <v>972801270</v>
      </c>
      <c r="Q273" s="42">
        <v>37</v>
      </c>
      <c r="R273" s="17">
        <f t="shared" si="16"/>
        <v>24791277.818485525</v>
      </c>
      <c r="S273" s="19">
        <f t="shared" si="19"/>
        <v>6197819.4546213811</v>
      </c>
      <c r="T273" s="121"/>
      <c r="U273" s="87"/>
    </row>
    <row r="274" spans="1:21" ht="12.75" x14ac:dyDescent="0.2">
      <c r="A274" s="77" t="s">
        <v>2232</v>
      </c>
      <c r="B274" s="31" t="s">
        <v>507</v>
      </c>
      <c r="C274" s="23" t="s">
        <v>376</v>
      </c>
      <c r="D274" s="23" t="s">
        <v>508</v>
      </c>
      <c r="E274" s="66" t="s">
        <v>2162</v>
      </c>
      <c r="F274" s="26">
        <f>VLOOKUP($B$11:$B$1115,[1]Hoja1!$A$4:$J$1116,10,FALSE)</f>
        <v>6517</v>
      </c>
      <c r="G274" s="64">
        <v>602301.01565881609</v>
      </c>
      <c r="H274" s="69">
        <f t="shared" si="17"/>
        <v>3925195720</v>
      </c>
      <c r="I274" s="139">
        <v>106541791</v>
      </c>
      <c r="J274" s="75">
        <v>1341998002</v>
      </c>
      <c r="K274" s="91">
        <v>0</v>
      </c>
      <c r="L274" s="92">
        <f>VLOOKUP($B$11:$B$1115,'RECURSOS DE ESFUERZO PROPIO_DEF'!B273:I1377,8,FALSE)</f>
        <v>20718262</v>
      </c>
      <c r="M274" s="59">
        <f>VLOOKUP($B$11:$B$1115,'RECURSOS DE ESFUERZO PROPIO_DEF'!$B$10:$L$1114,11,FALSE)</f>
        <v>0</v>
      </c>
      <c r="N274" s="92">
        <f>VLOOKUP($B$11:$B$1115,'RECURSOS DE ESFUERZO PROPIO_DEF'!$B$10:$Q$1114,12,FALSE)</f>
        <v>0</v>
      </c>
      <c r="O274" s="59">
        <f>VLOOKUP($B$11:$B$1115,'RECURSOS DE ESFUERZO PROPIO_DEF'!$B$10:$Q$1114,16,FALSE)</f>
        <v>226037631</v>
      </c>
      <c r="P274" s="73">
        <f t="shared" si="18"/>
        <v>2229900034</v>
      </c>
      <c r="Q274" s="42">
        <v>61</v>
      </c>
      <c r="R274" s="17">
        <f t="shared" si="16"/>
        <v>36740361.955187783</v>
      </c>
      <c r="S274" s="19">
        <f t="shared" si="19"/>
        <v>9185090.4887969457</v>
      </c>
      <c r="T274" s="121"/>
      <c r="U274" s="87"/>
    </row>
    <row r="275" spans="1:21" ht="12.75" x14ac:dyDescent="0.2">
      <c r="A275" s="77" t="s">
        <v>2232</v>
      </c>
      <c r="B275" s="31" t="s">
        <v>509</v>
      </c>
      <c r="C275" s="23" t="s">
        <v>376</v>
      </c>
      <c r="D275" s="23" t="s">
        <v>510</v>
      </c>
      <c r="E275" s="66" t="s">
        <v>2162</v>
      </c>
      <c r="F275" s="26">
        <f>VLOOKUP($B$11:$B$1115,[1]Hoja1!$A$4:$J$1116,10,FALSE)</f>
        <v>2031</v>
      </c>
      <c r="G275" s="64">
        <v>531729.67844739533</v>
      </c>
      <c r="H275" s="69">
        <f t="shared" si="17"/>
        <v>1079942977</v>
      </c>
      <c r="I275" s="139">
        <v>33165902</v>
      </c>
      <c r="J275" s="75">
        <v>390927815</v>
      </c>
      <c r="K275" s="91">
        <v>0</v>
      </c>
      <c r="L275" s="92">
        <f>VLOOKUP($B$11:$B$1115,'RECURSOS DE ESFUERZO PROPIO_DEF'!B274:I1378,8,FALSE)</f>
        <v>6407882</v>
      </c>
      <c r="M275" s="59">
        <f>VLOOKUP($B$11:$B$1115,'RECURSOS DE ESFUERZO PROPIO_DEF'!$B$10:$L$1114,11,FALSE)</f>
        <v>0</v>
      </c>
      <c r="N275" s="92">
        <f>VLOOKUP($B$11:$B$1115,'RECURSOS DE ESFUERZO PROPIO_DEF'!$B$10:$Q$1114,12,FALSE)</f>
        <v>0</v>
      </c>
      <c r="O275" s="59">
        <f>VLOOKUP($B$11:$B$1115,'RECURSOS DE ESFUERZO PROPIO_DEF'!$B$10:$Q$1114,16,FALSE)</f>
        <v>11129465</v>
      </c>
      <c r="P275" s="73">
        <f t="shared" si="18"/>
        <v>638311913</v>
      </c>
      <c r="Q275" s="42">
        <v>100</v>
      </c>
      <c r="R275" s="17">
        <f t="shared" si="16"/>
        <v>53172967.844739534</v>
      </c>
      <c r="S275" s="19">
        <f t="shared" si="19"/>
        <v>13293241.961184883</v>
      </c>
      <c r="T275" s="121"/>
      <c r="U275" s="87"/>
    </row>
    <row r="276" spans="1:21" ht="12.75" x14ac:dyDescent="0.2">
      <c r="A276" s="77" t="s">
        <v>2232</v>
      </c>
      <c r="B276" s="31" t="s">
        <v>511</v>
      </c>
      <c r="C276" s="23" t="s">
        <v>376</v>
      </c>
      <c r="D276" s="23" t="s">
        <v>512</v>
      </c>
      <c r="E276" s="66" t="s">
        <v>2162</v>
      </c>
      <c r="F276" s="26">
        <f>VLOOKUP($B$11:$B$1115,[1]Hoja1!$A$4:$J$1116,10,FALSE)</f>
        <v>2174</v>
      </c>
      <c r="G276" s="64">
        <v>633242.82882527146</v>
      </c>
      <c r="H276" s="69">
        <f t="shared" si="17"/>
        <v>1376669910</v>
      </c>
      <c r="I276" s="139">
        <v>27804570</v>
      </c>
      <c r="J276" s="75">
        <v>427489409</v>
      </c>
      <c r="K276" s="91">
        <v>13287441</v>
      </c>
      <c r="L276" s="92">
        <f>VLOOKUP($B$11:$B$1115,'RECURSOS DE ESFUERZO PROPIO_DEF'!B275:I1379,8,FALSE)</f>
        <v>18385130</v>
      </c>
      <c r="M276" s="59">
        <f>VLOOKUP($B$11:$B$1115,'RECURSOS DE ESFUERZO PROPIO_DEF'!$B$10:$L$1114,11,FALSE)</f>
        <v>0</v>
      </c>
      <c r="N276" s="92">
        <f>VLOOKUP($B$11:$B$1115,'RECURSOS DE ESFUERZO PROPIO_DEF'!$B$10:$Q$1114,12,FALSE)</f>
        <v>0</v>
      </c>
      <c r="O276" s="59">
        <f>VLOOKUP($B$11:$B$1115,'RECURSOS DE ESFUERZO PROPIO_DEF'!$B$10:$Q$1114,16,FALSE)</f>
        <v>67876945</v>
      </c>
      <c r="P276" s="73">
        <f t="shared" si="18"/>
        <v>821826415</v>
      </c>
      <c r="Q276" s="42">
        <v>16</v>
      </c>
      <c r="R276" s="17">
        <f t="shared" si="16"/>
        <v>10131885.261204343</v>
      </c>
      <c r="S276" s="19">
        <f t="shared" si="19"/>
        <v>2532971.3153010858</v>
      </c>
      <c r="T276" s="121"/>
      <c r="U276" s="87"/>
    </row>
    <row r="277" spans="1:21" ht="12.75" x14ac:dyDescent="0.2">
      <c r="A277" s="77" t="s">
        <v>2232</v>
      </c>
      <c r="B277" s="31" t="s">
        <v>513</v>
      </c>
      <c r="C277" s="23" t="s">
        <v>376</v>
      </c>
      <c r="D277" s="23" t="s">
        <v>514</v>
      </c>
      <c r="E277" s="66" t="s">
        <v>2162</v>
      </c>
      <c r="F277" s="26">
        <f>VLOOKUP($B$11:$B$1115,[1]Hoja1!$A$4:$J$1116,10,FALSE)</f>
        <v>6315</v>
      </c>
      <c r="G277" s="64">
        <v>576208.34084367263</v>
      </c>
      <c r="H277" s="69">
        <f t="shared" si="17"/>
        <v>3638755673</v>
      </c>
      <c r="I277" s="139">
        <v>94919050</v>
      </c>
      <c r="J277" s="75">
        <v>1252703339</v>
      </c>
      <c r="K277" s="91">
        <v>0</v>
      </c>
      <c r="L277" s="92">
        <f>VLOOKUP($B$11:$B$1115,'RECURSOS DE ESFUERZO PROPIO_DEF'!B276:I1380,8,FALSE)</f>
        <v>18568698</v>
      </c>
      <c r="M277" s="59">
        <f>VLOOKUP($B$11:$B$1115,'RECURSOS DE ESFUERZO PROPIO_DEF'!$B$10:$L$1114,11,FALSE)</f>
        <v>54563397</v>
      </c>
      <c r="N277" s="92">
        <f>VLOOKUP($B$11:$B$1115,'RECURSOS DE ESFUERZO PROPIO_DEF'!$B$10:$Q$1114,12,FALSE)</f>
        <v>0</v>
      </c>
      <c r="O277" s="59">
        <f>VLOOKUP($B$11:$B$1115,'RECURSOS DE ESFUERZO PROPIO_DEF'!$B$10:$Q$1114,16,FALSE)</f>
        <v>148010664</v>
      </c>
      <c r="P277" s="73">
        <f t="shared" si="18"/>
        <v>2069990525</v>
      </c>
      <c r="Q277" s="42">
        <v>103</v>
      </c>
      <c r="R277" s="17">
        <f t="shared" si="16"/>
        <v>59349459.106898278</v>
      </c>
      <c r="S277" s="19">
        <f t="shared" si="19"/>
        <v>14837364.776724569</v>
      </c>
      <c r="T277" s="121"/>
      <c r="U277" s="87"/>
    </row>
    <row r="278" spans="1:21" ht="12.75" x14ac:dyDescent="0.2">
      <c r="A278" s="77" t="s">
        <v>2232</v>
      </c>
      <c r="B278" s="31" t="s">
        <v>515</v>
      </c>
      <c r="C278" s="23" t="s">
        <v>376</v>
      </c>
      <c r="D278" s="23" t="s">
        <v>516</v>
      </c>
      <c r="E278" s="66" t="s">
        <v>2162</v>
      </c>
      <c r="F278" s="26">
        <f>VLOOKUP($B$11:$B$1115,[1]Hoja1!$A$4:$J$1116,10,FALSE)</f>
        <v>1571</v>
      </c>
      <c r="G278" s="64">
        <v>571255.65155065455</v>
      </c>
      <c r="H278" s="69">
        <f t="shared" si="17"/>
        <v>897442629</v>
      </c>
      <c r="I278" s="139">
        <v>24869535</v>
      </c>
      <c r="J278" s="75">
        <v>300930044</v>
      </c>
      <c r="K278" s="91">
        <v>0</v>
      </c>
      <c r="L278" s="92">
        <f>VLOOKUP($B$11:$B$1115,'RECURSOS DE ESFUERZO PROPIO_DEF'!B277:I1381,8,FALSE)</f>
        <v>5809267</v>
      </c>
      <c r="M278" s="59">
        <f>VLOOKUP($B$11:$B$1115,'RECURSOS DE ESFUERZO PROPIO_DEF'!$B$10:$L$1114,11,FALSE)</f>
        <v>0</v>
      </c>
      <c r="N278" s="92">
        <f>VLOOKUP($B$11:$B$1115,'RECURSOS DE ESFUERZO PROPIO_DEF'!$B$10:$Q$1114,12,FALSE)</f>
        <v>0</v>
      </c>
      <c r="O278" s="59">
        <f>VLOOKUP($B$11:$B$1115,'RECURSOS DE ESFUERZO PROPIO_DEF'!$B$10:$Q$1114,16,FALSE)</f>
        <v>0</v>
      </c>
      <c r="P278" s="73">
        <f t="shared" si="18"/>
        <v>565833783</v>
      </c>
      <c r="Q278" s="42">
        <v>43</v>
      </c>
      <c r="R278" s="17">
        <f t="shared" si="16"/>
        <v>24563993.016678147</v>
      </c>
      <c r="S278" s="19">
        <f t="shared" si="19"/>
        <v>6140998.2541695368</v>
      </c>
      <c r="T278" s="121"/>
      <c r="U278" s="87"/>
    </row>
    <row r="279" spans="1:21" ht="12.75" x14ac:dyDescent="0.2">
      <c r="A279" s="77" t="s">
        <v>2232</v>
      </c>
      <c r="B279" s="31" t="s">
        <v>517</v>
      </c>
      <c r="C279" s="23" t="s">
        <v>376</v>
      </c>
      <c r="D279" s="23" t="s">
        <v>518</v>
      </c>
      <c r="E279" s="66" t="s">
        <v>2162</v>
      </c>
      <c r="F279" s="26">
        <f>VLOOKUP($B$11:$B$1115,[1]Hoja1!$A$4:$J$1116,10,FALSE)</f>
        <v>30304</v>
      </c>
      <c r="G279" s="64">
        <v>538800.03128775838</v>
      </c>
      <c r="H279" s="69">
        <f t="shared" si="17"/>
        <v>16327796149</v>
      </c>
      <c r="I279" s="139">
        <v>440685807</v>
      </c>
      <c r="J279" s="75">
        <v>5585017880</v>
      </c>
      <c r="K279" s="91">
        <v>510776656</v>
      </c>
      <c r="L279" s="92">
        <f>VLOOKUP($B$11:$B$1115,'RECURSOS DE ESFUERZO PROPIO_DEF'!B278:I1382,8,FALSE)</f>
        <v>300243700</v>
      </c>
      <c r="M279" s="59">
        <f>VLOOKUP($B$11:$B$1115,'RECURSOS DE ESFUERZO PROPIO_DEF'!$B$10:$L$1114,11,FALSE)</f>
        <v>488658128</v>
      </c>
      <c r="N279" s="92">
        <f>VLOOKUP($B$11:$B$1115,'RECURSOS DE ESFUERZO PROPIO_DEF'!$B$10:$Q$1114,12,FALSE)</f>
        <v>0</v>
      </c>
      <c r="O279" s="59">
        <f>VLOOKUP($B$11:$B$1115,'RECURSOS DE ESFUERZO PROPIO_DEF'!$B$10:$Q$1114,16,FALSE)</f>
        <v>2644224034</v>
      </c>
      <c r="P279" s="73">
        <f t="shared" si="18"/>
        <v>6358189944</v>
      </c>
      <c r="Q279" s="42">
        <v>1061</v>
      </c>
      <c r="R279" s="17">
        <f t="shared" si="16"/>
        <v>571666833.19631159</v>
      </c>
      <c r="S279" s="19">
        <f t="shared" si="19"/>
        <v>142916708.2990779</v>
      </c>
      <c r="T279" s="121"/>
      <c r="U279" s="87"/>
    </row>
    <row r="280" spans="1:21" ht="12.75" x14ac:dyDescent="0.2">
      <c r="A280" s="77" t="s">
        <v>2232</v>
      </c>
      <c r="B280" s="31" t="s">
        <v>519</v>
      </c>
      <c r="C280" s="23" t="s">
        <v>376</v>
      </c>
      <c r="D280" s="23" t="s">
        <v>520</v>
      </c>
      <c r="E280" s="66" t="s">
        <v>2162</v>
      </c>
      <c r="F280" s="26">
        <f>VLOOKUP($B$11:$B$1115,[1]Hoja1!$A$4:$J$1116,10,FALSE)</f>
        <v>5328</v>
      </c>
      <c r="G280" s="64">
        <v>639439.82652530505</v>
      </c>
      <c r="H280" s="69">
        <f t="shared" si="17"/>
        <v>3406935396</v>
      </c>
      <c r="I280" s="139">
        <v>66586173</v>
      </c>
      <c r="J280" s="75">
        <v>826854514</v>
      </c>
      <c r="K280" s="91">
        <v>0</v>
      </c>
      <c r="L280" s="92">
        <f>VLOOKUP($B$11:$B$1115,'RECURSOS DE ESFUERZO PROPIO_DEF'!B279:I1383,8,FALSE)</f>
        <v>13323284</v>
      </c>
      <c r="M280" s="59">
        <f>VLOOKUP($B$11:$B$1115,'RECURSOS DE ESFUERZO PROPIO_DEF'!$B$10:$L$1114,11,FALSE)</f>
        <v>0</v>
      </c>
      <c r="N280" s="92">
        <f>VLOOKUP($B$11:$B$1115,'RECURSOS DE ESFUERZO PROPIO_DEF'!$B$10:$Q$1114,12,FALSE)</f>
        <v>0</v>
      </c>
      <c r="O280" s="59">
        <f>VLOOKUP($B$11:$B$1115,'RECURSOS DE ESFUERZO PROPIO_DEF'!$B$10:$Q$1114,16,FALSE)</f>
        <v>16040173</v>
      </c>
      <c r="P280" s="73">
        <f t="shared" si="18"/>
        <v>2484131252</v>
      </c>
      <c r="Q280" s="42">
        <v>131</v>
      </c>
      <c r="R280" s="17">
        <f t="shared" si="16"/>
        <v>83766617.274814963</v>
      </c>
      <c r="S280" s="19">
        <f t="shared" si="19"/>
        <v>20941654.318703741</v>
      </c>
      <c r="T280" s="121"/>
      <c r="U280" s="87"/>
    </row>
    <row r="281" spans="1:21" ht="12.75" x14ac:dyDescent="0.2">
      <c r="A281" s="77" t="s">
        <v>2232</v>
      </c>
      <c r="B281" s="31" t="s">
        <v>521</v>
      </c>
      <c r="C281" s="23" t="s">
        <v>376</v>
      </c>
      <c r="D281" s="23" t="s">
        <v>522</v>
      </c>
      <c r="E281" s="66" t="s">
        <v>2162</v>
      </c>
      <c r="F281" s="26">
        <f>VLOOKUP($B$11:$B$1115,[1]Hoja1!$A$4:$J$1116,10,FALSE)</f>
        <v>7918</v>
      </c>
      <c r="G281" s="64">
        <v>551772.57229336433</v>
      </c>
      <c r="H281" s="69">
        <f t="shared" si="17"/>
        <v>4368935228</v>
      </c>
      <c r="I281" s="139">
        <v>115249063</v>
      </c>
      <c r="J281" s="75">
        <v>1574726611</v>
      </c>
      <c r="K281" s="91">
        <v>238616419</v>
      </c>
      <c r="L281" s="92">
        <f>VLOOKUP($B$11:$B$1115,'RECURSOS DE ESFUERZO PROPIO_DEF'!B280:I1384,8,FALSE)</f>
        <v>40559780</v>
      </c>
      <c r="M281" s="59">
        <f>VLOOKUP($B$11:$B$1115,'RECURSOS DE ESFUERZO PROPIO_DEF'!$B$10:$L$1114,11,FALSE)</f>
        <v>3488886</v>
      </c>
      <c r="N281" s="92">
        <f>VLOOKUP($B$11:$B$1115,'RECURSOS DE ESFUERZO PROPIO_DEF'!$B$10:$Q$1114,12,FALSE)</f>
        <v>0</v>
      </c>
      <c r="O281" s="59">
        <f>VLOOKUP($B$11:$B$1115,'RECURSOS DE ESFUERZO PROPIO_DEF'!$B$10:$Q$1114,16,FALSE)</f>
        <v>95242461</v>
      </c>
      <c r="P281" s="73">
        <f t="shared" si="18"/>
        <v>2301052008</v>
      </c>
      <c r="Q281" s="42">
        <v>94</v>
      </c>
      <c r="R281" s="17">
        <f t="shared" si="16"/>
        <v>51866621.795576245</v>
      </c>
      <c r="S281" s="19">
        <f t="shared" si="19"/>
        <v>12966655.448894061</v>
      </c>
      <c r="T281" s="121"/>
      <c r="U281" s="87"/>
    </row>
    <row r="282" spans="1:21" ht="12.75" x14ac:dyDescent="0.2">
      <c r="A282" s="77" t="s">
        <v>2232</v>
      </c>
      <c r="B282" s="31" t="s">
        <v>523</v>
      </c>
      <c r="C282" s="23" t="s">
        <v>376</v>
      </c>
      <c r="D282" s="23" t="s">
        <v>524</v>
      </c>
      <c r="E282" s="66" t="s">
        <v>2162</v>
      </c>
      <c r="F282" s="26">
        <f>VLOOKUP($B$11:$B$1115,[1]Hoja1!$A$4:$J$1116,10,FALSE)</f>
        <v>4365</v>
      </c>
      <c r="G282" s="64">
        <v>575887.9257884972</v>
      </c>
      <c r="H282" s="69">
        <f t="shared" si="17"/>
        <v>2513750797</v>
      </c>
      <c r="I282" s="139">
        <v>60970472</v>
      </c>
      <c r="J282" s="75">
        <v>821698392</v>
      </c>
      <c r="K282" s="91">
        <v>0</v>
      </c>
      <c r="L282" s="92">
        <f>VLOOKUP($B$11:$B$1115,'RECURSOS DE ESFUERZO PROPIO_DEF'!B281:I1385,8,FALSE)</f>
        <v>12587580</v>
      </c>
      <c r="M282" s="59">
        <f>VLOOKUP($B$11:$B$1115,'RECURSOS DE ESFUERZO PROPIO_DEF'!$B$10:$L$1114,11,FALSE)</f>
        <v>2102163</v>
      </c>
      <c r="N282" s="92">
        <f>VLOOKUP($B$11:$B$1115,'RECURSOS DE ESFUERZO PROPIO_DEF'!$B$10:$Q$1114,12,FALSE)</f>
        <v>0</v>
      </c>
      <c r="O282" s="59">
        <f>VLOOKUP($B$11:$B$1115,'RECURSOS DE ESFUERZO PROPIO_DEF'!$B$10:$Q$1114,16,FALSE)</f>
        <v>4572267</v>
      </c>
      <c r="P282" s="73">
        <f t="shared" si="18"/>
        <v>1611819923</v>
      </c>
      <c r="Q282" s="42">
        <v>159</v>
      </c>
      <c r="R282" s="17">
        <f t="shared" si="16"/>
        <v>91566180.200371057</v>
      </c>
      <c r="S282" s="19">
        <f t="shared" si="19"/>
        <v>22891545.050092764</v>
      </c>
      <c r="T282" s="121"/>
      <c r="U282" s="87"/>
    </row>
    <row r="283" spans="1:21" ht="12.75" x14ac:dyDescent="0.2">
      <c r="A283" s="77" t="s">
        <v>2232</v>
      </c>
      <c r="B283" s="31" t="s">
        <v>525</v>
      </c>
      <c r="C283" s="23" t="s">
        <v>376</v>
      </c>
      <c r="D283" s="23" t="s">
        <v>526</v>
      </c>
      <c r="E283" s="66" t="s">
        <v>2162</v>
      </c>
      <c r="F283" s="26">
        <f>VLOOKUP($B$11:$B$1115,[1]Hoja1!$A$4:$J$1116,10,FALSE)</f>
        <v>2193</v>
      </c>
      <c r="G283" s="64">
        <v>669858.60575815744</v>
      </c>
      <c r="H283" s="69">
        <f t="shared" si="17"/>
        <v>1468999923</v>
      </c>
      <c r="I283" s="139">
        <v>37118416</v>
      </c>
      <c r="J283" s="75">
        <v>442723406</v>
      </c>
      <c r="K283" s="91">
        <v>33543819</v>
      </c>
      <c r="L283" s="92">
        <f>VLOOKUP($B$11:$B$1115,'RECURSOS DE ESFUERZO PROPIO_DEF'!B282:I1386,8,FALSE)</f>
        <v>6846878</v>
      </c>
      <c r="M283" s="59">
        <f>VLOOKUP($B$11:$B$1115,'RECURSOS DE ESFUERZO PROPIO_DEF'!$B$10:$L$1114,11,FALSE)</f>
        <v>0</v>
      </c>
      <c r="N283" s="92">
        <f>VLOOKUP($B$11:$B$1115,'RECURSOS DE ESFUERZO PROPIO_DEF'!$B$10:$Q$1114,12,FALSE)</f>
        <v>0</v>
      </c>
      <c r="O283" s="59">
        <f>VLOOKUP($B$11:$B$1115,'RECURSOS DE ESFUERZO PROPIO_DEF'!$B$10:$Q$1114,16,FALSE)</f>
        <v>0</v>
      </c>
      <c r="P283" s="73">
        <f t="shared" si="18"/>
        <v>948767404</v>
      </c>
      <c r="Q283" s="42">
        <v>65</v>
      </c>
      <c r="R283" s="17">
        <f t="shared" si="16"/>
        <v>43540809.374280237</v>
      </c>
      <c r="S283" s="19">
        <f t="shared" si="19"/>
        <v>10885202.343570059</v>
      </c>
      <c r="T283" s="121"/>
      <c r="U283" s="87"/>
    </row>
    <row r="284" spans="1:21" ht="12.75" x14ac:dyDescent="0.2">
      <c r="A284" s="77" t="s">
        <v>2232</v>
      </c>
      <c r="B284" s="31" t="s">
        <v>527</v>
      </c>
      <c r="C284" s="23" t="s">
        <v>376</v>
      </c>
      <c r="D284" s="23" t="s">
        <v>528</v>
      </c>
      <c r="E284" s="66" t="s">
        <v>2162</v>
      </c>
      <c r="F284" s="26">
        <f>VLOOKUP($B$11:$B$1115,[1]Hoja1!$A$4:$J$1116,10,FALSE)</f>
        <v>10029</v>
      </c>
      <c r="G284" s="64">
        <v>552927.9373518388</v>
      </c>
      <c r="H284" s="69">
        <f t="shared" si="17"/>
        <v>5545314284</v>
      </c>
      <c r="I284" s="139">
        <v>164616362</v>
      </c>
      <c r="J284" s="75">
        <v>2213148294</v>
      </c>
      <c r="K284" s="91">
        <v>0</v>
      </c>
      <c r="L284" s="92">
        <f>VLOOKUP($B$11:$B$1115,'RECURSOS DE ESFUERZO PROPIO_DEF'!B283:I1387,8,FALSE)</f>
        <v>239837898.41</v>
      </c>
      <c r="M284" s="59">
        <f>VLOOKUP($B$11:$B$1115,'RECURSOS DE ESFUERZO PROPIO_DEF'!$B$10:$L$1114,11,FALSE)</f>
        <v>93013573</v>
      </c>
      <c r="N284" s="92">
        <f>VLOOKUP($B$11:$B$1115,'RECURSOS DE ESFUERZO PROPIO_DEF'!$B$10:$Q$1114,12,FALSE)</f>
        <v>0</v>
      </c>
      <c r="O284" s="59">
        <f>VLOOKUP($B$11:$B$1115,'RECURSOS DE ESFUERZO PROPIO_DEF'!$B$10:$Q$1114,16,FALSE)</f>
        <v>467058075</v>
      </c>
      <c r="P284" s="73">
        <f t="shared" si="18"/>
        <v>2367640081.5900002</v>
      </c>
      <c r="Q284" s="42">
        <v>100</v>
      </c>
      <c r="R284" s="17">
        <f t="shared" si="16"/>
        <v>55292793.73518388</v>
      </c>
      <c r="S284" s="19">
        <f t="shared" si="19"/>
        <v>13823198.43379597</v>
      </c>
      <c r="T284" s="121"/>
      <c r="U284" s="87"/>
    </row>
    <row r="285" spans="1:21" ht="12.75" x14ac:dyDescent="0.2">
      <c r="A285" s="77" t="s">
        <v>2232</v>
      </c>
      <c r="B285" s="31" t="s">
        <v>529</v>
      </c>
      <c r="C285" s="23" t="s">
        <v>376</v>
      </c>
      <c r="D285" s="23" t="s">
        <v>530</v>
      </c>
      <c r="E285" s="66" t="s">
        <v>2162</v>
      </c>
      <c r="F285" s="26">
        <f>VLOOKUP($B$11:$B$1115,[1]Hoja1!$A$4:$J$1116,10,FALSE)</f>
        <v>3295</v>
      </c>
      <c r="G285" s="64">
        <v>506368.89488201041</v>
      </c>
      <c r="H285" s="69">
        <f t="shared" si="17"/>
        <v>1668485509</v>
      </c>
      <c r="I285" s="139">
        <v>42910220</v>
      </c>
      <c r="J285" s="75">
        <v>680373769</v>
      </c>
      <c r="K285" s="91">
        <v>0</v>
      </c>
      <c r="L285" s="92">
        <f>VLOOKUP($B$11:$B$1115,'RECURSOS DE ESFUERZO PROPIO_DEF'!B284:I1388,8,FALSE)</f>
        <v>9523364</v>
      </c>
      <c r="M285" s="59">
        <f>VLOOKUP($B$11:$B$1115,'RECURSOS DE ESFUERZO PROPIO_DEF'!$B$10:$L$1114,11,FALSE)</f>
        <v>8136590</v>
      </c>
      <c r="N285" s="92">
        <f>VLOOKUP($B$11:$B$1115,'RECURSOS DE ESFUERZO PROPIO_DEF'!$B$10:$Q$1114,12,FALSE)</f>
        <v>0</v>
      </c>
      <c r="O285" s="59">
        <f>VLOOKUP($B$11:$B$1115,'RECURSOS DE ESFUERZO PROPIO_DEF'!$B$10:$Q$1114,16,FALSE)</f>
        <v>132471402</v>
      </c>
      <c r="P285" s="73">
        <f t="shared" si="18"/>
        <v>795070164</v>
      </c>
      <c r="Q285" s="42">
        <v>41</v>
      </c>
      <c r="R285" s="17">
        <f t="shared" si="16"/>
        <v>20761124.690162428</v>
      </c>
      <c r="S285" s="19">
        <f t="shared" si="19"/>
        <v>5190281.1725406069</v>
      </c>
      <c r="T285" s="121"/>
      <c r="U285" s="87"/>
    </row>
    <row r="286" spans="1:21" ht="12.75" x14ac:dyDescent="0.2">
      <c r="A286" s="77" t="s">
        <v>2232</v>
      </c>
      <c r="B286" s="31" t="s">
        <v>531</v>
      </c>
      <c r="C286" s="23" t="s">
        <v>376</v>
      </c>
      <c r="D286" s="23" t="s">
        <v>532</v>
      </c>
      <c r="E286" s="66" t="s">
        <v>2162</v>
      </c>
      <c r="F286" s="26">
        <f>VLOOKUP($B$11:$B$1115,[1]Hoja1!$A$4:$J$1116,10,FALSE)</f>
        <v>9742</v>
      </c>
      <c r="G286" s="64">
        <v>513593.28429423459</v>
      </c>
      <c r="H286" s="69">
        <f t="shared" si="17"/>
        <v>5003425776</v>
      </c>
      <c r="I286" s="139">
        <v>115640402</v>
      </c>
      <c r="J286" s="75">
        <v>1820111156</v>
      </c>
      <c r="K286" s="91">
        <v>0</v>
      </c>
      <c r="L286" s="92">
        <f>VLOOKUP($B$11:$B$1115,'RECURSOS DE ESFUERZO PROPIO_DEF'!B285:I1389,8,FALSE)</f>
        <v>83346262</v>
      </c>
      <c r="M286" s="59">
        <f>VLOOKUP($B$11:$B$1115,'RECURSOS DE ESFUERZO PROPIO_DEF'!$B$10:$L$1114,11,FALSE)</f>
        <v>0</v>
      </c>
      <c r="N286" s="92">
        <f>VLOOKUP($B$11:$B$1115,'RECURSOS DE ESFUERZO PROPIO_DEF'!$B$10:$Q$1114,12,FALSE)</f>
        <v>0</v>
      </c>
      <c r="O286" s="59">
        <f>VLOOKUP($B$11:$B$1115,'RECURSOS DE ESFUERZO PROPIO_DEF'!$B$10:$Q$1114,16,FALSE)</f>
        <v>513753395</v>
      </c>
      <c r="P286" s="73">
        <f t="shared" si="18"/>
        <v>2470574561</v>
      </c>
      <c r="Q286" s="42">
        <v>248</v>
      </c>
      <c r="R286" s="17">
        <f t="shared" si="16"/>
        <v>127371134.50497018</v>
      </c>
      <c r="S286" s="19">
        <f t="shared" si="19"/>
        <v>31842783.626242545</v>
      </c>
      <c r="T286" s="121"/>
      <c r="U286" s="87"/>
    </row>
    <row r="287" spans="1:21" ht="12.75" x14ac:dyDescent="0.2">
      <c r="A287" s="77" t="s">
        <v>2232</v>
      </c>
      <c r="B287" s="31" t="s">
        <v>533</v>
      </c>
      <c r="C287" s="23" t="s">
        <v>376</v>
      </c>
      <c r="D287" s="23" t="s">
        <v>534</v>
      </c>
      <c r="E287" s="66" t="s">
        <v>2162</v>
      </c>
      <c r="F287" s="26">
        <f>VLOOKUP($B$11:$B$1115,[1]Hoja1!$A$4:$J$1116,10,FALSE)</f>
        <v>1427</v>
      </c>
      <c r="G287" s="64">
        <v>760173.89423929108</v>
      </c>
      <c r="H287" s="69">
        <f t="shared" si="17"/>
        <v>1084768148</v>
      </c>
      <c r="I287" s="139">
        <v>20623517</v>
      </c>
      <c r="J287" s="75">
        <v>299523829</v>
      </c>
      <c r="K287" s="91">
        <v>24809417</v>
      </c>
      <c r="L287" s="92">
        <f>VLOOKUP($B$11:$B$1115,'RECURSOS DE ESFUERZO PROPIO_DEF'!B286:I1390,8,FALSE)</f>
        <v>4416350</v>
      </c>
      <c r="M287" s="59">
        <f>VLOOKUP($B$11:$B$1115,'RECURSOS DE ESFUERZO PROPIO_DEF'!$B$10:$L$1114,11,FALSE)</f>
        <v>11791257</v>
      </c>
      <c r="N287" s="92">
        <f>VLOOKUP($B$11:$B$1115,'RECURSOS DE ESFUERZO PROPIO_DEF'!$B$10:$Q$1114,12,FALSE)</f>
        <v>0</v>
      </c>
      <c r="O287" s="59">
        <f>VLOOKUP($B$11:$B$1115,'RECURSOS DE ESFUERZO PROPIO_DEF'!$B$10:$Q$1114,16,FALSE)</f>
        <v>59201588</v>
      </c>
      <c r="P287" s="73">
        <f t="shared" si="18"/>
        <v>664402190</v>
      </c>
      <c r="Q287" s="42">
        <v>8</v>
      </c>
      <c r="R287" s="17">
        <f t="shared" si="16"/>
        <v>6081391.1539143287</v>
      </c>
      <c r="S287" s="19">
        <f t="shared" si="19"/>
        <v>1520347.7884785822</v>
      </c>
      <c r="T287" s="121"/>
      <c r="U287" s="87"/>
    </row>
    <row r="288" spans="1:21" ht="12.75" x14ac:dyDescent="0.2">
      <c r="A288" s="77" t="s">
        <v>2232</v>
      </c>
      <c r="B288" s="31" t="s">
        <v>535</v>
      </c>
      <c r="C288" s="23" t="s">
        <v>376</v>
      </c>
      <c r="D288" s="23" t="s">
        <v>536</v>
      </c>
      <c r="E288" s="66" t="s">
        <v>2162</v>
      </c>
      <c r="F288" s="26">
        <f>VLOOKUP($B$11:$B$1115,[1]Hoja1!$A$4:$J$1116,10,FALSE)</f>
        <v>4542</v>
      </c>
      <c r="G288" s="64">
        <v>610501.50353634567</v>
      </c>
      <c r="H288" s="69">
        <f t="shared" si="17"/>
        <v>2772897830</v>
      </c>
      <c r="I288" s="139">
        <v>68112392</v>
      </c>
      <c r="J288" s="75">
        <v>815370424</v>
      </c>
      <c r="K288" s="91">
        <v>0</v>
      </c>
      <c r="L288" s="92">
        <f>VLOOKUP($B$11:$B$1115,'RECURSOS DE ESFUERZO PROPIO_DEF'!B287:I1391,8,FALSE)</f>
        <v>12622216</v>
      </c>
      <c r="M288" s="59">
        <f>VLOOKUP($B$11:$B$1115,'RECURSOS DE ESFUERZO PROPIO_DEF'!$B$10:$L$1114,11,FALSE)</f>
        <v>53913062</v>
      </c>
      <c r="N288" s="92">
        <f>VLOOKUP($B$11:$B$1115,'RECURSOS DE ESFUERZO PROPIO_DEF'!$B$10:$Q$1114,12,FALSE)</f>
        <v>0</v>
      </c>
      <c r="O288" s="59">
        <f>VLOOKUP($B$11:$B$1115,'RECURSOS DE ESFUERZO PROPIO_DEF'!$B$10:$Q$1114,16,FALSE)</f>
        <v>232500418</v>
      </c>
      <c r="P288" s="73">
        <f t="shared" si="18"/>
        <v>1590379318</v>
      </c>
      <c r="Q288" s="42">
        <v>95</v>
      </c>
      <c r="R288" s="17">
        <f t="shared" si="16"/>
        <v>57997642.835952841</v>
      </c>
      <c r="S288" s="19">
        <f t="shared" si="19"/>
        <v>14499410.70898821</v>
      </c>
      <c r="T288" s="121"/>
      <c r="U288" s="87"/>
    </row>
    <row r="289" spans="1:21" ht="12.75" x14ac:dyDescent="0.2">
      <c r="A289" s="77" t="s">
        <v>2232</v>
      </c>
      <c r="B289" s="31" t="s">
        <v>537</v>
      </c>
      <c r="C289" s="23" t="s">
        <v>376</v>
      </c>
      <c r="D289" s="23" t="s">
        <v>538</v>
      </c>
      <c r="E289" s="66" t="s">
        <v>2162</v>
      </c>
      <c r="F289" s="26">
        <f>VLOOKUP($B$11:$B$1115,[1]Hoja1!$A$4:$J$1116,10,FALSE)</f>
        <v>4026</v>
      </c>
      <c r="G289" s="64">
        <v>668892.24115138582</v>
      </c>
      <c r="H289" s="69">
        <f t="shared" si="17"/>
        <v>2692960163</v>
      </c>
      <c r="I289" s="139">
        <v>63866374</v>
      </c>
      <c r="J289" s="75">
        <v>828026360</v>
      </c>
      <c r="K289" s="91">
        <v>43207412</v>
      </c>
      <c r="L289" s="92">
        <f>VLOOKUP($B$11:$B$1115,'RECURSOS DE ESFUERZO PROPIO_DEF'!B288:I1392,8,FALSE)</f>
        <v>12876526</v>
      </c>
      <c r="M289" s="59">
        <f>VLOOKUP($B$11:$B$1115,'RECURSOS DE ESFUERZO PROPIO_DEF'!$B$10:$L$1114,11,FALSE)</f>
        <v>68420198</v>
      </c>
      <c r="N289" s="92">
        <f>VLOOKUP($B$11:$B$1115,'RECURSOS DE ESFUERZO PROPIO_DEF'!$B$10:$Q$1114,12,FALSE)</f>
        <v>0</v>
      </c>
      <c r="O289" s="59">
        <f>VLOOKUP($B$11:$B$1115,'RECURSOS DE ESFUERZO PROPIO_DEF'!$B$10:$Q$1114,16,FALSE)</f>
        <v>242966201</v>
      </c>
      <c r="P289" s="73">
        <f t="shared" si="18"/>
        <v>1433597092</v>
      </c>
      <c r="Q289" s="42">
        <v>69</v>
      </c>
      <c r="R289" s="17">
        <f t="shared" si="16"/>
        <v>46153564.639445625</v>
      </c>
      <c r="S289" s="19">
        <f t="shared" si="19"/>
        <v>11538391.159861406</v>
      </c>
      <c r="T289" s="121"/>
      <c r="U289" s="87"/>
    </row>
    <row r="290" spans="1:21" ht="12.75" x14ac:dyDescent="0.2">
      <c r="A290" s="77" t="s">
        <v>2232</v>
      </c>
      <c r="B290" s="31" t="s">
        <v>539</v>
      </c>
      <c r="C290" s="23" t="s">
        <v>376</v>
      </c>
      <c r="D290" s="23" t="s">
        <v>540</v>
      </c>
      <c r="E290" s="66" t="s">
        <v>2162</v>
      </c>
      <c r="F290" s="26">
        <f>VLOOKUP($B$11:$B$1115,[1]Hoja1!$A$4:$J$1116,10,FALSE)</f>
        <v>3519</v>
      </c>
      <c r="G290" s="64">
        <v>785181.07184350921</v>
      </c>
      <c r="H290" s="69">
        <f t="shared" si="17"/>
        <v>2763052192</v>
      </c>
      <c r="I290" s="139">
        <v>51578358</v>
      </c>
      <c r="J290" s="75">
        <v>649671404</v>
      </c>
      <c r="K290" s="91">
        <v>0</v>
      </c>
      <c r="L290" s="92">
        <f>VLOOKUP($B$11:$B$1115,'RECURSOS DE ESFUERZO PROPIO_DEF'!B289:I1393,8,FALSE)</f>
        <v>9773604</v>
      </c>
      <c r="M290" s="59">
        <f>VLOOKUP($B$11:$B$1115,'RECURSOS DE ESFUERZO PROPIO_DEF'!$B$10:$L$1114,11,FALSE)</f>
        <v>0</v>
      </c>
      <c r="N290" s="92">
        <f>VLOOKUP($B$11:$B$1115,'RECURSOS DE ESFUERZO PROPIO_DEF'!$B$10:$Q$1114,12,FALSE)</f>
        <v>0</v>
      </c>
      <c r="O290" s="59">
        <f>VLOOKUP($B$11:$B$1115,'RECURSOS DE ESFUERZO PROPIO_DEF'!$B$10:$Q$1114,16,FALSE)</f>
        <v>0</v>
      </c>
      <c r="P290" s="73">
        <f t="shared" si="18"/>
        <v>2052028826</v>
      </c>
      <c r="Q290" s="42">
        <v>65</v>
      </c>
      <c r="R290" s="17">
        <f t="shared" si="16"/>
        <v>51036769.669828102</v>
      </c>
      <c r="S290" s="19">
        <f t="shared" si="19"/>
        <v>12759192.417457025</v>
      </c>
      <c r="T290" s="121"/>
      <c r="U290" s="87"/>
    </row>
    <row r="291" spans="1:21" ht="12.75" x14ac:dyDescent="0.2">
      <c r="A291" s="77" t="s">
        <v>2232</v>
      </c>
      <c r="B291" s="31" t="s">
        <v>541</v>
      </c>
      <c r="C291" s="23" t="s">
        <v>376</v>
      </c>
      <c r="D291" s="23" t="s">
        <v>542</v>
      </c>
      <c r="E291" s="66" t="s">
        <v>2162</v>
      </c>
      <c r="F291" s="26">
        <f>VLOOKUP($B$11:$B$1115,[1]Hoja1!$A$4:$J$1116,10,FALSE)</f>
        <v>2379</v>
      </c>
      <c r="G291" s="64">
        <v>610638.45131348504</v>
      </c>
      <c r="H291" s="69">
        <f t="shared" si="17"/>
        <v>1452708876</v>
      </c>
      <c r="I291" s="139">
        <v>28685081</v>
      </c>
      <c r="J291" s="75">
        <v>463816634</v>
      </c>
      <c r="K291" s="91">
        <v>0</v>
      </c>
      <c r="L291" s="92">
        <f>VLOOKUP($B$11:$B$1115,'RECURSOS DE ESFUERZO PROPIO_DEF'!B290:I1394,8,FALSE)</f>
        <v>6403568</v>
      </c>
      <c r="M291" s="59">
        <f>VLOOKUP($B$11:$B$1115,'RECURSOS DE ESFUERZO PROPIO_DEF'!$B$10:$L$1114,11,FALSE)</f>
        <v>11313680</v>
      </c>
      <c r="N291" s="92">
        <f>VLOOKUP($B$11:$B$1115,'RECURSOS DE ESFUERZO PROPIO_DEF'!$B$10:$Q$1114,12,FALSE)</f>
        <v>0</v>
      </c>
      <c r="O291" s="59">
        <f>VLOOKUP($B$11:$B$1115,'RECURSOS DE ESFUERZO PROPIO_DEF'!$B$10:$Q$1114,16,FALSE)</f>
        <v>66618291</v>
      </c>
      <c r="P291" s="73">
        <f t="shared" si="18"/>
        <v>875871622</v>
      </c>
      <c r="Q291" s="42">
        <v>58</v>
      </c>
      <c r="R291" s="17">
        <f t="shared" si="16"/>
        <v>35417030.176182136</v>
      </c>
      <c r="S291" s="19">
        <f t="shared" si="19"/>
        <v>8854257.544045534</v>
      </c>
      <c r="T291" s="121"/>
      <c r="U291" s="87"/>
    </row>
    <row r="292" spans="1:21" ht="12.75" x14ac:dyDescent="0.2">
      <c r="A292" s="77" t="s">
        <v>2232</v>
      </c>
      <c r="B292" s="31" t="s">
        <v>543</v>
      </c>
      <c r="C292" s="23" t="s">
        <v>376</v>
      </c>
      <c r="D292" s="23" t="s">
        <v>544</v>
      </c>
      <c r="E292" s="66" t="s">
        <v>2162</v>
      </c>
      <c r="F292" s="26">
        <f>VLOOKUP($B$11:$B$1115,[1]Hoja1!$A$4:$J$1116,10,FALSE)</f>
        <v>6465</v>
      </c>
      <c r="G292" s="64">
        <v>580359.68671796576</v>
      </c>
      <c r="H292" s="69">
        <f t="shared" si="17"/>
        <v>3752025375</v>
      </c>
      <c r="I292" s="139">
        <v>93803736</v>
      </c>
      <c r="J292" s="75">
        <v>1103644532</v>
      </c>
      <c r="K292" s="91">
        <v>0</v>
      </c>
      <c r="L292" s="92">
        <f>VLOOKUP($B$11:$B$1115,'RECURSOS DE ESFUERZO PROPIO_DEF'!B291:I1395,8,FALSE)</f>
        <v>17477360</v>
      </c>
      <c r="M292" s="59">
        <f>VLOOKUP($B$11:$B$1115,'RECURSOS DE ESFUERZO PROPIO_DEF'!$B$10:$L$1114,11,FALSE)</f>
        <v>74366276</v>
      </c>
      <c r="N292" s="92">
        <f>VLOOKUP($B$11:$B$1115,'RECURSOS DE ESFUERZO PROPIO_DEF'!$B$10:$Q$1114,12,FALSE)</f>
        <v>0</v>
      </c>
      <c r="O292" s="59">
        <f>VLOOKUP($B$11:$B$1115,'RECURSOS DE ESFUERZO PROPIO_DEF'!$B$10:$Q$1114,16,FALSE)</f>
        <v>592798383</v>
      </c>
      <c r="P292" s="73">
        <f t="shared" si="18"/>
        <v>1869935088</v>
      </c>
      <c r="Q292" s="42">
        <v>200</v>
      </c>
      <c r="R292" s="17">
        <f t="shared" si="16"/>
        <v>116071937.34359315</v>
      </c>
      <c r="S292" s="19">
        <f t="shared" si="19"/>
        <v>29017984.335898288</v>
      </c>
      <c r="T292" s="121"/>
      <c r="U292" s="87"/>
    </row>
    <row r="293" spans="1:21" ht="12.75" x14ac:dyDescent="0.2">
      <c r="A293" s="77" t="s">
        <v>2232</v>
      </c>
      <c r="B293" s="31" t="s">
        <v>545</v>
      </c>
      <c r="C293" s="23" t="s">
        <v>376</v>
      </c>
      <c r="D293" s="23" t="s">
        <v>546</v>
      </c>
      <c r="E293" s="66" t="s">
        <v>2162</v>
      </c>
      <c r="F293" s="26">
        <f>VLOOKUP($B$11:$B$1115,[1]Hoja1!$A$4:$J$1116,10,FALSE)</f>
        <v>6554</v>
      </c>
      <c r="G293" s="64">
        <v>529021.61657837336</v>
      </c>
      <c r="H293" s="69">
        <f t="shared" si="17"/>
        <v>3467207676</v>
      </c>
      <c r="I293" s="139">
        <v>70421287</v>
      </c>
      <c r="J293" s="75">
        <v>1184970642</v>
      </c>
      <c r="K293" s="91">
        <v>0</v>
      </c>
      <c r="L293" s="92">
        <f>VLOOKUP($B$11:$B$1115,'RECURSOS DE ESFUERZO PROPIO_DEF'!B292:I1396,8,FALSE)</f>
        <v>25951320</v>
      </c>
      <c r="M293" s="59">
        <f>VLOOKUP($B$11:$B$1115,'RECURSOS DE ESFUERZO PROPIO_DEF'!$B$10:$L$1114,11,FALSE)</f>
        <v>88908204</v>
      </c>
      <c r="N293" s="92">
        <f>VLOOKUP($B$11:$B$1115,'RECURSOS DE ESFUERZO PROPIO_DEF'!$B$10:$Q$1114,12,FALSE)</f>
        <v>0</v>
      </c>
      <c r="O293" s="59">
        <f>VLOOKUP($B$11:$B$1115,'RECURSOS DE ESFUERZO PROPIO_DEF'!$B$10:$Q$1114,16,FALSE)</f>
        <v>375118585</v>
      </c>
      <c r="P293" s="73">
        <f t="shared" si="18"/>
        <v>1721837638</v>
      </c>
      <c r="Q293" s="42">
        <v>136</v>
      </c>
      <c r="R293" s="17">
        <f t="shared" si="16"/>
        <v>71946939.854658782</v>
      </c>
      <c r="S293" s="19">
        <f t="shared" si="19"/>
        <v>17986734.963664696</v>
      </c>
      <c r="T293" s="121"/>
      <c r="U293" s="87"/>
    </row>
    <row r="294" spans="1:21" ht="12.75" x14ac:dyDescent="0.2">
      <c r="A294" s="77" t="s">
        <v>2232</v>
      </c>
      <c r="B294" s="31" t="s">
        <v>547</v>
      </c>
      <c r="C294" s="23" t="s">
        <v>376</v>
      </c>
      <c r="D294" s="23" t="s">
        <v>548</v>
      </c>
      <c r="E294" s="66" t="s">
        <v>2162</v>
      </c>
      <c r="F294" s="26">
        <f>VLOOKUP($B$11:$B$1115,[1]Hoja1!$A$4:$J$1116,10,FALSE)</f>
        <v>2629</v>
      </c>
      <c r="G294" s="64">
        <v>680564.0895715442</v>
      </c>
      <c r="H294" s="69">
        <f t="shared" si="17"/>
        <v>1789202992</v>
      </c>
      <c r="I294" s="139">
        <v>39857783</v>
      </c>
      <c r="J294" s="75">
        <v>500378228</v>
      </c>
      <c r="K294" s="91">
        <v>31313759</v>
      </c>
      <c r="L294" s="92">
        <f>VLOOKUP($B$11:$B$1115,'RECURSOS DE ESFUERZO PROPIO_DEF'!B293:I1397,8,FALSE)</f>
        <v>7961324</v>
      </c>
      <c r="M294" s="59">
        <f>VLOOKUP($B$11:$B$1115,'RECURSOS DE ESFUERZO PROPIO_DEF'!$B$10:$L$1114,11,FALSE)</f>
        <v>7770499</v>
      </c>
      <c r="N294" s="92">
        <f>VLOOKUP($B$11:$B$1115,'RECURSOS DE ESFUERZO PROPIO_DEF'!$B$10:$Q$1114,12,FALSE)</f>
        <v>0</v>
      </c>
      <c r="O294" s="59">
        <f>VLOOKUP($B$11:$B$1115,'RECURSOS DE ESFUERZO PROPIO_DEF'!$B$10:$Q$1114,16,FALSE)</f>
        <v>73481365</v>
      </c>
      <c r="P294" s="73">
        <f t="shared" si="18"/>
        <v>1128440034</v>
      </c>
      <c r="Q294" s="42">
        <v>34</v>
      </c>
      <c r="R294" s="17">
        <f t="shared" si="16"/>
        <v>23139179.045432504</v>
      </c>
      <c r="S294" s="19">
        <f t="shared" si="19"/>
        <v>5784794.7613581261</v>
      </c>
      <c r="T294" s="121"/>
      <c r="U294" s="87"/>
    </row>
    <row r="295" spans="1:21" ht="12.75" x14ac:dyDescent="0.2">
      <c r="A295" s="77" t="s">
        <v>2232</v>
      </c>
      <c r="B295" s="31" t="s">
        <v>549</v>
      </c>
      <c r="C295" s="23" t="s">
        <v>376</v>
      </c>
      <c r="D295" s="23" t="s">
        <v>550</v>
      </c>
      <c r="E295" s="66" t="s">
        <v>2162</v>
      </c>
      <c r="F295" s="26">
        <f>VLOOKUP($B$11:$B$1115,[1]Hoja1!$A$4:$J$1116,10,FALSE)</f>
        <v>5636</v>
      </c>
      <c r="G295" s="64">
        <v>608111.26207523176</v>
      </c>
      <c r="H295" s="69">
        <f t="shared" si="17"/>
        <v>3427315074</v>
      </c>
      <c r="I295" s="139">
        <v>51206587</v>
      </c>
      <c r="J295" s="75">
        <v>1102941424</v>
      </c>
      <c r="K295" s="91">
        <v>0</v>
      </c>
      <c r="L295" s="92">
        <f>VLOOKUP($B$11:$B$1115,'RECURSOS DE ESFUERZO PROPIO_DEF'!B294:I1398,8,FALSE)</f>
        <v>61928823</v>
      </c>
      <c r="M295" s="59">
        <f>VLOOKUP($B$11:$B$1115,'RECURSOS DE ESFUERZO PROPIO_DEF'!$B$10:$L$1114,11,FALSE)</f>
        <v>1348851</v>
      </c>
      <c r="N295" s="92">
        <f>VLOOKUP($B$11:$B$1115,'RECURSOS DE ESFUERZO PROPIO_DEF'!$B$10:$Q$1114,12,FALSE)</f>
        <v>0</v>
      </c>
      <c r="O295" s="59">
        <f>VLOOKUP($B$11:$B$1115,'RECURSOS DE ESFUERZO PROPIO_DEF'!$B$10:$Q$1114,16,FALSE)</f>
        <v>372893601</v>
      </c>
      <c r="P295" s="73">
        <f t="shared" si="18"/>
        <v>1836995788</v>
      </c>
      <c r="Q295" s="42">
        <v>81</v>
      </c>
      <c r="R295" s="17">
        <f t="shared" si="16"/>
        <v>49257012.228093773</v>
      </c>
      <c r="S295" s="19">
        <f t="shared" si="19"/>
        <v>12314253.057023443</v>
      </c>
      <c r="T295" s="121"/>
      <c r="U295" s="87"/>
    </row>
    <row r="296" spans="1:21" ht="12.75" x14ac:dyDescent="0.2">
      <c r="A296" s="77" t="s">
        <v>2232</v>
      </c>
      <c r="B296" s="31" t="s">
        <v>551</v>
      </c>
      <c r="C296" s="23" t="s">
        <v>376</v>
      </c>
      <c r="D296" s="23" t="s">
        <v>552</v>
      </c>
      <c r="E296" s="66" t="s">
        <v>2162</v>
      </c>
      <c r="F296" s="26">
        <f>VLOOKUP($B$11:$B$1115,[1]Hoja1!$A$4:$J$1116,10,FALSE)</f>
        <v>2563</v>
      </c>
      <c r="G296" s="64">
        <v>630063.38363171357</v>
      </c>
      <c r="H296" s="69">
        <f t="shared" si="17"/>
        <v>1614852453</v>
      </c>
      <c r="I296" s="139">
        <v>34085546</v>
      </c>
      <c r="J296" s="75">
        <v>444363991</v>
      </c>
      <c r="K296" s="91">
        <v>0</v>
      </c>
      <c r="L296" s="92">
        <f>VLOOKUP($B$11:$B$1115,'RECURSOS DE ESFUERZO PROPIO_DEF'!B295:I1399,8,FALSE)</f>
        <v>6633822</v>
      </c>
      <c r="M296" s="59">
        <f>VLOOKUP($B$11:$B$1115,'RECURSOS DE ESFUERZO PROPIO_DEF'!$B$10:$L$1114,11,FALSE)</f>
        <v>0</v>
      </c>
      <c r="N296" s="92">
        <f>VLOOKUP($B$11:$B$1115,'RECURSOS DE ESFUERZO PROPIO_DEF'!$B$10:$Q$1114,12,FALSE)</f>
        <v>0</v>
      </c>
      <c r="O296" s="59">
        <f>VLOOKUP($B$11:$B$1115,'RECURSOS DE ESFUERZO PROPIO_DEF'!$B$10:$Q$1114,16,FALSE)</f>
        <v>128927439</v>
      </c>
      <c r="P296" s="73">
        <f t="shared" si="18"/>
        <v>1000841655</v>
      </c>
      <c r="Q296" s="42">
        <v>66</v>
      </c>
      <c r="R296" s="17">
        <f t="shared" si="16"/>
        <v>41584183.319693096</v>
      </c>
      <c r="S296" s="19">
        <f t="shared" si="19"/>
        <v>10396045.829923274</v>
      </c>
      <c r="T296" s="121"/>
      <c r="U296" s="87"/>
    </row>
    <row r="297" spans="1:21" ht="12.75" x14ac:dyDescent="0.2">
      <c r="A297" s="77" t="s">
        <v>2232</v>
      </c>
      <c r="B297" s="31" t="s">
        <v>553</v>
      </c>
      <c r="C297" s="23" t="s">
        <v>376</v>
      </c>
      <c r="D297" s="23" t="s">
        <v>554</v>
      </c>
      <c r="E297" s="66" t="s">
        <v>2162</v>
      </c>
      <c r="F297" s="26">
        <f>VLOOKUP($B$11:$B$1115,[1]Hoja1!$A$4:$J$1116,10,FALSE)</f>
        <v>1859</v>
      </c>
      <c r="G297" s="64">
        <v>708355.36161616154</v>
      </c>
      <c r="H297" s="69">
        <f t="shared" si="17"/>
        <v>1316832618</v>
      </c>
      <c r="I297" s="139">
        <v>29291655</v>
      </c>
      <c r="J297" s="75">
        <v>365615942</v>
      </c>
      <c r="K297" s="91">
        <v>61884165</v>
      </c>
      <c r="L297" s="92">
        <f>VLOOKUP($B$11:$B$1115,'RECURSOS DE ESFUERZO PROPIO_DEF'!B296:I1400,8,FALSE)</f>
        <v>5607806</v>
      </c>
      <c r="M297" s="59">
        <f>VLOOKUP($B$11:$B$1115,'RECURSOS DE ESFUERZO PROPIO_DEF'!$B$10:$L$1114,11,FALSE)</f>
        <v>1407186</v>
      </c>
      <c r="N297" s="92">
        <f>VLOOKUP($B$11:$B$1115,'RECURSOS DE ESFUERZO PROPIO_DEF'!$B$10:$Q$1114,12,FALSE)</f>
        <v>0</v>
      </c>
      <c r="O297" s="59">
        <f>VLOOKUP($B$11:$B$1115,'RECURSOS DE ESFUERZO PROPIO_DEF'!$B$10:$Q$1114,16,FALSE)</f>
        <v>13331202</v>
      </c>
      <c r="P297" s="73">
        <f t="shared" si="18"/>
        <v>839694662</v>
      </c>
      <c r="Q297" s="42">
        <v>33</v>
      </c>
      <c r="R297" s="17">
        <f t="shared" si="16"/>
        <v>23375726.93333333</v>
      </c>
      <c r="S297" s="19">
        <f t="shared" si="19"/>
        <v>5843931.7333333325</v>
      </c>
      <c r="T297" s="121"/>
      <c r="U297" s="87"/>
    </row>
    <row r="298" spans="1:21" ht="12.75" x14ac:dyDescent="0.2">
      <c r="A298" s="77" t="s">
        <v>2232</v>
      </c>
      <c r="B298" s="31" t="s">
        <v>555</v>
      </c>
      <c r="C298" s="23" t="s">
        <v>376</v>
      </c>
      <c r="D298" s="23" t="s">
        <v>556</v>
      </c>
      <c r="E298" s="66" t="s">
        <v>2162</v>
      </c>
      <c r="F298" s="26">
        <f>VLOOKUP($B$11:$B$1115,[1]Hoja1!$A$4:$J$1116,10,FALSE)</f>
        <v>952</v>
      </c>
      <c r="G298" s="64">
        <v>683080.9221052631</v>
      </c>
      <c r="H298" s="69">
        <f t="shared" si="17"/>
        <v>650293038</v>
      </c>
      <c r="I298" s="139">
        <v>12601086</v>
      </c>
      <c r="J298" s="75">
        <v>159839790</v>
      </c>
      <c r="K298" s="91">
        <v>51570137</v>
      </c>
      <c r="L298" s="92">
        <f>VLOOKUP($B$11:$B$1115,'RECURSOS DE ESFUERZO PROPIO_DEF'!B297:I1401,8,FALSE)</f>
        <v>2432242</v>
      </c>
      <c r="M298" s="59">
        <f>VLOOKUP($B$11:$B$1115,'RECURSOS DE ESFUERZO PROPIO_DEF'!$B$10:$L$1114,11,FALSE)</f>
        <v>0</v>
      </c>
      <c r="N298" s="92">
        <f>VLOOKUP($B$11:$B$1115,'RECURSOS DE ESFUERZO PROPIO_DEF'!$B$10:$Q$1114,12,FALSE)</f>
        <v>0</v>
      </c>
      <c r="O298" s="59">
        <f>VLOOKUP($B$11:$B$1115,'RECURSOS DE ESFUERZO PROPIO_DEF'!$B$10:$Q$1114,16,FALSE)</f>
        <v>0</v>
      </c>
      <c r="P298" s="73">
        <f t="shared" si="18"/>
        <v>423849783</v>
      </c>
      <c r="Q298" s="42">
        <v>20</v>
      </c>
      <c r="R298" s="17">
        <f t="shared" si="16"/>
        <v>13661618.442105262</v>
      </c>
      <c r="S298" s="19">
        <f t="shared" si="19"/>
        <v>3415404.6105263154</v>
      </c>
      <c r="T298" s="121"/>
      <c r="U298" s="87"/>
    </row>
    <row r="299" spans="1:21" ht="12.75" x14ac:dyDescent="0.2">
      <c r="A299" s="77" t="s">
        <v>2232</v>
      </c>
      <c r="B299" s="31" t="s">
        <v>557</v>
      </c>
      <c r="C299" s="23" t="s">
        <v>376</v>
      </c>
      <c r="D299" s="23" t="s">
        <v>558</v>
      </c>
      <c r="E299" s="66" t="s">
        <v>2162</v>
      </c>
      <c r="F299" s="26">
        <f>VLOOKUP($B$11:$B$1115,[1]Hoja1!$A$4:$J$1116,10,FALSE)</f>
        <v>6894</v>
      </c>
      <c r="G299" s="64">
        <v>530234.20927621855</v>
      </c>
      <c r="H299" s="69">
        <f t="shared" si="17"/>
        <v>3655434639</v>
      </c>
      <c r="I299" s="139">
        <v>112411862</v>
      </c>
      <c r="J299" s="75">
        <v>1453557738</v>
      </c>
      <c r="K299" s="91">
        <v>214178678</v>
      </c>
      <c r="L299" s="92">
        <f>VLOOKUP($B$11:$B$1115,'RECURSOS DE ESFUERZO PROPIO_DEF'!B298:I1402,8,FALSE)</f>
        <v>30124145</v>
      </c>
      <c r="M299" s="59">
        <f>VLOOKUP($B$11:$B$1115,'RECURSOS DE ESFUERZO PROPIO_DEF'!$B$10:$L$1114,11,FALSE)</f>
        <v>58163560</v>
      </c>
      <c r="N299" s="92">
        <f>VLOOKUP($B$11:$B$1115,'RECURSOS DE ESFUERZO PROPIO_DEF'!$B$10:$Q$1114,12,FALSE)</f>
        <v>0</v>
      </c>
      <c r="O299" s="59">
        <f>VLOOKUP($B$11:$B$1115,'RECURSOS DE ESFUERZO PROPIO_DEF'!$B$10:$Q$1114,16,FALSE)</f>
        <v>403729357</v>
      </c>
      <c r="P299" s="73">
        <f t="shared" si="18"/>
        <v>1383269299</v>
      </c>
      <c r="Q299" s="42">
        <v>52</v>
      </c>
      <c r="R299" s="17">
        <f t="shared" si="16"/>
        <v>27572178.882363364</v>
      </c>
      <c r="S299" s="19">
        <f t="shared" si="19"/>
        <v>6893044.720590841</v>
      </c>
      <c r="T299" s="121"/>
      <c r="U299" s="87"/>
    </row>
    <row r="300" spans="1:21" ht="12.75" x14ac:dyDescent="0.2">
      <c r="A300" s="77" t="s">
        <v>2232</v>
      </c>
      <c r="B300" s="31" t="s">
        <v>559</v>
      </c>
      <c r="C300" s="23" t="s">
        <v>376</v>
      </c>
      <c r="D300" s="23" t="s">
        <v>560</v>
      </c>
      <c r="E300" s="66" t="s">
        <v>2162</v>
      </c>
      <c r="F300" s="26">
        <f>VLOOKUP($B$11:$B$1115,[1]Hoja1!$A$4:$J$1116,10,FALSE)</f>
        <v>6330</v>
      </c>
      <c r="G300" s="64">
        <v>627174.68619606551</v>
      </c>
      <c r="H300" s="69">
        <f t="shared" si="17"/>
        <v>3970015764</v>
      </c>
      <c r="I300" s="139">
        <v>89185948</v>
      </c>
      <c r="J300" s="75">
        <v>1111144346</v>
      </c>
      <c r="K300" s="91">
        <v>193086027</v>
      </c>
      <c r="L300" s="92">
        <f>VLOOKUP($B$11:$B$1115,'RECURSOS DE ESFUERZO PROPIO_DEF'!B299:I1403,8,FALSE)</f>
        <v>22061350</v>
      </c>
      <c r="M300" s="59">
        <f>VLOOKUP($B$11:$B$1115,'RECURSOS DE ESFUERZO PROPIO_DEF'!$B$10:$L$1114,11,FALSE)</f>
        <v>0</v>
      </c>
      <c r="N300" s="92">
        <f>VLOOKUP($B$11:$B$1115,'RECURSOS DE ESFUERZO PROPIO_DEF'!$B$10:$Q$1114,12,FALSE)</f>
        <v>0</v>
      </c>
      <c r="O300" s="59">
        <f>VLOOKUP($B$11:$B$1115,'RECURSOS DE ESFUERZO PROPIO_DEF'!$B$10:$Q$1114,16,FALSE)</f>
        <v>0</v>
      </c>
      <c r="P300" s="73">
        <f t="shared" si="18"/>
        <v>2554538093</v>
      </c>
      <c r="Q300" s="42">
        <v>182</v>
      </c>
      <c r="R300" s="17">
        <f t="shared" si="16"/>
        <v>114145792.88768393</v>
      </c>
      <c r="S300" s="19">
        <f t="shared" si="19"/>
        <v>28536448.221920982</v>
      </c>
      <c r="T300" s="121"/>
      <c r="U300" s="87"/>
    </row>
    <row r="301" spans="1:21" ht="12.75" x14ac:dyDescent="0.2">
      <c r="A301" s="77" t="s">
        <v>2232</v>
      </c>
      <c r="B301" s="31" t="s">
        <v>561</v>
      </c>
      <c r="C301" s="23" t="s">
        <v>376</v>
      </c>
      <c r="D301" s="23" t="s">
        <v>562</v>
      </c>
      <c r="E301" s="66" t="s">
        <v>2162</v>
      </c>
      <c r="F301" s="26">
        <f>VLOOKUP($B$11:$B$1115,[1]Hoja1!$A$4:$J$1116,10,FALSE)</f>
        <v>5651</v>
      </c>
      <c r="G301" s="64">
        <v>646562.76366295014</v>
      </c>
      <c r="H301" s="69">
        <f t="shared" si="17"/>
        <v>3653726178</v>
      </c>
      <c r="I301" s="139">
        <v>93177596</v>
      </c>
      <c r="J301" s="75">
        <v>1080441982</v>
      </c>
      <c r="K301" s="91">
        <v>204608004</v>
      </c>
      <c r="L301" s="92">
        <f>VLOOKUP($B$11:$B$1115,'RECURSOS DE ESFUERZO PROPIO_DEF'!B300:I1404,8,FALSE)</f>
        <v>17361446</v>
      </c>
      <c r="M301" s="59">
        <f>VLOOKUP($B$11:$B$1115,'RECURSOS DE ESFUERZO PROPIO_DEF'!$B$10:$L$1114,11,FALSE)</f>
        <v>0</v>
      </c>
      <c r="N301" s="92">
        <f>VLOOKUP($B$11:$B$1115,'RECURSOS DE ESFUERZO PROPIO_DEF'!$B$10:$Q$1114,12,FALSE)</f>
        <v>0</v>
      </c>
      <c r="O301" s="59">
        <f>VLOOKUP($B$11:$B$1115,'RECURSOS DE ESFUERZO PROPIO_DEF'!$B$10:$Q$1114,16,FALSE)</f>
        <v>0</v>
      </c>
      <c r="P301" s="73">
        <f t="shared" si="18"/>
        <v>2258137150</v>
      </c>
      <c r="Q301" s="42">
        <v>170</v>
      </c>
      <c r="R301" s="17">
        <f t="shared" si="16"/>
        <v>109915669.82270153</v>
      </c>
      <c r="S301" s="19">
        <f t="shared" si="19"/>
        <v>27478917.455675382</v>
      </c>
      <c r="T301" s="121"/>
      <c r="U301" s="87"/>
    </row>
    <row r="302" spans="1:21" ht="12.75" x14ac:dyDescent="0.2">
      <c r="A302" s="77" t="s">
        <v>2232</v>
      </c>
      <c r="B302" s="31" t="s">
        <v>563</v>
      </c>
      <c r="C302" s="23" t="s">
        <v>376</v>
      </c>
      <c r="D302" s="23" t="s">
        <v>564</v>
      </c>
      <c r="E302" s="66" t="s">
        <v>2162</v>
      </c>
      <c r="F302" s="26">
        <f>VLOOKUP($B$11:$B$1115,[1]Hoja1!$A$4:$J$1116,10,FALSE)</f>
        <v>4382</v>
      </c>
      <c r="G302" s="64">
        <v>588561.86409481755</v>
      </c>
      <c r="H302" s="69">
        <f t="shared" si="17"/>
        <v>2579078089</v>
      </c>
      <c r="I302" s="139">
        <v>46451829</v>
      </c>
      <c r="J302" s="75">
        <v>740137913</v>
      </c>
      <c r="K302" s="91">
        <v>0</v>
      </c>
      <c r="L302" s="92">
        <f>VLOOKUP($B$11:$B$1115,'RECURSOS DE ESFUERZO PROPIO_DEF'!B301:I1405,8,FALSE)</f>
        <v>39533702</v>
      </c>
      <c r="M302" s="59">
        <f>VLOOKUP($B$11:$B$1115,'RECURSOS DE ESFUERZO PROPIO_DEF'!$B$10:$L$1114,11,FALSE)</f>
        <v>0</v>
      </c>
      <c r="N302" s="92">
        <f>VLOOKUP($B$11:$B$1115,'RECURSOS DE ESFUERZO PROPIO_DEF'!$B$10:$Q$1114,12,FALSE)</f>
        <v>0</v>
      </c>
      <c r="O302" s="59">
        <f>VLOOKUP($B$11:$B$1115,'RECURSOS DE ESFUERZO PROPIO_DEF'!$B$10:$Q$1114,16,FALSE)</f>
        <v>389783558</v>
      </c>
      <c r="P302" s="73">
        <f t="shared" si="18"/>
        <v>1363171087</v>
      </c>
      <c r="Q302" s="42">
        <v>147</v>
      </c>
      <c r="R302" s="17">
        <f t="shared" si="16"/>
        <v>86518594.021938175</v>
      </c>
      <c r="S302" s="19">
        <f t="shared" si="19"/>
        <v>21629648.505484544</v>
      </c>
      <c r="T302" s="121"/>
      <c r="U302" s="87"/>
    </row>
    <row r="303" spans="1:21" ht="12.75" x14ac:dyDescent="0.2">
      <c r="A303" s="77" t="s">
        <v>2232</v>
      </c>
      <c r="B303" s="31" t="s">
        <v>565</v>
      </c>
      <c r="C303" s="23" t="s">
        <v>376</v>
      </c>
      <c r="D303" s="23" t="s">
        <v>566</v>
      </c>
      <c r="E303" s="66" t="s">
        <v>2162</v>
      </c>
      <c r="F303" s="26">
        <f>VLOOKUP($B$11:$B$1115,[1]Hoja1!$A$4:$J$1116,10,FALSE)</f>
        <v>41553</v>
      </c>
      <c r="G303" s="64">
        <v>556591.6308106808</v>
      </c>
      <c r="H303" s="69">
        <f t="shared" si="17"/>
        <v>23128052036</v>
      </c>
      <c r="I303" s="139">
        <v>485689685</v>
      </c>
      <c r="J303" s="75">
        <v>8301825570</v>
      </c>
      <c r="K303" s="91">
        <v>1182582228</v>
      </c>
      <c r="L303" s="92">
        <f>VLOOKUP($B$11:$B$1115,'RECURSOS DE ESFUERZO PROPIO_DEF'!B302:I1406,8,FALSE)</f>
        <v>3053211580.5799999</v>
      </c>
      <c r="M303" s="59">
        <f>VLOOKUP($B$11:$B$1115,'RECURSOS DE ESFUERZO PROPIO_DEF'!$B$10:$L$1114,11,FALSE)</f>
        <v>632264253</v>
      </c>
      <c r="N303" s="92">
        <f>VLOOKUP($B$11:$B$1115,'RECURSOS DE ESFUERZO PROPIO_DEF'!$B$10:$Q$1114,12,FALSE)</f>
        <v>0</v>
      </c>
      <c r="O303" s="59">
        <f>VLOOKUP($B$11:$B$1115,'RECURSOS DE ESFUERZO PROPIO_DEF'!$B$10:$Q$1114,16,FALSE)</f>
        <v>2581301243</v>
      </c>
      <c r="P303" s="73">
        <f t="shared" si="18"/>
        <v>6891177476.4200001</v>
      </c>
      <c r="Q303" s="42">
        <v>1046</v>
      </c>
      <c r="R303" s="17">
        <f t="shared" si="16"/>
        <v>582194845.82797217</v>
      </c>
      <c r="S303" s="19">
        <f t="shared" si="19"/>
        <v>145548711.45699304</v>
      </c>
      <c r="T303" s="121"/>
      <c r="U303" s="87"/>
    </row>
    <row r="304" spans="1:21" ht="12.75" x14ac:dyDescent="0.2">
      <c r="A304" s="77" t="s">
        <v>2232</v>
      </c>
      <c r="B304" s="31" t="s">
        <v>567</v>
      </c>
      <c r="C304" s="23" t="s">
        <v>376</v>
      </c>
      <c r="D304" s="23" t="s">
        <v>568</v>
      </c>
      <c r="E304" s="66" t="s">
        <v>2162</v>
      </c>
      <c r="F304" s="26">
        <f>VLOOKUP($B$11:$B$1115,[1]Hoja1!$A$4:$J$1116,10,FALSE)</f>
        <v>2064</v>
      </c>
      <c r="G304" s="64">
        <v>751315.7485005171</v>
      </c>
      <c r="H304" s="69">
        <f t="shared" si="17"/>
        <v>1550715705</v>
      </c>
      <c r="I304" s="139">
        <v>28959017</v>
      </c>
      <c r="J304" s="75">
        <v>358584866</v>
      </c>
      <c r="K304" s="91">
        <v>93197924</v>
      </c>
      <c r="L304" s="92">
        <f>VLOOKUP($B$11:$B$1115,'RECURSOS DE ESFUERZO PROPIO_DEF'!B303:I1407,8,FALSE)</f>
        <v>5584458</v>
      </c>
      <c r="M304" s="59">
        <f>VLOOKUP($B$11:$B$1115,'RECURSOS DE ESFUERZO PROPIO_DEF'!$B$10:$L$1114,11,FALSE)</f>
        <v>0</v>
      </c>
      <c r="N304" s="92">
        <f>VLOOKUP($B$11:$B$1115,'RECURSOS DE ESFUERZO PROPIO_DEF'!$B$10:$Q$1114,12,FALSE)</f>
        <v>0</v>
      </c>
      <c r="O304" s="59">
        <f>VLOOKUP($B$11:$B$1115,'RECURSOS DE ESFUERZO PROPIO_DEF'!$B$10:$Q$1114,16,FALSE)</f>
        <v>120821</v>
      </c>
      <c r="P304" s="73">
        <f t="shared" si="18"/>
        <v>1064268619</v>
      </c>
      <c r="Q304" s="42">
        <v>39</v>
      </c>
      <c r="R304" s="17">
        <f t="shared" si="16"/>
        <v>29301314.191520166</v>
      </c>
      <c r="S304" s="19">
        <f t="shared" si="19"/>
        <v>7325328.5478800414</v>
      </c>
      <c r="T304" s="121"/>
      <c r="U304" s="87"/>
    </row>
    <row r="305" spans="1:21" ht="12.75" x14ac:dyDescent="0.2">
      <c r="A305" s="77" t="s">
        <v>2232</v>
      </c>
      <c r="B305" s="31" t="s">
        <v>569</v>
      </c>
      <c r="C305" s="23" t="s">
        <v>376</v>
      </c>
      <c r="D305" s="23" t="s">
        <v>570</v>
      </c>
      <c r="E305" s="66" t="s">
        <v>2162</v>
      </c>
      <c r="F305" s="26">
        <f>VLOOKUP($B$11:$B$1115,[1]Hoja1!$A$4:$J$1116,10,FALSE)</f>
        <v>2399</v>
      </c>
      <c r="G305" s="64">
        <v>554437.16637478105</v>
      </c>
      <c r="H305" s="69">
        <f t="shared" si="17"/>
        <v>1330094763</v>
      </c>
      <c r="I305" s="139">
        <v>36961882</v>
      </c>
      <c r="J305" s="75">
        <v>498737644</v>
      </c>
      <c r="K305" s="91">
        <v>0</v>
      </c>
      <c r="L305" s="92">
        <f>VLOOKUP($B$11:$B$1115,'RECURSOS DE ESFUERZO PROPIO_DEF'!B304:I1408,8,FALSE)</f>
        <v>62780572.350000001</v>
      </c>
      <c r="M305" s="59">
        <f>VLOOKUP($B$11:$B$1115,'RECURSOS DE ESFUERZO PROPIO_DEF'!$B$10:$L$1114,11,FALSE)</f>
        <v>6849472</v>
      </c>
      <c r="N305" s="92">
        <f>VLOOKUP($B$11:$B$1115,'RECURSOS DE ESFUERZO PROPIO_DEF'!$B$10:$Q$1114,12,FALSE)</f>
        <v>0</v>
      </c>
      <c r="O305" s="59">
        <f>VLOOKUP($B$11:$B$1115,'RECURSOS DE ESFUERZO PROPIO_DEF'!$B$10:$Q$1114,16,FALSE)</f>
        <v>85060441</v>
      </c>
      <c r="P305" s="73">
        <f t="shared" si="18"/>
        <v>639704751.64999998</v>
      </c>
      <c r="Q305" s="42">
        <v>40</v>
      </c>
      <c r="R305" s="17">
        <f t="shared" si="16"/>
        <v>22177486.654991243</v>
      </c>
      <c r="S305" s="19">
        <f t="shared" si="19"/>
        <v>5544371.6637478108</v>
      </c>
      <c r="T305" s="121"/>
      <c r="U305" s="87"/>
    </row>
    <row r="306" spans="1:21" ht="12.75" x14ac:dyDescent="0.2">
      <c r="A306" s="77" t="s">
        <v>2232</v>
      </c>
      <c r="B306" s="31" t="s">
        <v>571</v>
      </c>
      <c r="C306" s="23" t="s">
        <v>376</v>
      </c>
      <c r="D306" s="23" t="s">
        <v>572</v>
      </c>
      <c r="E306" s="66" t="s">
        <v>2162</v>
      </c>
      <c r="F306" s="26">
        <f>VLOOKUP($B$11:$B$1115,[1]Hoja1!$A$4:$J$1116,10,FALSE)</f>
        <v>5344</v>
      </c>
      <c r="G306" s="64">
        <v>570263.23386781383</v>
      </c>
      <c r="H306" s="69">
        <f t="shared" si="17"/>
        <v>3047486722</v>
      </c>
      <c r="I306" s="139">
        <v>75939154</v>
      </c>
      <c r="J306" s="75">
        <v>1050208356</v>
      </c>
      <c r="K306" s="91">
        <v>79352968</v>
      </c>
      <c r="L306" s="92">
        <f>VLOOKUP($B$11:$B$1115,'RECURSOS DE ESFUERZO PROPIO_DEF'!B305:I1409,8,FALSE)</f>
        <v>15381896</v>
      </c>
      <c r="M306" s="59">
        <f>VLOOKUP($B$11:$B$1115,'RECURSOS DE ESFUERZO PROPIO_DEF'!$B$10:$L$1114,11,FALSE)</f>
        <v>25495650</v>
      </c>
      <c r="N306" s="92">
        <f>VLOOKUP($B$11:$B$1115,'RECURSOS DE ESFUERZO PROPIO_DEF'!$B$10:$Q$1114,12,FALSE)</f>
        <v>0</v>
      </c>
      <c r="O306" s="59">
        <f>VLOOKUP($B$11:$B$1115,'RECURSOS DE ESFUERZO PROPIO_DEF'!$B$10:$Q$1114,16,FALSE)</f>
        <v>146601539</v>
      </c>
      <c r="P306" s="73">
        <f t="shared" si="18"/>
        <v>1654507159</v>
      </c>
      <c r="Q306" s="42">
        <v>87</v>
      </c>
      <c r="R306" s="17">
        <f t="shared" si="16"/>
        <v>49612901.346499801</v>
      </c>
      <c r="S306" s="19">
        <f t="shared" si="19"/>
        <v>12403225.33662495</v>
      </c>
      <c r="T306" s="121"/>
      <c r="U306" s="87"/>
    </row>
    <row r="307" spans="1:21" ht="12.75" x14ac:dyDescent="0.2">
      <c r="A307" s="77" t="s">
        <v>2232</v>
      </c>
      <c r="B307" s="31" t="s">
        <v>573</v>
      </c>
      <c r="C307" s="23" t="s">
        <v>376</v>
      </c>
      <c r="D307" s="23" t="s">
        <v>574</v>
      </c>
      <c r="E307" s="66" t="s">
        <v>2162</v>
      </c>
      <c r="F307" s="26">
        <f>VLOOKUP($B$11:$B$1115,[1]Hoja1!$A$4:$J$1116,10,FALSE)</f>
        <v>5478</v>
      </c>
      <c r="G307" s="64">
        <v>544600.98419243982</v>
      </c>
      <c r="H307" s="69">
        <f t="shared" si="17"/>
        <v>2983324192</v>
      </c>
      <c r="I307" s="139">
        <v>67936290</v>
      </c>
      <c r="J307" s="75">
        <v>1064504877</v>
      </c>
      <c r="K307" s="91">
        <v>0</v>
      </c>
      <c r="L307" s="92">
        <f>VLOOKUP($B$11:$B$1115,'RECURSOS DE ESFUERZO PROPIO_DEF'!B306:I1410,8,FALSE)</f>
        <v>14595662</v>
      </c>
      <c r="M307" s="59">
        <f>VLOOKUP($B$11:$B$1115,'RECURSOS DE ESFUERZO PROPIO_DEF'!$B$10:$L$1114,11,FALSE)</f>
        <v>62699833</v>
      </c>
      <c r="N307" s="92">
        <f>VLOOKUP($B$11:$B$1115,'RECURSOS DE ESFUERZO PROPIO_DEF'!$B$10:$Q$1114,12,FALSE)</f>
        <v>0</v>
      </c>
      <c r="O307" s="59">
        <f>VLOOKUP($B$11:$B$1115,'RECURSOS DE ESFUERZO PROPIO_DEF'!$B$10:$Q$1114,16,FALSE)</f>
        <v>333544564</v>
      </c>
      <c r="P307" s="73">
        <f t="shared" si="18"/>
        <v>1440042966</v>
      </c>
      <c r="Q307" s="42">
        <v>88</v>
      </c>
      <c r="R307" s="17">
        <f t="shared" si="16"/>
        <v>47924886.6089347</v>
      </c>
      <c r="S307" s="19">
        <f t="shared" si="19"/>
        <v>11981221.652233675</v>
      </c>
      <c r="T307" s="121"/>
      <c r="U307" s="87"/>
    </row>
    <row r="308" spans="1:21" ht="12.75" x14ac:dyDescent="0.2">
      <c r="A308" s="77" t="s">
        <v>2232</v>
      </c>
      <c r="B308" s="31" t="s">
        <v>575</v>
      </c>
      <c r="C308" s="23" t="s">
        <v>376</v>
      </c>
      <c r="D308" s="23" t="s">
        <v>576</v>
      </c>
      <c r="E308" s="66" t="s">
        <v>2162</v>
      </c>
      <c r="F308" s="26">
        <f>VLOOKUP($B$11:$B$1115,[1]Hoja1!$A$4:$J$1116,10,FALSE)</f>
        <v>2465</v>
      </c>
      <c r="G308" s="64">
        <v>676751.73919999995</v>
      </c>
      <c r="H308" s="69">
        <f t="shared" si="17"/>
        <v>1668193038</v>
      </c>
      <c r="I308" s="139">
        <v>38918571</v>
      </c>
      <c r="J308" s="75">
        <v>474128878</v>
      </c>
      <c r="K308" s="91">
        <v>0</v>
      </c>
      <c r="L308" s="92">
        <f>VLOOKUP($B$11:$B$1115,'RECURSOS DE ESFUERZO PROPIO_DEF'!B307:I1411,8,FALSE)</f>
        <v>22351465</v>
      </c>
      <c r="M308" s="59">
        <f>VLOOKUP($B$11:$B$1115,'RECURSOS DE ESFUERZO PROPIO_DEF'!$B$10:$L$1114,11,FALSE)</f>
        <v>4231294</v>
      </c>
      <c r="N308" s="92">
        <f>VLOOKUP($B$11:$B$1115,'RECURSOS DE ESFUERZO PROPIO_DEF'!$B$10:$Q$1114,12,FALSE)</f>
        <v>0</v>
      </c>
      <c r="O308" s="59">
        <f>VLOOKUP($B$11:$B$1115,'RECURSOS DE ESFUERZO PROPIO_DEF'!$B$10:$Q$1114,16,FALSE)</f>
        <v>48863427</v>
      </c>
      <c r="P308" s="73">
        <f t="shared" si="18"/>
        <v>1079699403</v>
      </c>
      <c r="Q308" s="42">
        <v>64</v>
      </c>
      <c r="R308" s="17">
        <f t="shared" si="16"/>
        <v>43312111.308799997</v>
      </c>
      <c r="S308" s="19">
        <f t="shared" si="19"/>
        <v>10828027.827199999</v>
      </c>
      <c r="T308" s="121"/>
      <c r="U308" s="87"/>
    </row>
    <row r="309" spans="1:21" ht="12.75" x14ac:dyDescent="0.2">
      <c r="A309" s="77" t="s">
        <v>2232</v>
      </c>
      <c r="B309" s="31" t="s">
        <v>577</v>
      </c>
      <c r="C309" s="23" t="s">
        <v>376</v>
      </c>
      <c r="D309" s="23" t="s">
        <v>578</v>
      </c>
      <c r="E309" s="66" t="s">
        <v>2162</v>
      </c>
      <c r="F309" s="26">
        <f>VLOOKUP($B$11:$B$1115,[1]Hoja1!$A$4:$J$1116,10,FALSE)</f>
        <v>4487</v>
      </c>
      <c r="G309" s="64">
        <v>567907.97924571414</v>
      </c>
      <c r="H309" s="69">
        <f t="shared" si="17"/>
        <v>2548203103</v>
      </c>
      <c r="I309" s="139">
        <v>60383465</v>
      </c>
      <c r="J309" s="75">
        <v>834354329</v>
      </c>
      <c r="K309" s="91">
        <v>0</v>
      </c>
      <c r="L309" s="92">
        <f>VLOOKUP($B$11:$B$1115,'RECURSOS DE ESFUERZO PROPIO_DEF'!B308:I1412,8,FALSE)</f>
        <v>12141532</v>
      </c>
      <c r="M309" s="59">
        <f>VLOOKUP($B$11:$B$1115,'RECURSOS DE ESFUERZO PROPIO_DEF'!$B$10:$L$1114,11,FALSE)</f>
        <v>23175569</v>
      </c>
      <c r="N309" s="92">
        <f>VLOOKUP($B$11:$B$1115,'RECURSOS DE ESFUERZO PROPIO_DEF'!$B$10:$Q$1114,12,FALSE)</f>
        <v>0</v>
      </c>
      <c r="O309" s="59">
        <f>VLOOKUP($B$11:$B$1115,'RECURSOS DE ESFUERZO PROPIO_DEF'!$B$10:$Q$1114,16,FALSE)</f>
        <v>112442961</v>
      </c>
      <c r="P309" s="73">
        <f t="shared" si="18"/>
        <v>1505705247</v>
      </c>
      <c r="Q309" s="42">
        <v>112</v>
      </c>
      <c r="R309" s="17">
        <f t="shared" si="16"/>
        <v>63605693.675519988</v>
      </c>
      <c r="S309" s="19">
        <f t="shared" si="19"/>
        <v>15901423.418879997</v>
      </c>
      <c r="T309" s="121"/>
      <c r="U309" s="87"/>
    </row>
    <row r="310" spans="1:21" ht="12.75" x14ac:dyDescent="0.2">
      <c r="A310" s="77" t="s">
        <v>2232</v>
      </c>
      <c r="B310" s="31" t="s">
        <v>579</v>
      </c>
      <c r="C310" s="23" t="s">
        <v>376</v>
      </c>
      <c r="D310" s="23" t="s">
        <v>580</v>
      </c>
      <c r="E310" s="66" t="s">
        <v>2162</v>
      </c>
      <c r="F310" s="26">
        <f>VLOOKUP($B$11:$B$1115,[1]Hoja1!$A$4:$J$1116,10,FALSE)</f>
        <v>3171</v>
      </c>
      <c r="G310" s="64">
        <v>708448.98480080348</v>
      </c>
      <c r="H310" s="69">
        <f t="shared" si="17"/>
        <v>2246491731</v>
      </c>
      <c r="I310" s="139">
        <v>55354770</v>
      </c>
      <c r="J310" s="75">
        <v>673577062</v>
      </c>
      <c r="K310" s="91">
        <v>0</v>
      </c>
      <c r="L310" s="92">
        <f>VLOOKUP($B$11:$B$1115,'RECURSOS DE ESFUERZO PROPIO_DEF'!B309:I1413,8,FALSE)</f>
        <v>10122902</v>
      </c>
      <c r="M310" s="59">
        <f>VLOOKUP($B$11:$B$1115,'RECURSOS DE ESFUERZO PROPIO_DEF'!$B$10:$L$1114,11,FALSE)</f>
        <v>46347105</v>
      </c>
      <c r="N310" s="92">
        <f>VLOOKUP($B$11:$B$1115,'RECURSOS DE ESFUERZO PROPIO_DEF'!$B$10:$Q$1114,12,FALSE)</f>
        <v>0</v>
      </c>
      <c r="O310" s="59">
        <f>VLOOKUP($B$11:$B$1115,'RECURSOS DE ESFUERZO PROPIO_DEF'!$B$10:$Q$1114,16,FALSE)</f>
        <v>195008660</v>
      </c>
      <c r="P310" s="73">
        <f t="shared" si="18"/>
        <v>1266081232</v>
      </c>
      <c r="Q310" s="42">
        <v>67</v>
      </c>
      <c r="R310" s="17">
        <f t="shared" si="16"/>
        <v>47466081.981653832</v>
      </c>
      <c r="S310" s="19">
        <f t="shared" si="19"/>
        <v>11866520.495413458</v>
      </c>
      <c r="T310" s="121"/>
      <c r="U310" s="87"/>
    </row>
    <row r="311" spans="1:21" ht="12.75" x14ac:dyDescent="0.2">
      <c r="A311" s="77" t="s">
        <v>2232</v>
      </c>
      <c r="B311" s="31" t="s">
        <v>581</v>
      </c>
      <c r="C311" s="23" t="s">
        <v>376</v>
      </c>
      <c r="D311" s="23" t="s">
        <v>582</v>
      </c>
      <c r="E311" s="66" t="s">
        <v>2162</v>
      </c>
      <c r="F311" s="26">
        <f>VLOOKUP($B$11:$B$1115,[1]Hoja1!$A$4:$J$1116,10,FALSE)</f>
        <v>4118</v>
      </c>
      <c r="G311" s="64">
        <v>591386.42936842097</v>
      </c>
      <c r="H311" s="69">
        <f t="shared" si="17"/>
        <v>2435329317</v>
      </c>
      <c r="I311" s="139">
        <v>53143711</v>
      </c>
      <c r="J311" s="75">
        <v>756075018</v>
      </c>
      <c r="K311" s="91">
        <v>0</v>
      </c>
      <c r="L311" s="92">
        <f>VLOOKUP($B$11:$B$1115,'RECURSOS DE ESFUERZO PROPIO_DEF'!B310:I1414,8,FALSE)</f>
        <v>12882980</v>
      </c>
      <c r="M311" s="59">
        <f>VLOOKUP($B$11:$B$1115,'RECURSOS DE ESFUERZO PROPIO_DEF'!$B$10:$L$1114,11,FALSE)</f>
        <v>1371692</v>
      </c>
      <c r="N311" s="92">
        <f>VLOOKUP($B$11:$B$1115,'RECURSOS DE ESFUERZO PROPIO_DEF'!$B$10:$Q$1114,12,FALSE)</f>
        <v>0</v>
      </c>
      <c r="O311" s="59">
        <f>VLOOKUP($B$11:$B$1115,'RECURSOS DE ESFUERZO PROPIO_DEF'!$B$10:$Q$1114,16,FALSE)</f>
        <v>217442601</v>
      </c>
      <c r="P311" s="73">
        <f t="shared" si="18"/>
        <v>1394413315</v>
      </c>
      <c r="Q311" s="42">
        <v>129</v>
      </c>
      <c r="R311" s="17">
        <f t="shared" si="16"/>
        <v>76288849.388526306</v>
      </c>
      <c r="S311" s="19">
        <f t="shared" si="19"/>
        <v>19072212.347131576</v>
      </c>
      <c r="T311" s="121"/>
      <c r="U311" s="87"/>
    </row>
    <row r="312" spans="1:21" ht="12.75" x14ac:dyDescent="0.2">
      <c r="A312" s="77" t="s">
        <v>2232</v>
      </c>
      <c r="B312" s="31" t="s">
        <v>583</v>
      </c>
      <c r="C312" s="23" t="s">
        <v>376</v>
      </c>
      <c r="D312" s="23" t="s">
        <v>584</v>
      </c>
      <c r="E312" s="66" t="s">
        <v>2162</v>
      </c>
      <c r="F312" s="26">
        <f>VLOOKUP($B$11:$B$1115,[1]Hoja1!$A$4:$J$1116,10,FALSE)</f>
        <v>3107</v>
      </c>
      <c r="G312" s="64">
        <v>672436.59852546919</v>
      </c>
      <c r="H312" s="69">
        <f t="shared" si="17"/>
        <v>2089260512</v>
      </c>
      <c r="I312" s="139">
        <v>48780291</v>
      </c>
      <c r="J312" s="75">
        <v>609828641</v>
      </c>
      <c r="K312" s="91">
        <v>0</v>
      </c>
      <c r="L312" s="92">
        <f>VLOOKUP($B$11:$B$1115,'RECURSOS DE ESFUERZO PROPIO_DEF'!B311:I1415,8,FALSE)</f>
        <v>9342900</v>
      </c>
      <c r="M312" s="59">
        <f>VLOOKUP($B$11:$B$1115,'RECURSOS DE ESFUERZO PROPIO_DEF'!$B$10:$L$1114,11,FALSE)</f>
        <v>3619639</v>
      </c>
      <c r="N312" s="92">
        <f>VLOOKUP($B$11:$B$1115,'RECURSOS DE ESFUERZO PROPIO_DEF'!$B$10:$Q$1114,12,FALSE)</f>
        <v>0</v>
      </c>
      <c r="O312" s="59">
        <f>VLOOKUP($B$11:$B$1115,'RECURSOS DE ESFUERZO PROPIO_DEF'!$B$10:$Q$1114,16,FALSE)</f>
        <v>70328747</v>
      </c>
      <c r="P312" s="73">
        <f t="shared" si="18"/>
        <v>1347360294</v>
      </c>
      <c r="Q312" s="42">
        <v>56</v>
      </c>
      <c r="R312" s="17">
        <f t="shared" si="16"/>
        <v>37656449.517426275</v>
      </c>
      <c r="S312" s="19">
        <f t="shared" si="19"/>
        <v>9414112.3793565687</v>
      </c>
      <c r="T312" s="121"/>
      <c r="U312" s="87"/>
    </row>
    <row r="313" spans="1:21" ht="12.75" x14ac:dyDescent="0.2">
      <c r="A313" s="77" t="s">
        <v>2232</v>
      </c>
      <c r="B313" s="31" t="s">
        <v>585</v>
      </c>
      <c r="C313" s="23" t="s">
        <v>376</v>
      </c>
      <c r="D313" s="23" t="s">
        <v>586</v>
      </c>
      <c r="E313" s="66" t="s">
        <v>2162</v>
      </c>
      <c r="F313" s="26">
        <f>VLOOKUP($B$11:$B$1115,[1]Hoja1!$A$4:$J$1116,10,FALSE)</f>
        <v>7636</v>
      </c>
      <c r="G313" s="64">
        <v>625907.89599239244</v>
      </c>
      <c r="H313" s="69">
        <f t="shared" si="17"/>
        <v>4779432694</v>
      </c>
      <c r="I313" s="139">
        <v>101180460</v>
      </c>
      <c r="J313" s="75">
        <v>1493634870</v>
      </c>
      <c r="K313" s="91">
        <v>0</v>
      </c>
      <c r="L313" s="92">
        <f>VLOOKUP($B$11:$B$1115,'RECURSOS DE ESFUERZO PROPIO_DEF'!B312:I1416,8,FALSE)</f>
        <v>20922466</v>
      </c>
      <c r="M313" s="59">
        <f>VLOOKUP($B$11:$B$1115,'RECURSOS DE ESFUERZO PROPIO_DEF'!$B$10:$L$1114,11,FALSE)</f>
        <v>101460352</v>
      </c>
      <c r="N313" s="92">
        <f>VLOOKUP($B$11:$B$1115,'RECURSOS DE ESFUERZO PROPIO_DEF'!$B$10:$Q$1114,12,FALSE)</f>
        <v>0</v>
      </c>
      <c r="O313" s="59">
        <f>VLOOKUP($B$11:$B$1115,'RECURSOS DE ESFUERZO PROPIO_DEF'!$B$10:$Q$1114,16,FALSE)</f>
        <v>502205189</v>
      </c>
      <c r="P313" s="73">
        <f t="shared" si="18"/>
        <v>2560029357</v>
      </c>
      <c r="Q313" s="42">
        <v>76</v>
      </c>
      <c r="R313" s="17">
        <f t="shared" si="16"/>
        <v>47569000.095421828</v>
      </c>
      <c r="S313" s="19">
        <f t="shared" si="19"/>
        <v>11892250.023855457</v>
      </c>
      <c r="T313" s="121"/>
      <c r="U313" s="87"/>
    </row>
    <row r="314" spans="1:21" ht="12.75" x14ac:dyDescent="0.2">
      <c r="A314" s="77" t="s">
        <v>2232</v>
      </c>
      <c r="B314" s="31" t="s">
        <v>587</v>
      </c>
      <c r="C314" s="23" t="s">
        <v>376</v>
      </c>
      <c r="D314" s="23" t="s">
        <v>588</v>
      </c>
      <c r="E314" s="66" t="s">
        <v>2162</v>
      </c>
      <c r="F314" s="26">
        <f>VLOOKUP($B$11:$B$1115,[1]Hoja1!$A$4:$J$1116,10,FALSE)</f>
        <v>5795</v>
      </c>
      <c r="G314" s="64">
        <v>553951.72204103111</v>
      </c>
      <c r="H314" s="69">
        <f t="shared" si="17"/>
        <v>3210150230</v>
      </c>
      <c r="I314" s="139">
        <v>54983000</v>
      </c>
      <c r="J314" s="75">
        <v>1071535952</v>
      </c>
      <c r="K314" s="91">
        <v>0</v>
      </c>
      <c r="L314" s="92">
        <f>VLOOKUP($B$11:$B$1115,'RECURSOS DE ESFUERZO PROPIO_DEF'!B313:I1417,8,FALSE)</f>
        <v>134584422.44</v>
      </c>
      <c r="M314" s="59">
        <f>VLOOKUP($B$11:$B$1115,'RECURSOS DE ESFUERZO PROPIO_DEF'!$B$10:$L$1114,11,FALSE)</f>
        <v>68192023</v>
      </c>
      <c r="N314" s="92">
        <f>VLOOKUP($B$11:$B$1115,'RECURSOS DE ESFUERZO PROPIO_DEF'!$B$10:$Q$1114,12,FALSE)</f>
        <v>0</v>
      </c>
      <c r="O314" s="59">
        <f>VLOOKUP($B$11:$B$1115,'RECURSOS DE ESFUERZO PROPIO_DEF'!$B$10:$Q$1114,16,FALSE)</f>
        <v>383807997</v>
      </c>
      <c r="P314" s="73">
        <f t="shared" si="18"/>
        <v>1497046835.5599999</v>
      </c>
      <c r="Q314" s="42">
        <v>92</v>
      </c>
      <c r="R314" s="17">
        <f t="shared" si="16"/>
        <v>50963558.427774861</v>
      </c>
      <c r="S314" s="19">
        <f t="shared" si="19"/>
        <v>12740889.606943715</v>
      </c>
      <c r="T314" s="121"/>
      <c r="U314" s="87"/>
    </row>
    <row r="315" spans="1:21" ht="12.75" x14ac:dyDescent="0.2">
      <c r="A315" s="77" t="s">
        <v>2232</v>
      </c>
      <c r="B315" s="31" t="s">
        <v>589</v>
      </c>
      <c r="C315" s="23" t="s">
        <v>376</v>
      </c>
      <c r="D315" s="23" t="s">
        <v>590</v>
      </c>
      <c r="E315" s="66" t="s">
        <v>2162</v>
      </c>
      <c r="F315" s="26">
        <f>VLOOKUP($B$11:$B$1115,[1]Hoja1!$A$4:$J$1116,10,FALSE)</f>
        <v>1996</v>
      </c>
      <c r="G315" s="64">
        <v>608576.93964143423</v>
      </c>
      <c r="H315" s="69">
        <f t="shared" si="17"/>
        <v>1214719572</v>
      </c>
      <c r="I315" s="139">
        <v>28567679</v>
      </c>
      <c r="J315" s="75">
        <v>411317934</v>
      </c>
      <c r="K315" s="91">
        <v>0</v>
      </c>
      <c r="L315" s="92">
        <f>VLOOKUP($B$11:$B$1115,'RECURSOS DE ESFUERZO PROPIO_DEF'!B314:I1418,8,FALSE)</f>
        <v>5893372</v>
      </c>
      <c r="M315" s="59">
        <f>VLOOKUP($B$11:$B$1115,'RECURSOS DE ESFUERZO PROPIO_DEF'!$B$10:$L$1114,11,FALSE)</f>
        <v>11271526</v>
      </c>
      <c r="N315" s="92">
        <f>VLOOKUP($B$11:$B$1115,'RECURSOS DE ESFUERZO PROPIO_DEF'!$B$10:$Q$1114,12,FALSE)</f>
        <v>0</v>
      </c>
      <c r="O315" s="59">
        <f>VLOOKUP($B$11:$B$1115,'RECURSOS DE ESFUERZO PROPIO_DEF'!$B$10:$Q$1114,16,FALSE)</f>
        <v>55812717</v>
      </c>
      <c r="P315" s="73">
        <f t="shared" si="18"/>
        <v>701856344</v>
      </c>
      <c r="Q315" s="42">
        <v>49</v>
      </c>
      <c r="R315" s="17">
        <f t="shared" si="16"/>
        <v>29820270.042430278</v>
      </c>
      <c r="S315" s="19">
        <f t="shared" si="19"/>
        <v>7455067.5106075695</v>
      </c>
      <c r="T315" s="121"/>
      <c r="U315" s="87"/>
    </row>
    <row r="316" spans="1:21" ht="12.75" x14ac:dyDescent="0.2">
      <c r="A316" s="77" t="s">
        <v>2232</v>
      </c>
      <c r="B316" s="31" t="s">
        <v>591</v>
      </c>
      <c r="C316" s="23" t="s">
        <v>376</v>
      </c>
      <c r="D316" s="23" t="s">
        <v>592</v>
      </c>
      <c r="E316" s="66" t="s">
        <v>2162</v>
      </c>
      <c r="F316" s="26">
        <f>VLOOKUP($B$11:$B$1115,[1]Hoja1!$A$4:$J$1116,10,FALSE)</f>
        <v>3158</v>
      </c>
      <c r="G316" s="64">
        <v>666406.46092184377</v>
      </c>
      <c r="H316" s="69">
        <f t="shared" si="17"/>
        <v>2104511604</v>
      </c>
      <c r="I316" s="139">
        <v>44749509</v>
      </c>
      <c r="J316" s="75">
        <v>596703967</v>
      </c>
      <c r="K316" s="91">
        <v>0</v>
      </c>
      <c r="L316" s="92">
        <f>VLOOKUP($B$11:$B$1115,'RECURSOS DE ESFUERZO PROPIO_DEF'!B315:I1419,8,FALSE)</f>
        <v>8755388</v>
      </c>
      <c r="M316" s="59">
        <f>VLOOKUP($B$11:$B$1115,'RECURSOS DE ESFUERZO PROPIO_DEF'!$B$10:$L$1114,11,FALSE)</f>
        <v>3654229</v>
      </c>
      <c r="N316" s="92">
        <f>VLOOKUP($B$11:$B$1115,'RECURSOS DE ESFUERZO PROPIO_DEF'!$B$10:$Q$1114,12,FALSE)</f>
        <v>0</v>
      </c>
      <c r="O316" s="59">
        <f>VLOOKUP($B$11:$B$1115,'RECURSOS DE ESFUERZO PROPIO_DEF'!$B$10:$Q$1114,16,FALSE)</f>
        <v>196695402</v>
      </c>
      <c r="P316" s="73">
        <f t="shared" si="18"/>
        <v>1253953109</v>
      </c>
      <c r="Q316" s="42">
        <v>67</v>
      </c>
      <c r="R316" s="17">
        <f t="shared" si="16"/>
        <v>44649232.881763533</v>
      </c>
      <c r="S316" s="19">
        <f t="shared" si="19"/>
        <v>11162308.220440883</v>
      </c>
      <c r="T316" s="121"/>
      <c r="U316" s="87"/>
    </row>
    <row r="317" spans="1:21" ht="12.75" x14ac:dyDescent="0.2">
      <c r="A317" s="77" t="s">
        <v>2232</v>
      </c>
      <c r="B317" s="31" t="s">
        <v>593</v>
      </c>
      <c r="C317" s="23" t="s">
        <v>376</v>
      </c>
      <c r="D317" s="23" t="s">
        <v>594</v>
      </c>
      <c r="E317" s="66" t="s">
        <v>2162</v>
      </c>
      <c r="F317" s="26">
        <f>VLOOKUP($B$11:$B$1115,[1]Hoja1!$A$4:$J$1116,10,FALSE)</f>
        <v>6908</v>
      </c>
      <c r="G317" s="64">
        <v>565600.04358896636</v>
      </c>
      <c r="H317" s="69">
        <f t="shared" si="17"/>
        <v>3907165102</v>
      </c>
      <c r="I317" s="139">
        <v>77876277</v>
      </c>
      <c r="J317" s="75">
        <v>1239344295</v>
      </c>
      <c r="K317" s="91">
        <v>71083162</v>
      </c>
      <c r="L317" s="92">
        <f>VLOOKUP($B$11:$B$1115,'RECURSOS DE ESFUERZO PROPIO_DEF'!B316:I1420,8,FALSE)</f>
        <v>163432366.15000001</v>
      </c>
      <c r="M317" s="59">
        <f>VLOOKUP($B$11:$B$1115,'RECURSOS DE ESFUERZO PROPIO_DEF'!$B$10:$L$1114,11,FALSE)</f>
        <v>47190106</v>
      </c>
      <c r="N317" s="92">
        <f>VLOOKUP($B$11:$B$1115,'RECURSOS DE ESFUERZO PROPIO_DEF'!$B$10:$Q$1114,12,FALSE)</f>
        <v>0</v>
      </c>
      <c r="O317" s="59">
        <f>VLOOKUP($B$11:$B$1115,'RECURSOS DE ESFUERZO PROPIO_DEF'!$B$10:$Q$1114,16,FALSE)</f>
        <v>302511084</v>
      </c>
      <c r="P317" s="73">
        <f t="shared" si="18"/>
        <v>2005727811.8499999</v>
      </c>
      <c r="Q317" s="42">
        <v>193</v>
      </c>
      <c r="R317" s="17">
        <f t="shared" si="16"/>
        <v>109160808.41267051</v>
      </c>
      <c r="S317" s="19">
        <f t="shared" si="19"/>
        <v>27290202.103167627</v>
      </c>
      <c r="T317" s="121"/>
      <c r="U317" s="87"/>
    </row>
    <row r="318" spans="1:21" ht="12.75" x14ac:dyDescent="0.2">
      <c r="A318" s="77" t="s">
        <v>2232</v>
      </c>
      <c r="B318" s="31" t="s">
        <v>595</v>
      </c>
      <c r="C318" s="23" t="s">
        <v>376</v>
      </c>
      <c r="D318" s="23" t="s">
        <v>596</v>
      </c>
      <c r="E318" s="66" t="s">
        <v>2162</v>
      </c>
      <c r="F318" s="26">
        <f>VLOOKUP($B$11:$B$1115,[1]Hoja1!$A$4:$J$1116,10,FALSE)</f>
        <v>4239</v>
      </c>
      <c r="G318" s="64">
        <v>552901.47797280597</v>
      </c>
      <c r="H318" s="69">
        <f t="shared" si="17"/>
        <v>2343749366</v>
      </c>
      <c r="I318" s="139">
        <v>67153613</v>
      </c>
      <c r="J318" s="75">
        <v>827088884</v>
      </c>
      <c r="K318" s="91">
        <v>0</v>
      </c>
      <c r="L318" s="92">
        <f>VLOOKUP($B$11:$B$1115,'RECURSOS DE ESFUERZO PROPIO_DEF'!B317:I1421,8,FALSE)</f>
        <v>12873092</v>
      </c>
      <c r="M318" s="59">
        <f>VLOOKUP($B$11:$B$1115,'RECURSOS DE ESFUERZO PROPIO_DEF'!$B$10:$L$1114,11,FALSE)</f>
        <v>21710528</v>
      </c>
      <c r="N318" s="92">
        <f>VLOOKUP($B$11:$B$1115,'RECURSOS DE ESFUERZO PROPIO_DEF'!$B$10:$Q$1114,12,FALSE)</f>
        <v>0</v>
      </c>
      <c r="O318" s="59">
        <f>VLOOKUP($B$11:$B$1115,'RECURSOS DE ESFUERZO PROPIO_DEF'!$B$10:$Q$1114,16,FALSE)</f>
        <v>227499273</v>
      </c>
      <c r="P318" s="73">
        <f t="shared" si="18"/>
        <v>1187423976</v>
      </c>
      <c r="Q318" s="42">
        <v>76</v>
      </c>
      <c r="R318" s="17">
        <f t="shared" si="16"/>
        <v>42020512.325933255</v>
      </c>
      <c r="S318" s="19">
        <f t="shared" si="19"/>
        <v>10505128.081483314</v>
      </c>
      <c r="T318" s="121"/>
      <c r="U318" s="87"/>
    </row>
    <row r="319" spans="1:21" ht="12.75" x14ac:dyDescent="0.2">
      <c r="A319" s="77" t="s">
        <v>2232</v>
      </c>
      <c r="B319" s="31" t="s">
        <v>597</v>
      </c>
      <c r="C319" s="23" t="s">
        <v>376</v>
      </c>
      <c r="D319" s="23" t="s">
        <v>598</v>
      </c>
      <c r="E319" s="66" t="s">
        <v>2162</v>
      </c>
      <c r="F319" s="26">
        <f>VLOOKUP($B$11:$B$1115,[1]Hoja1!$A$4:$J$1116,10,FALSE)</f>
        <v>1910</v>
      </c>
      <c r="G319" s="64">
        <v>595670.21484623547</v>
      </c>
      <c r="H319" s="69">
        <f t="shared" si="17"/>
        <v>1137730111</v>
      </c>
      <c r="I319" s="139">
        <v>29017718</v>
      </c>
      <c r="J319" s="75">
        <v>406630551</v>
      </c>
      <c r="K319" s="91">
        <v>0</v>
      </c>
      <c r="L319" s="92">
        <f>VLOOKUP($B$11:$B$1115,'RECURSOS DE ESFUERZO PROPIO_DEF'!B318:I1422,8,FALSE)</f>
        <v>5868166</v>
      </c>
      <c r="M319" s="59">
        <f>VLOOKUP($B$11:$B$1115,'RECURSOS DE ESFUERZO PROPIO_DEF'!$B$10:$L$1114,11,FALSE)</f>
        <v>18937695</v>
      </c>
      <c r="N319" s="92">
        <f>VLOOKUP($B$11:$B$1115,'RECURSOS DE ESFUERZO PROPIO_DEF'!$B$10:$Q$1114,12,FALSE)</f>
        <v>0</v>
      </c>
      <c r="O319" s="59">
        <f>VLOOKUP($B$11:$B$1115,'RECURSOS DE ESFUERZO PROPIO_DEF'!$B$10:$Q$1114,16,FALSE)</f>
        <v>55156714</v>
      </c>
      <c r="P319" s="73">
        <f t="shared" si="18"/>
        <v>622119267</v>
      </c>
      <c r="Q319" s="42">
        <v>59</v>
      </c>
      <c r="R319" s="17">
        <f t="shared" si="16"/>
        <v>35144542.675927892</v>
      </c>
      <c r="S319" s="19">
        <f t="shared" si="19"/>
        <v>8786135.6689819731</v>
      </c>
      <c r="T319" s="121"/>
      <c r="U319" s="87"/>
    </row>
    <row r="320" spans="1:21" ht="12.75" x14ac:dyDescent="0.2">
      <c r="A320" s="77" t="s">
        <v>2232</v>
      </c>
      <c r="B320" s="31" t="s">
        <v>599</v>
      </c>
      <c r="C320" s="23" t="s">
        <v>376</v>
      </c>
      <c r="D320" s="23" t="s">
        <v>600</v>
      </c>
      <c r="E320" s="66" t="s">
        <v>2162</v>
      </c>
      <c r="F320" s="26">
        <f>VLOOKUP($B$11:$B$1115,[1]Hoja1!$A$4:$J$1116,10,FALSE)</f>
        <v>4814</v>
      </c>
      <c r="G320" s="64">
        <v>601825.41167512687</v>
      </c>
      <c r="H320" s="69">
        <f t="shared" si="17"/>
        <v>2897187532</v>
      </c>
      <c r="I320" s="139">
        <v>71282231</v>
      </c>
      <c r="J320" s="75">
        <v>1018334146</v>
      </c>
      <c r="K320" s="91">
        <v>0</v>
      </c>
      <c r="L320" s="92">
        <f>VLOOKUP($B$11:$B$1115,'RECURSOS DE ESFUERZO PROPIO_DEF'!B319:I1423,8,FALSE)</f>
        <v>14441036</v>
      </c>
      <c r="M320" s="59">
        <f>VLOOKUP($B$11:$B$1115,'RECURSOS DE ESFUERZO PROPIO_DEF'!$B$10:$L$1114,11,FALSE)</f>
        <v>12074757</v>
      </c>
      <c r="N320" s="92">
        <f>VLOOKUP($B$11:$B$1115,'RECURSOS DE ESFUERZO PROPIO_DEF'!$B$10:$Q$1114,12,FALSE)</f>
        <v>0</v>
      </c>
      <c r="O320" s="59">
        <f>VLOOKUP($B$11:$B$1115,'RECURSOS DE ESFUERZO PROPIO_DEF'!$B$10:$Q$1114,16,FALSE)</f>
        <v>373440559</v>
      </c>
      <c r="P320" s="73">
        <f t="shared" si="18"/>
        <v>1407614803</v>
      </c>
      <c r="Q320" s="42">
        <v>102</v>
      </c>
      <c r="R320" s="17">
        <f t="shared" si="16"/>
        <v>61386191.990862943</v>
      </c>
      <c r="S320" s="19">
        <f t="shared" si="19"/>
        <v>15346547.997715736</v>
      </c>
      <c r="T320" s="121"/>
      <c r="U320" s="87"/>
    </row>
    <row r="321" spans="1:21" ht="12.75" x14ac:dyDescent="0.2">
      <c r="A321" s="77" t="s">
        <v>2232</v>
      </c>
      <c r="B321" s="31" t="s">
        <v>601</v>
      </c>
      <c r="C321" s="23" t="s">
        <v>376</v>
      </c>
      <c r="D321" s="23" t="s">
        <v>602</v>
      </c>
      <c r="E321" s="66" t="s">
        <v>2162</v>
      </c>
      <c r="F321" s="26">
        <f>VLOOKUP($B$11:$B$1115,[1]Hoja1!$A$4:$J$1116,10,FALSE)</f>
        <v>1304</v>
      </c>
      <c r="G321" s="64">
        <v>611657.32537313434</v>
      </c>
      <c r="H321" s="69">
        <f t="shared" si="17"/>
        <v>797601153</v>
      </c>
      <c r="I321" s="139">
        <v>18432024</v>
      </c>
      <c r="J321" s="75">
        <v>257337374</v>
      </c>
      <c r="K321" s="91">
        <v>0</v>
      </c>
      <c r="L321" s="92">
        <f>VLOOKUP($B$11:$B$1115,'RECURSOS DE ESFUERZO PROPIO_DEF'!B320:I1424,8,FALSE)</f>
        <v>3913854</v>
      </c>
      <c r="M321" s="59">
        <f>VLOOKUP($B$11:$B$1115,'RECURSOS DE ESFUERZO PROPIO_DEF'!$B$10:$L$1114,11,FALSE)</f>
        <v>0</v>
      </c>
      <c r="N321" s="92">
        <f>VLOOKUP($B$11:$B$1115,'RECURSOS DE ESFUERZO PROPIO_DEF'!$B$10:$Q$1114,12,FALSE)</f>
        <v>0</v>
      </c>
      <c r="O321" s="59">
        <f>VLOOKUP($B$11:$B$1115,'RECURSOS DE ESFUERZO PROPIO_DEF'!$B$10:$Q$1114,16,FALSE)</f>
        <v>1844197</v>
      </c>
      <c r="P321" s="73">
        <f t="shared" si="18"/>
        <v>516073704</v>
      </c>
      <c r="Q321" s="42">
        <v>9</v>
      </c>
      <c r="R321" s="17">
        <f t="shared" si="16"/>
        <v>5504915.9283582093</v>
      </c>
      <c r="S321" s="19">
        <f t="shared" si="19"/>
        <v>1376228.9820895523</v>
      </c>
      <c r="T321" s="121"/>
      <c r="U321" s="87"/>
    </row>
    <row r="322" spans="1:21" ht="12.75" x14ac:dyDescent="0.2">
      <c r="A322" s="77" t="s">
        <v>2232</v>
      </c>
      <c r="B322" s="31" t="s">
        <v>603</v>
      </c>
      <c r="C322" s="23" t="s">
        <v>376</v>
      </c>
      <c r="D322" s="23" t="s">
        <v>604</v>
      </c>
      <c r="E322" s="66" t="s">
        <v>2162</v>
      </c>
      <c r="F322" s="26">
        <f>VLOOKUP($B$11:$B$1115,[1]Hoja1!$A$4:$J$1116,10,FALSE)</f>
        <v>5786</v>
      </c>
      <c r="G322" s="64">
        <v>606266.35608711175</v>
      </c>
      <c r="H322" s="69">
        <f t="shared" si="17"/>
        <v>3507857137</v>
      </c>
      <c r="I322" s="139">
        <v>61733581</v>
      </c>
      <c r="J322" s="75">
        <v>1096847825</v>
      </c>
      <c r="K322" s="91">
        <v>82883896</v>
      </c>
      <c r="L322" s="92">
        <f>VLOOKUP($B$11:$B$1115,'RECURSOS DE ESFUERZO PROPIO_DEF'!B321:I1425,8,FALSE)</f>
        <v>14761710</v>
      </c>
      <c r="M322" s="59">
        <f>VLOOKUP($B$11:$B$1115,'RECURSOS DE ESFUERZO PROPIO_DEF'!$B$10:$L$1114,11,FALSE)</f>
        <v>58453134</v>
      </c>
      <c r="N322" s="92">
        <f>VLOOKUP($B$11:$B$1115,'RECURSOS DE ESFUERZO PROPIO_DEF'!$B$10:$Q$1114,12,FALSE)</f>
        <v>0</v>
      </c>
      <c r="O322" s="59">
        <f>VLOOKUP($B$11:$B$1115,'RECURSOS DE ESFUERZO PROPIO_DEF'!$B$10:$Q$1114,16,FALSE)</f>
        <v>339921889</v>
      </c>
      <c r="P322" s="73">
        <f t="shared" si="18"/>
        <v>1853255102</v>
      </c>
      <c r="Q322" s="42">
        <v>89</v>
      </c>
      <c r="R322" s="17">
        <f t="shared" si="16"/>
        <v>53957705.691752948</v>
      </c>
      <c r="S322" s="19">
        <f t="shared" si="19"/>
        <v>13489426.422938237</v>
      </c>
      <c r="T322" s="121"/>
      <c r="U322" s="87"/>
    </row>
    <row r="323" spans="1:21" ht="12.75" x14ac:dyDescent="0.2">
      <c r="A323" s="77" t="s">
        <v>2232</v>
      </c>
      <c r="B323" s="31" t="s">
        <v>605</v>
      </c>
      <c r="C323" s="23" t="s">
        <v>376</v>
      </c>
      <c r="D323" s="23" t="s">
        <v>606</v>
      </c>
      <c r="E323" s="66" t="s">
        <v>2162</v>
      </c>
      <c r="F323" s="26">
        <f>VLOOKUP($B$11:$B$1115,[1]Hoja1!$A$4:$J$1116,10,FALSE)</f>
        <v>5658</v>
      </c>
      <c r="G323" s="64">
        <v>577612.47501378926</v>
      </c>
      <c r="H323" s="69">
        <f t="shared" si="17"/>
        <v>3268131384</v>
      </c>
      <c r="I323" s="139">
        <v>70049515</v>
      </c>
      <c r="J323" s="75">
        <v>1164346153</v>
      </c>
      <c r="K323" s="91">
        <v>0</v>
      </c>
      <c r="L323" s="92">
        <f>VLOOKUP($B$11:$B$1115,'RECURSOS DE ESFUERZO PROPIO_DEF'!B322:I1426,8,FALSE)</f>
        <v>16719890</v>
      </c>
      <c r="M323" s="59">
        <f>VLOOKUP($B$11:$B$1115,'RECURSOS DE ESFUERZO PROPIO_DEF'!$B$10:$L$1114,11,FALSE)</f>
        <v>66706056</v>
      </c>
      <c r="N323" s="92">
        <f>VLOOKUP($B$11:$B$1115,'RECURSOS DE ESFUERZO PROPIO_DEF'!$B$10:$Q$1114,12,FALSE)</f>
        <v>0</v>
      </c>
      <c r="O323" s="59">
        <f>VLOOKUP($B$11:$B$1115,'RECURSOS DE ESFUERZO PROPIO_DEF'!$B$10:$Q$1114,16,FALSE)</f>
        <v>276024067</v>
      </c>
      <c r="P323" s="73">
        <f t="shared" si="18"/>
        <v>1674285703</v>
      </c>
      <c r="Q323" s="42">
        <v>110</v>
      </c>
      <c r="R323" s="17">
        <f t="shared" si="16"/>
        <v>63537372.251516819</v>
      </c>
      <c r="S323" s="19">
        <f t="shared" si="19"/>
        <v>15884343.062879205</v>
      </c>
      <c r="T323" s="121"/>
      <c r="U323" s="87"/>
    </row>
    <row r="324" spans="1:21" ht="12.75" x14ac:dyDescent="0.2">
      <c r="A324" s="77" t="s">
        <v>2232</v>
      </c>
      <c r="B324" s="31" t="s">
        <v>607</v>
      </c>
      <c r="C324" s="23" t="s">
        <v>376</v>
      </c>
      <c r="D324" s="23" t="s">
        <v>608</v>
      </c>
      <c r="E324" s="66" t="s">
        <v>2162</v>
      </c>
      <c r="F324" s="26">
        <f>VLOOKUP($B$11:$B$1115,[1]Hoja1!$A$4:$J$1116,10,FALSE)</f>
        <v>2003</v>
      </c>
      <c r="G324" s="64">
        <v>564440.17887931038</v>
      </c>
      <c r="H324" s="69">
        <f t="shared" si="17"/>
        <v>1130573679</v>
      </c>
      <c r="I324" s="139">
        <v>25280439</v>
      </c>
      <c r="J324" s="75">
        <v>393271507</v>
      </c>
      <c r="K324" s="91">
        <v>0</v>
      </c>
      <c r="L324" s="92">
        <f>VLOOKUP($B$11:$B$1115,'RECURSOS DE ESFUERZO PROPIO_DEF'!B323:I1427,8,FALSE)</f>
        <v>5491472</v>
      </c>
      <c r="M324" s="59">
        <f>VLOOKUP($B$11:$B$1115,'RECURSOS DE ESFUERZO PROPIO_DEF'!$B$10:$L$1114,11,FALSE)</f>
        <v>4631893</v>
      </c>
      <c r="N324" s="92">
        <f>VLOOKUP($B$11:$B$1115,'RECURSOS DE ESFUERZO PROPIO_DEF'!$B$10:$Q$1114,12,FALSE)</f>
        <v>0</v>
      </c>
      <c r="O324" s="59">
        <f>VLOOKUP($B$11:$B$1115,'RECURSOS DE ESFUERZO PROPIO_DEF'!$B$10:$Q$1114,16,FALSE)</f>
        <v>13286325</v>
      </c>
      <c r="P324" s="73">
        <f t="shared" si="18"/>
        <v>688612043</v>
      </c>
      <c r="Q324" s="42">
        <v>25</v>
      </c>
      <c r="R324" s="17">
        <f t="shared" si="16"/>
        <v>14111004.471982758</v>
      </c>
      <c r="S324" s="19">
        <f t="shared" si="19"/>
        <v>3527751.1179956896</v>
      </c>
      <c r="T324" s="121"/>
      <c r="U324" s="87"/>
    </row>
    <row r="325" spans="1:21" ht="12.75" x14ac:dyDescent="0.2">
      <c r="A325" s="77" t="s">
        <v>2232</v>
      </c>
      <c r="B325" s="31" t="s">
        <v>609</v>
      </c>
      <c r="C325" s="23" t="s">
        <v>376</v>
      </c>
      <c r="D325" s="23" t="s">
        <v>610</v>
      </c>
      <c r="E325" s="66" t="s">
        <v>2162</v>
      </c>
      <c r="F325" s="26">
        <f>VLOOKUP($B$11:$B$1115,[1]Hoja1!$A$4:$J$1116,10,FALSE)</f>
        <v>6759</v>
      </c>
      <c r="G325" s="64">
        <v>596700.85400031076</v>
      </c>
      <c r="H325" s="69">
        <f t="shared" si="17"/>
        <v>4033101073</v>
      </c>
      <c r="I325" s="139">
        <v>91162205</v>
      </c>
      <c r="J325" s="75">
        <v>1398715346</v>
      </c>
      <c r="K325" s="91">
        <v>0</v>
      </c>
      <c r="L325" s="92">
        <f>VLOOKUP($B$11:$B$1115,'RECURSOS DE ESFUERZO PROPIO_DEF'!B324:I1428,8,FALSE)</f>
        <v>19394176</v>
      </c>
      <c r="M325" s="59">
        <f>VLOOKUP($B$11:$B$1115,'RECURSOS DE ESFUERZO PROPIO_DEF'!$B$10:$L$1114,11,FALSE)</f>
        <v>70875233</v>
      </c>
      <c r="N325" s="92">
        <f>VLOOKUP($B$11:$B$1115,'RECURSOS DE ESFUERZO PROPIO_DEF'!$B$10:$Q$1114,12,FALSE)</f>
        <v>0</v>
      </c>
      <c r="O325" s="59">
        <f>VLOOKUP($B$11:$B$1115,'RECURSOS DE ESFUERZO PROPIO_DEF'!$B$10:$Q$1114,16,FALSE)</f>
        <v>256095325</v>
      </c>
      <c r="P325" s="73">
        <f t="shared" si="18"/>
        <v>2196858788</v>
      </c>
      <c r="Q325" s="42">
        <v>47</v>
      </c>
      <c r="R325" s="17">
        <f t="shared" si="16"/>
        <v>28044940.138014607</v>
      </c>
      <c r="S325" s="19">
        <f t="shared" si="19"/>
        <v>7011235.0345036518</v>
      </c>
      <c r="T325" s="121"/>
      <c r="U325" s="87"/>
    </row>
    <row r="326" spans="1:21" ht="12.75" x14ac:dyDescent="0.2">
      <c r="A326" s="77" t="s">
        <v>2232</v>
      </c>
      <c r="B326" s="31" t="s">
        <v>611</v>
      </c>
      <c r="C326" s="23" t="s">
        <v>376</v>
      </c>
      <c r="D326" s="23" t="s">
        <v>612</v>
      </c>
      <c r="E326" s="66" t="s">
        <v>2162</v>
      </c>
      <c r="F326" s="26">
        <f>VLOOKUP($B$11:$B$1115,[1]Hoja1!$A$4:$J$1116,10,FALSE)</f>
        <v>11330</v>
      </c>
      <c r="G326" s="64">
        <v>541458.73570792517</v>
      </c>
      <c r="H326" s="69">
        <f t="shared" si="17"/>
        <v>6134727476</v>
      </c>
      <c r="I326" s="139">
        <v>134228960</v>
      </c>
      <c r="J326" s="75">
        <v>2405565402</v>
      </c>
      <c r="K326" s="91">
        <v>0</v>
      </c>
      <c r="L326" s="92">
        <f>VLOOKUP($B$11:$B$1115,'RECURSOS DE ESFUERZO PROPIO_DEF'!B325:I1429,8,FALSE)</f>
        <v>33132416</v>
      </c>
      <c r="M326" s="59">
        <f>VLOOKUP($B$11:$B$1115,'RECURSOS DE ESFUERZO PROPIO_DEF'!$B$10:$L$1114,11,FALSE)</f>
        <v>2930694</v>
      </c>
      <c r="N326" s="92">
        <f>VLOOKUP($B$11:$B$1115,'RECURSOS DE ESFUERZO PROPIO_DEF'!$B$10:$Q$1114,12,FALSE)</f>
        <v>0</v>
      </c>
      <c r="O326" s="59">
        <f>VLOOKUP($B$11:$B$1115,'RECURSOS DE ESFUERZO PROPIO_DEF'!$B$10:$Q$1114,16,FALSE)</f>
        <v>780185663</v>
      </c>
      <c r="P326" s="73">
        <f t="shared" si="18"/>
        <v>2778684341</v>
      </c>
      <c r="Q326" s="42">
        <v>212</v>
      </c>
      <c r="R326" s="17">
        <f t="shared" si="16"/>
        <v>114789251.97008014</v>
      </c>
      <c r="S326" s="19">
        <f t="shared" si="19"/>
        <v>28697312.992520034</v>
      </c>
      <c r="T326" s="121"/>
      <c r="U326" s="87"/>
    </row>
    <row r="327" spans="1:21" ht="12.75" x14ac:dyDescent="0.2">
      <c r="A327" s="77" t="s">
        <v>2232</v>
      </c>
      <c r="B327" s="31" t="s">
        <v>613</v>
      </c>
      <c r="C327" s="23" t="s">
        <v>376</v>
      </c>
      <c r="D327" s="23" t="s">
        <v>614</v>
      </c>
      <c r="E327" s="66" t="s">
        <v>2162</v>
      </c>
      <c r="F327" s="26">
        <f>VLOOKUP($B$11:$B$1115,[1]Hoja1!$A$4:$J$1116,10,FALSE)</f>
        <v>2769</v>
      </c>
      <c r="G327" s="64">
        <v>588283.86507105466</v>
      </c>
      <c r="H327" s="69">
        <f t="shared" si="17"/>
        <v>1628958023</v>
      </c>
      <c r="I327" s="139">
        <v>36198772</v>
      </c>
      <c r="J327" s="75">
        <v>515846595</v>
      </c>
      <c r="K327" s="91">
        <v>136962851</v>
      </c>
      <c r="L327" s="92">
        <f>VLOOKUP($B$11:$B$1115,'RECURSOS DE ESFUERZO PROPIO_DEF'!B326:I1430,8,FALSE)</f>
        <v>7314842</v>
      </c>
      <c r="M327" s="59">
        <f>VLOOKUP($B$11:$B$1115,'RECURSOS DE ESFUERZO PROPIO_DEF'!$B$10:$L$1114,11,FALSE)</f>
        <v>8952176</v>
      </c>
      <c r="N327" s="92">
        <f>VLOOKUP($B$11:$B$1115,'RECURSOS DE ESFUERZO PROPIO_DEF'!$B$10:$Q$1114,12,FALSE)</f>
        <v>0</v>
      </c>
      <c r="O327" s="59">
        <f>VLOOKUP($B$11:$B$1115,'RECURSOS DE ESFUERZO PROPIO_DEF'!$B$10:$Q$1114,16,FALSE)</f>
        <v>15832051</v>
      </c>
      <c r="P327" s="73">
        <f t="shared" si="18"/>
        <v>907850736</v>
      </c>
      <c r="Q327" s="42">
        <v>54</v>
      </c>
      <c r="R327" s="17">
        <f t="shared" si="16"/>
        <v>31767328.713836953</v>
      </c>
      <c r="S327" s="19">
        <f t="shared" si="19"/>
        <v>7941832.1784592383</v>
      </c>
      <c r="T327" s="121"/>
      <c r="U327" s="87"/>
    </row>
    <row r="328" spans="1:21" ht="12.75" x14ac:dyDescent="0.2">
      <c r="A328" s="77" t="s">
        <v>2232</v>
      </c>
      <c r="B328" s="31" t="s">
        <v>615</v>
      </c>
      <c r="C328" s="23" t="s">
        <v>376</v>
      </c>
      <c r="D328" s="23" t="s">
        <v>616</v>
      </c>
      <c r="E328" s="66" t="s">
        <v>2162</v>
      </c>
      <c r="F328" s="26">
        <f>VLOOKUP($B$11:$B$1115,[1]Hoja1!$A$4:$J$1116,10,FALSE)</f>
        <v>3990</v>
      </c>
      <c r="G328" s="64">
        <v>623006.15123819245</v>
      </c>
      <c r="H328" s="69">
        <f t="shared" si="17"/>
        <v>2485794544</v>
      </c>
      <c r="I328" s="139">
        <v>61518346</v>
      </c>
      <c r="J328" s="75">
        <v>812792363</v>
      </c>
      <c r="K328" s="91">
        <v>0</v>
      </c>
      <c r="L328" s="92">
        <f>VLOOKUP($B$11:$B$1115,'RECURSOS DE ESFUERZO PROPIO_DEF'!B327:I1431,8,FALSE)</f>
        <v>19338352</v>
      </c>
      <c r="M328" s="59">
        <f>VLOOKUP($B$11:$B$1115,'RECURSOS DE ESFUERZO PROPIO_DEF'!$B$10:$L$1114,11,FALSE)</f>
        <v>0</v>
      </c>
      <c r="N328" s="92">
        <f>VLOOKUP($B$11:$B$1115,'RECURSOS DE ESFUERZO PROPIO_DEF'!$B$10:$Q$1114,12,FALSE)</f>
        <v>0</v>
      </c>
      <c r="O328" s="59">
        <f>VLOOKUP($B$11:$B$1115,'RECURSOS DE ESFUERZO PROPIO_DEF'!$B$10:$Q$1114,16,FALSE)</f>
        <v>331490870</v>
      </c>
      <c r="P328" s="73">
        <f t="shared" si="18"/>
        <v>1260654613</v>
      </c>
      <c r="Q328" s="42">
        <v>90</v>
      </c>
      <c r="R328" s="17">
        <f t="shared" si="16"/>
        <v>56070553.611437321</v>
      </c>
      <c r="S328" s="19">
        <f t="shared" si="19"/>
        <v>14017638.40285933</v>
      </c>
      <c r="T328" s="121"/>
      <c r="U328" s="87"/>
    </row>
    <row r="329" spans="1:21" ht="12.75" x14ac:dyDescent="0.2">
      <c r="A329" s="77" t="s">
        <v>2233</v>
      </c>
      <c r="B329" s="31" t="s">
        <v>617</v>
      </c>
      <c r="C329" s="23" t="s">
        <v>47</v>
      </c>
      <c r="D329" s="23" t="s">
        <v>618</v>
      </c>
      <c r="E329" s="66" t="s">
        <v>2163</v>
      </c>
      <c r="F329" s="26">
        <f>VLOOKUP($B$11:$B$1115,[1]Hoja1!$A$4:$J$1116,10,FALSE)</f>
        <v>87194</v>
      </c>
      <c r="G329" s="64">
        <v>687813.43242176622</v>
      </c>
      <c r="H329" s="69">
        <f t="shared" si="17"/>
        <v>59973204427</v>
      </c>
      <c r="I329" s="139">
        <v>1356377768</v>
      </c>
      <c r="J329" s="75">
        <v>17993694827</v>
      </c>
      <c r="K329" s="91">
        <v>0</v>
      </c>
      <c r="L329" s="92">
        <f>VLOOKUP($B$11:$B$1115,'RECURSOS DE ESFUERZO PROPIO_DEF'!B328:I1432,8,FALSE)</f>
        <v>1786844550</v>
      </c>
      <c r="M329" s="59">
        <f>VLOOKUP($B$11:$B$1115,'RECURSOS DE ESFUERZO PROPIO_DEF'!$B$10:$L$1114,11,FALSE)</f>
        <v>1294134448</v>
      </c>
      <c r="N329" s="92">
        <f>VLOOKUP($B$11:$B$1115,'RECURSOS DE ESFUERZO PROPIO_DEF'!$B$10:$Q$1114,12,FALSE)</f>
        <v>82611794</v>
      </c>
      <c r="O329" s="59">
        <f>VLOOKUP($B$11:$B$1115,'RECURSOS DE ESFUERZO PROPIO_DEF'!$B$10:$Q$1114,16,FALSE)</f>
        <v>4157742127</v>
      </c>
      <c r="P329" s="73">
        <f t="shared" si="18"/>
        <v>33301798913</v>
      </c>
      <c r="Q329" s="42">
        <v>1959</v>
      </c>
      <c r="R329" s="17">
        <f t="shared" si="16"/>
        <v>1347426514.1142399</v>
      </c>
      <c r="S329" s="19">
        <f t="shared" si="19"/>
        <v>336856628.52855998</v>
      </c>
      <c r="T329" s="121"/>
      <c r="U329" s="87"/>
    </row>
    <row r="330" spans="1:21" ht="12.75" x14ac:dyDescent="0.2">
      <c r="A330" s="77" t="s">
        <v>2233</v>
      </c>
      <c r="B330" s="31" t="s">
        <v>619</v>
      </c>
      <c r="C330" s="23" t="s">
        <v>47</v>
      </c>
      <c r="D330" s="23" t="s">
        <v>620</v>
      </c>
      <c r="E330" s="66" t="s">
        <v>2162</v>
      </c>
      <c r="F330" s="26">
        <f>VLOOKUP($B$11:$B$1115,[1]Hoja1!$A$4:$J$1116,10,FALSE)</f>
        <v>17681</v>
      </c>
      <c r="G330" s="64">
        <v>581529.0101896011</v>
      </c>
      <c r="H330" s="69">
        <f t="shared" si="17"/>
        <v>10282014430</v>
      </c>
      <c r="I330" s="139">
        <v>288083524</v>
      </c>
      <c r="J330" s="75">
        <v>3574130200</v>
      </c>
      <c r="K330" s="91">
        <v>0</v>
      </c>
      <c r="L330" s="92">
        <f>VLOOKUP($B$11:$B$1115,'RECURSOS DE ESFUERZO PROPIO_DEF'!B329:I1433,8,FALSE)</f>
        <v>208493904</v>
      </c>
      <c r="M330" s="59">
        <f>VLOOKUP($B$11:$B$1115,'RECURSOS DE ESFUERZO PROPIO_DEF'!$B$10:$L$1114,11,FALSE)</f>
        <v>0</v>
      </c>
      <c r="N330" s="92">
        <f>VLOOKUP($B$11:$B$1115,'RECURSOS DE ESFUERZO PROPIO_DEF'!$B$10:$Q$1114,12,FALSE)</f>
        <v>0</v>
      </c>
      <c r="O330" s="59">
        <f>VLOOKUP($B$11:$B$1115,'RECURSOS DE ESFUERZO PROPIO_DEF'!$B$10:$Q$1114,16,FALSE)</f>
        <v>351818284</v>
      </c>
      <c r="P330" s="73">
        <f t="shared" si="18"/>
        <v>5859488518</v>
      </c>
      <c r="Q330" s="42">
        <v>246</v>
      </c>
      <c r="R330" s="17">
        <f t="shared" si="16"/>
        <v>143056136.50664186</v>
      </c>
      <c r="S330" s="19">
        <f t="shared" si="19"/>
        <v>35764034.126660466</v>
      </c>
      <c r="T330" s="121"/>
      <c r="U330" s="87"/>
    </row>
    <row r="331" spans="1:21" ht="12.75" x14ac:dyDescent="0.2">
      <c r="A331" s="77" t="s">
        <v>2233</v>
      </c>
      <c r="B331" s="31" t="s">
        <v>621</v>
      </c>
      <c r="C331" s="23" t="s">
        <v>47</v>
      </c>
      <c r="D331" s="23" t="s">
        <v>622</v>
      </c>
      <c r="E331" s="66" t="s">
        <v>2162</v>
      </c>
      <c r="F331" s="26">
        <f>VLOOKUP($B$11:$B$1115,[1]Hoja1!$A$4:$J$1116,10,FALSE)</f>
        <v>26243</v>
      </c>
      <c r="G331" s="64">
        <v>567152.46217135794</v>
      </c>
      <c r="H331" s="69">
        <f t="shared" si="17"/>
        <v>14883782065</v>
      </c>
      <c r="I331" s="139">
        <v>318901397</v>
      </c>
      <c r="J331" s="75">
        <v>4619416803</v>
      </c>
      <c r="K331" s="91">
        <v>0</v>
      </c>
      <c r="L331" s="92">
        <f>VLOOKUP($B$11:$B$1115,'RECURSOS DE ESFUERZO PROPIO_DEF'!B330:I1434,8,FALSE)</f>
        <v>212716540</v>
      </c>
      <c r="M331" s="59">
        <f>VLOOKUP($B$11:$B$1115,'RECURSOS DE ESFUERZO PROPIO_DEF'!$B$10:$L$1114,11,FALSE)</f>
        <v>35362857</v>
      </c>
      <c r="N331" s="92">
        <f>VLOOKUP($B$11:$B$1115,'RECURSOS DE ESFUERZO PROPIO_DEF'!$B$10:$Q$1114,12,FALSE)</f>
        <v>0</v>
      </c>
      <c r="O331" s="59">
        <f>VLOOKUP($B$11:$B$1115,'RECURSOS DE ESFUERZO PROPIO_DEF'!$B$10:$Q$1114,16,FALSE)</f>
        <v>1311011864</v>
      </c>
      <c r="P331" s="73">
        <f t="shared" si="18"/>
        <v>8386372604</v>
      </c>
      <c r="Q331" s="42">
        <v>529</v>
      </c>
      <c r="R331" s="17">
        <f t="shared" ref="R331:R394" si="20">+Q331*G331</f>
        <v>300023652.48864836</v>
      </c>
      <c r="S331" s="19">
        <f t="shared" si="19"/>
        <v>75005913.122162089</v>
      </c>
      <c r="T331" s="121"/>
      <c r="U331" s="87"/>
    </row>
    <row r="332" spans="1:21" ht="12.75" x14ac:dyDescent="0.2">
      <c r="A332" s="77" t="s">
        <v>2233</v>
      </c>
      <c r="B332" s="31" t="s">
        <v>623</v>
      </c>
      <c r="C332" s="23" t="s">
        <v>47</v>
      </c>
      <c r="D332" s="23" t="s">
        <v>624</v>
      </c>
      <c r="E332" s="66" t="s">
        <v>2162</v>
      </c>
      <c r="F332" s="26">
        <f>VLOOKUP($B$11:$B$1115,[1]Hoja1!$A$4:$J$1116,10,FALSE)</f>
        <v>10186</v>
      </c>
      <c r="G332" s="64">
        <v>569913.44087736786</v>
      </c>
      <c r="H332" s="69">
        <f t="shared" ref="H332:H395" si="21">ROUNDUP(F332*G332,0)</f>
        <v>5805138309</v>
      </c>
      <c r="I332" s="139">
        <v>153932832</v>
      </c>
      <c r="J332" s="75">
        <v>2035027707</v>
      </c>
      <c r="K332" s="91">
        <v>0</v>
      </c>
      <c r="L332" s="92">
        <f>VLOOKUP($B$11:$B$1115,'RECURSOS DE ESFUERZO PROPIO_DEF'!B331:I1435,8,FALSE)</f>
        <v>76781850</v>
      </c>
      <c r="M332" s="59">
        <f>VLOOKUP($B$11:$B$1115,'RECURSOS DE ESFUERZO PROPIO_DEF'!$B$10:$L$1114,11,FALSE)</f>
        <v>0</v>
      </c>
      <c r="N332" s="92">
        <f>VLOOKUP($B$11:$B$1115,'RECURSOS DE ESFUERZO PROPIO_DEF'!$B$10:$Q$1114,12,FALSE)</f>
        <v>0</v>
      </c>
      <c r="O332" s="59">
        <f>VLOOKUP($B$11:$B$1115,'RECURSOS DE ESFUERZO PROPIO_DEF'!$B$10:$Q$1114,16,FALSE)</f>
        <v>540668967</v>
      </c>
      <c r="P332" s="73">
        <f t="shared" ref="P332:P395" si="22">(H332)-(I332+J332+K332+L332+M332+N332+O332)</f>
        <v>2998726953</v>
      </c>
      <c r="Q332" s="42">
        <v>117</v>
      </c>
      <c r="R332" s="17">
        <f t="shared" si="20"/>
        <v>66679872.58265204</v>
      </c>
      <c r="S332" s="19">
        <f t="shared" ref="S332:S395" si="23">+R332*0.25</f>
        <v>16669968.14566301</v>
      </c>
      <c r="T332" s="121"/>
      <c r="U332" s="87"/>
    </row>
    <row r="333" spans="1:21" ht="12.75" x14ac:dyDescent="0.2">
      <c r="A333" s="77" t="s">
        <v>2233</v>
      </c>
      <c r="B333" s="31" t="s">
        <v>625</v>
      </c>
      <c r="C333" s="23" t="s">
        <v>47</v>
      </c>
      <c r="D333" s="23" t="s">
        <v>626</v>
      </c>
      <c r="E333" s="66" t="s">
        <v>2162</v>
      </c>
      <c r="F333" s="26">
        <f>VLOOKUP($B$11:$B$1115,[1]Hoja1!$A$4:$J$1116,10,FALSE)</f>
        <v>8280</v>
      </c>
      <c r="G333" s="64">
        <v>568257.12455357146</v>
      </c>
      <c r="H333" s="69">
        <f t="shared" si="21"/>
        <v>4705168992</v>
      </c>
      <c r="I333" s="139">
        <v>119416813</v>
      </c>
      <c r="J333" s="75">
        <v>1423558481</v>
      </c>
      <c r="K333" s="91">
        <v>0</v>
      </c>
      <c r="L333" s="92">
        <f>VLOOKUP($B$11:$B$1115,'RECURSOS DE ESFUERZO PROPIO_DEF'!B332:I1436,8,FALSE)</f>
        <v>110037570</v>
      </c>
      <c r="M333" s="59">
        <f>VLOOKUP($B$11:$B$1115,'RECURSOS DE ESFUERZO PROPIO_DEF'!$B$10:$L$1114,11,FALSE)</f>
        <v>6781138</v>
      </c>
      <c r="N333" s="92">
        <f>VLOOKUP($B$11:$B$1115,'RECURSOS DE ESFUERZO PROPIO_DEF'!$B$10:$Q$1114,12,FALSE)</f>
        <v>0</v>
      </c>
      <c r="O333" s="59">
        <f>VLOOKUP($B$11:$B$1115,'RECURSOS DE ESFUERZO PROPIO_DEF'!$B$10:$Q$1114,16,FALSE)</f>
        <v>353873287</v>
      </c>
      <c r="P333" s="73">
        <f t="shared" si="22"/>
        <v>2691501703</v>
      </c>
      <c r="Q333" s="42">
        <v>190</v>
      </c>
      <c r="R333" s="17">
        <f t="shared" si="20"/>
        <v>107968853.66517858</v>
      </c>
      <c r="S333" s="19">
        <f t="shared" si="23"/>
        <v>26992213.416294646</v>
      </c>
      <c r="T333" s="121"/>
      <c r="U333" s="87"/>
    </row>
    <row r="334" spans="1:21" ht="12.75" x14ac:dyDescent="0.2">
      <c r="A334" s="77" t="s">
        <v>2233</v>
      </c>
      <c r="B334" s="31" t="s">
        <v>627</v>
      </c>
      <c r="C334" s="23" t="s">
        <v>47</v>
      </c>
      <c r="D334" s="23" t="s">
        <v>628</v>
      </c>
      <c r="E334" s="66" t="s">
        <v>2162</v>
      </c>
      <c r="F334" s="26">
        <f>VLOOKUP($B$11:$B$1115,[1]Hoja1!$A$4:$J$1116,10,FALSE)</f>
        <v>27694</v>
      </c>
      <c r="G334" s="64">
        <v>569835.37814348156</v>
      </c>
      <c r="H334" s="69">
        <f t="shared" si="21"/>
        <v>15781020963</v>
      </c>
      <c r="I334" s="139">
        <v>344847112</v>
      </c>
      <c r="J334" s="75">
        <v>5230182921</v>
      </c>
      <c r="K334" s="91">
        <v>0</v>
      </c>
      <c r="L334" s="92">
        <f>VLOOKUP($B$11:$B$1115,'RECURSOS DE ESFUERZO PROPIO_DEF'!B333:I1437,8,FALSE)</f>
        <v>402925082</v>
      </c>
      <c r="M334" s="59">
        <f>VLOOKUP($B$11:$B$1115,'RECURSOS DE ESFUERZO PROPIO_DEF'!$B$10:$L$1114,11,FALSE)</f>
        <v>0</v>
      </c>
      <c r="N334" s="92">
        <f>VLOOKUP($B$11:$B$1115,'RECURSOS DE ESFUERZO PROPIO_DEF'!$B$10:$Q$1114,12,FALSE)</f>
        <v>0</v>
      </c>
      <c r="O334" s="59">
        <f>VLOOKUP($B$11:$B$1115,'RECURSOS DE ESFUERZO PROPIO_DEF'!$B$10:$Q$1114,16,FALSE)</f>
        <v>1880419943</v>
      </c>
      <c r="P334" s="73">
        <f t="shared" si="22"/>
        <v>7922645905</v>
      </c>
      <c r="Q334" s="42">
        <v>555</v>
      </c>
      <c r="R334" s="17">
        <f t="shared" si="20"/>
        <v>316258634.86963224</v>
      </c>
      <c r="S334" s="19">
        <f t="shared" si="23"/>
        <v>79064658.717408061</v>
      </c>
      <c r="T334" s="121"/>
      <c r="U334" s="87"/>
    </row>
    <row r="335" spans="1:21" ht="12.75" x14ac:dyDescent="0.2">
      <c r="A335" s="77" t="s">
        <v>2233</v>
      </c>
      <c r="B335" s="31" t="s">
        <v>629</v>
      </c>
      <c r="C335" s="23" t="s">
        <v>47</v>
      </c>
      <c r="D335" s="23" t="s">
        <v>630</v>
      </c>
      <c r="E335" s="66" t="s">
        <v>2162</v>
      </c>
      <c r="F335" s="26">
        <f>VLOOKUP($B$11:$B$1115,[1]Hoja1!$A$4:$J$1116,10,FALSE)</f>
        <v>8416</v>
      </c>
      <c r="G335" s="64">
        <v>585149.31786576542</v>
      </c>
      <c r="H335" s="69">
        <f t="shared" si="21"/>
        <v>4924616660</v>
      </c>
      <c r="I335" s="139">
        <v>119573349</v>
      </c>
      <c r="J335" s="75">
        <v>1643865523</v>
      </c>
      <c r="K335" s="91">
        <v>0</v>
      </c>
      <c r="L335" s="92">
        <f>VLOOKUP($B$11:$B$1115,'RECURSOS DE ESFUERZO PROPIO_DEF'!B334:I1438,8,FALSE)</f>
        <v>54936438</v>
      </c>
      <c r="M335" s="59">
        <f>VLOOKUP($B$11:$B$1115,'RECURSOS DE ESFUERZO PROPIO_DEF'!$B$10:$L$1114,11,FALSE)</f>
        <v>0</v>
      </c>
      <c r="N335" s="92">
        <f>VLOOKUP($B$11:$B$1115,'RECURSOS DE ESFUERZO PROPIO_DEF'!$B$10:$Q$1114,12,FALSE)</f>
        <v>0</v>
      </c>
      <c r="O335" s="59">
        <f>VLOOKUP($B$11:$B$1115,'RECURSOS DE ESFUERZO PROPIO_DEF'!$B$10:$Q$1114,16,FALSE)</f>
        <v>468546762</v>
      </c>
      <c r="P335" s="73">
        <f t="shared" si="22"/>
        <v>2637694588</v>
      </c>
      <c r="Q335" s="42">
        <v>212</v>
      </c>
      <c r="R335" s="17">
        <f t="shared" si="20"/>
        <v>124051655.38754226</v>
      </c>
      <c r="S335" s="19">
        <f t="shared" si="23"/>
        <v>31012913.846885566</v>
      </c>
      <c r="T335" s="121"/>
      <c r="U335" s="87"/>
    </row>
    <row r="336" spans="1:21" ht="12.75" x14ac:dyDescent="0.2">
      <c r="A336" s="77" t="s">
        <v>2233</v>
      </c>
      <c r="B336" s="31" t="s">
        <v>631</v>
      </c>
      <c r="C336" s="23" t="s">
        <v>47</v>
      </c>
      <c r="D336" s="23" t="s">
        <v>632</v>
      </c>
      <c r="E336" s="66" t="s">
        <v>2162</v>
      </c>
      <c r="F336" s="26">
        <f>VLOOKUP($B$11:$B$1115,[1]Hoja1!$A$4:$J$1116,10,FALSE)</f>
        <v>42560</v>
      </c>
      <c r="G336" s="64">
        <v>567420.54558823537</v>
      </c>
      <c r="H336" s="69">
        <f t="shared" si="21"/>
        <v>24149418421</v>
      </c>
      <c r="I336" s="139">
        <v>583250267</v>
      </c>
      <c r="J336" s="75">
        <v>8396510724</v>
      </c>
      <c r="K336" s="91">
        <v>0</v>
      </c>
      <c r="L336" s="92">
        <f>VLOOKUP($B$11:$B$1115,'RECURSOS DE ESFUERZO PROPIO_DEF'!B335:I1439,8,FALSE)</f>
        <v>419302478</v>
      </c>
      <c r="M336" s="59">
        <f>VLOOKUP($B$11:$B$1115,'RECURSOS DE ESFUERZO PROPIO_DEF'!$B$10:$L$1114,11,FALSE)</f>
        <v>0</v>
      </c>
      <c r="N336" s="92">
        <f>VLOOKUP($B$11:$B$1115,'RECURSOS DE ESFUERZO PROPIO_DEF'!$B$10:$Q$1114,12,FALSE)</f>
        <v>0</v>
      </c>
      <c r="O336" s="59">
        <f>VLOOKUP($B$11:$B$1115,'RECURSOS DE ESFUERZO PROPIO_DEF'!$B$10:$Q$1114,16,FALSE)</f>
        <v>2989405130</v>
      </c>
      <c r="P336" s="73">
        <f t="shared" si="22"/>
        <v>11760949822</v>
      </c>
      <c r="Q336" s="42">
        <v>759</v>
      </c>
      <c r="R336" s="17">
        <f t="shared" si="20"/>
        <v>430672194.10147065</v>
      </c>
      <c r="S336" s="19">
        <f t="shared" si="23"/>
        <v>107668048.52536766</v>
      </c>
      <c r="T336" s="121"/>
      <c r="U336" s="87"/>
    </row>
    <row r="337" spans="1:21" ht="12.75" x14ac:dyDescent="0.2">
      <c r="A337" s="77" t="s">
        <v>2233</v>
      </c>
      <c r="B337" s="31" t="s">
        <v>633</v>
      </c>
      <c r="C337" s="23" t="s">
        <v>47</v>
      </c>
      <c r="D337" s="23" t="s">
        <v>634</v>
      </c>
      <c r="E337" s="66" t="s">
        <v>2162</v>
      </c>
      <c r="F337" s="26">
        <f>VLOOKUP($B$11:$B$1115,[1]Hoja1!$A$4:$J$1116,10,FALSE)</f>
        <v>4677</v>
      </c>
      <c r="G337" s="64">
        <v>589953.67832967034</v>
      </c>
      <c r="H337" s="69">
        <f t="shared" si="21"/>
        <v>2759213354</v>
      </c>
      <c r="I337" s="139">
        <v>54885165</v>
      </c>
      <c r="J337" s="75">
        <v>868572231</v>
      </c>
      <c r="K337" s="91">
        <v>0</v>
      </c>
      <c r="L337" s="92">
        <f>VLOOKUP($B$11:$B$1115,'RECURSOS DE ESFUERZO PROPIO_DEF'!B336:I1440,8,FALSE)</f>
        <v>12640078</v>
      </c>
      <c r="M337" s="59">
        <f>VLOOKUP($B$11:$B$1115,'RECURSOS DE ESFUERZO PROPIO_DEF'!$B$10:$L$1114,11,FALSE)</f>
        <v>7096824</v>
      </c>
      <c r="N337" s="92">
        <f>VLOOKUP($B$11:$B$1115,'RECURSOS DE ESFUERZO PROPIO_DEF'!$B$10:$Q$1114,12,FALSE)</f>
        <v>0</v>
      </c>
      <c r="O337" s="59">
        <f>VLOOKUP($B$11:$B$1115,'RECURSOS DE ESFUERZO PROPIO_DEF'!$B$10:$Q$1114,16,FALSE)</f>
        <v>93131689</v>
      </c>
      <c r="P337" s="73">
        <f t="shared" si="22"/>
        <v>1722887367</v>
      </c>
      <c r="Q337" s="42">
        <v>111</v>
      </c>
      <c r="R337" s="17">
        <f t="shared" si="20"/>
        <v>65484858.294593409</v>
      </c>
      <c r="S337" s="19">
        <f t="shared" si="23"/>
        <v>16371214.573648352</v>
      </c>
      <c r="T337" s="121"/>
      <c r="U337" s="87"/>
    </row>
    <row r="338" spans="1:21" ht="12.75" x14ac:dyDescent="0.2">
      <c r="A338" s="77" t="s">
        <v>2233</v>
      </c>
      <c r="B338" s="31" t="s">
        <v>635</v>
      </c>
      <c r="C338" s="23" t="s">
        <v>47</v>
      </c>
      <c r="D338" s="23" t="s">
        <v>636</v>
      </c>
      <c r="E338" s="66" t="s">
        <v>2162</v>
      </c>
      <c r="F338" s="26">
        <f>VLOOKUP($B$11:$B$1115,[1]Hoja1!$A$4:$J$1116,10,FALSE)</f>
        <v>14166</v>
      </c>
      <c r="G338" s="64">
        <v>580067.74784965941</v>
      </c>
      <c r="H338" s="69">
        <f t="shared" si="21"/>
        <v>8217239717</v>
      </c>
      <c r="I338" s="139">
        <v>215470744</v>
      </c>
      <c r="J338" s="75">
        <v>2694542617</v>
      </c>
      <c r="K338" s="91">
        <v>0</v>
      </c>
      <c r="L338" s="92">
        <f>VLOOKUP($B$11:$B$1115,'RECURSOS DE ESFUERZO PROPIO_DEF'!B337:I1441,8,FALSE)</f>
        <v>99605210</v>
      </c>
      <c r="M338" s="59">
        <f>VLOOKUP($B$11:$B$1115,'RECURSOS DE ESFUERZO PROPIO_DEF'!$B$10:$L$1114,11,FALSE)</f>
        <v>0</v>
      </c>
      <c r="N338" s="92">
        <f>VLOOKUP($B$11:$B$1115,'RECURSOS DE ESFUERZO PROPIO_DEF'!$B$10:$Q$1114,12,FALSE)</f>
        <v>0</v>
      </c>
      <c r="O338" s="59">
        <f>VLOOKUP($B$11:$B$1115,'RECURSOS DE ESFUERZO PROPIO_DEF'!$B$10:$Q$1114,16,FALSE)</f>
        <v>825706869</v>
      </c>
      <c r="P338" s="73">
        <f t="shared" si="22"/>
        <v>4381914277</v>
      </c>
      <c r="Q338" s="42">
        <v>160</v>
      </c>
      <c r="R338" s="17">
        <f t="shared" si="20"/>
        <v>92810839.65594551</v>
      </c>
      <c r="S338" s="19">
        <f t="shared" si="23"/>
        <v>23202709.913986377</v>
      </c>
      <c r="T338" s="121"/>
      <c r="U338" s="87"/>
    </row>
    <row r="339" spans="1:21" ht="12.75" x14ac:dyDescent="0.2">
      <c r="A339" s="77" t="s">
        <v>2233</v>
      </c>
      <c r="B339" s="31" t="s">
        <v>637</v>
      </c>
      <c r="C339" s="23" t="s">
        <v>47</v>
      </c>
      <c r="D339" s="23" t="s">
        <v>638</v>
      </c>
      <c r="E339" s="66" t="s">
        <v>2162</v>
      </c>
      <c r="F339" s="26">
        <f>VLOOKUP($B$11:$B$1115,[1]Hoja1!$A$4:$J$1116,10,FALSE)</f>
        <v>5809</v>
      </c>
      <c r="G339" s="64">
        <v>513140.55245309009</v>
      </c>
      <c r="H339" s="69">
        <f t="shared" si="21"/>
        <v>2980833470</v>
      </c>
      <c r="I339" s="139">
        <v>72730181</v>
      </c>
      <c r="J339" s="75">
        <v>1093097918</v>
      </c>
      <c r="K339" s="91">
        <v>0</v>
      </c>
      <c r="L339" s="92">
        <f>VLOOKUP($B$11:$B$1115,'RECURSOS DE ESFUERZO PROPIO_DEF'!B338:I1442,8,FALSE)</f>
        <v>16423262</v>
      </c>
      <c r="M339" s="59">
        <f>VLOOKUP($B$11:$B$1115,'RECURSOS DE ESFUERZO PROPIO_DEF'!$B$10:$L$1114,11,FALSE)</f>
        <v>0</v>
      </c>
      <c r="N339" s="92">
        <f>VLOOKUP($B$11:$B$1115,'RECURSOS DE ESFUERZO PROPIO_DEF'!$B$10:$Q$1114,12,FALSE)</f>
        <v>0</v>
      </c>
      <c r="O339" s="59">
        <f>VLOOKUP($B$11:$B$1115,'RECURSOS DE ESFUERZO PROPIO_DEF'!$B$10:$Q$1114,16,FALSE)</f>
        <v>183296704</v>
      </c>
      <c r="P339" s="73">
        <f t="shared" si="22"/>
        <v>1615285405</v>
      </c>
      <c r="Q339" s="42">
        <v>181</v>
      </c>
      <c r="R339" s="17">
        <f t="shared" si="20"/>
        <v>92878439.994009301</v>
      </c>
      <c r="S339" s="19">
        <f t="shared" si="23"/>
        <v>23219609.998502325</v>
      </c>
      <c r="T339" s="121"/>
      <c r="U339" s="87"/>
    </row>
    <row r="340" spans="1:21" ht="12.75" x14ac:dyDescent="0.2">
      <c r="A340" s="77" t="s">
        <v>2233</v>
      </c>
      <c r="B340" s="31" t="s">
        <v>639</v>
      </c>
      <c r="C340" s="23" t="s">
        <v>47</v>
      </c>
      <c r="D340" s="23" t="s">
        <v>640</v>
      </c>
      <c r="E340" s="66" t="s">
        <v>2162</v>
      </c>
      <c r="F340" s="26">
        <f>VLOOKUP($B$11:$B$1115,[1]Hoja1!$A$4:$J$1116,10,FALSE)</f>
        <v>11415</v>
      </c>
      <c r="G340" s="64">
        <v>566474.18183785735</v>
      </c>
      <c r="H340" s="69">
        <f t="shared" si="21"/>
        <v>6466302786</v>
      </c>
      <c r="I340" s="139">
        <v>162209633</v>
      </c>
      <c r="J340" s="75">
        <v>2209867125</v>
      </c>
      <c r="K340" s="91">
        <v>0</v>
      </c>
      <c r="L340" s="92">
        <f>VLOOKUP($B$11:$B$1115,'RECURSOS DE ESFUERZO PROPIO_DEF'!B339:I1443,8,FALSE)</f>
        <v>64128672</v>
      </c>
      <c r="M340" s="59">
        <f>VLOOKUP($B$11:$B$1115,'RECURSOS DE ESFUERZO PROPIO_DEF'!$B$10:$L$1114,11,FALSE)</f>
        <v>0</v>
      </c>
      <c r="N340" s="92">
        <f>VLOOKUP($B$11:$B$1115,'RECURSOS DE ESFUERZO PROPIO_DEF'!$B$10:$Q$1114,12,FALSE)</f>
        <v>0</v>
      </c>
      <c r="O340" s="59">
        <f>VLOOKUP($B$11:$B$1115,'RECURSOS DE ESFUERZO PROPIO_DEF'!$B$10:$Q$1114,16,FALSE)</f>
        <v>595106516</v>
      </c>
      <c r="P340" s="73">
        <f t="shared" si="22"/>
        <v>3434990840</v>
      </c>
      <c r="Q340" s="42">
        <v>159</v>
      </c>
      <c r="R340" s="17">
        <f t="shared" si="20"/>
        <v>90069394.912219316</v>
      </c>
      <c r="S340" s="19">
        <f t="shared" si="23"/>
        <v>22517348.728054829</v>
      </c>
      <c r="T340" s="121"/>
      <c r="U340" s="87"/>
    </row>
    <row r="341" spans="1:21" ht="12.75" x14ac:dyDescent="0.2">
      <c r="A341" s="77" t="s">
        <v>2233</v>
      </c>
      <c r="B341" s="31" t="s">
        <v>641</v>
      </c>
      <c r="C341" s="23" t="s">
        <v>47</v>
      </c>
      <c r="D341" s="23" t="s">
        <v>642</v>
      </c>
      <c r="E341" s="66" t="s">
        <v>2162</v>
      </c>
      <c r="F341" s="26">
        <f>VLOOKUP($B$11:$B$1115,[1]Hoja1!$A$4:$J$1116,10,FALSE)</f>
        <v>1997</v>
      </c>
      <c r="G341" s="64">
        <v>579969.87560102297</v>
      </c>
      <c r="H341" s="69">
        <f t="shared" si="21"/>
        <v>1158199842</v>
      </c>
      <c r="I341" s="139">
        <v>29819961</v>
      </c>
      <c r="J341" s="75">
        <v>357647389</v>
      </c>
      <c r="K341" s="91">
        <v>0</v>
      </c>
      <c r="L341" s="92">
        <f>VLOOKUP($B$11:$B$1115,'RECURSOS DE ESFUERZO PROPIO_DEF'!B340:I1444,8,FALSE)</f>
        <v>7333643</v>
      </c>
      <c r="M341" s="59">
        <f>VLOOKUP($B$11:$B$1115,'RECURSOS DE ESFUERZO PROPIO_DEF'!$B$10:$L$1114,11,FALSE)</f>
        <v>0</v>
      </c>
      <c r="N341" s="92">
        <f>VLOOKUP($B$11:$B$1115,'RECURSOS DE ESFUERZO PROPIO_DEF'!$B$10:$Q$1114,12,FALSE)</f>
        <v>0</v>
      </c>
      <c r="O341" s="59">
        <f>VLOOKUP($B$11:$B$1115,'RECURSOS DE ESFUERZO PROPIO_DEF'!$B$10:$Q$1114,16,FALSE)</f>
        <v>82129315</v>
      </c>
      <c r="P341" s="73">
        <f t="shared" si="22"/>
        <v>681269534</v>
      </c>
      <c r="Q341" s="42">
        <v>43</v>
      </c>
      <c r="R341" s="17">
        <f t="shared" si="20"/>
        <v>24938704.650843989</v>
      </c>
      <c r="S341" s="19">
        <f t="shared" si="23"/>
        <v>6234676.1627109973</v>
      </c>
      <c r="T341" s="121"/>
      <c r="U341" s="87"/>
    </row>
    <row r="342" spans="1:21" ht="12.75" x14ac:dyDescent="0.2">
      <c r="A342" s="77" t="s">
        <v>2233</v>
      </c>
      <c r="B342" s="31" t="s">
        <v>643</v>
      </c>
      <c r="C342" s="23" t="s">
        <v>47</v>
      </c>
      <c r="D342" s="23" t="s">
        <v>644</v>
      </c>
      <c r="E342" s="66" t="s">
        <v>2162</v>
      </c>
      <c r="F342" s="26">
        <f>VLOOKUP($B$11:$B$1115,[1]Hoja1!$A$4:$J$1116,10,FALSE)</f>
        <v>15406</v>
      </c>
      <c r="G342" s="64">
        <v>570237.94278887636</v>
      </c>
      <c r="H342" s="69">
        <f t="shared" si="21"/>
        <v>8785085747</v>
      </c>
      <c r="I342" s="139">
        <v>179545909</v>
      </c>
      <c r="J342" s="75">
        <v>2521343783</v>
      </c>
      <c r="K342" s="91">
        <v>0</v>
      </c>
      <c r="L342" s="92">
        <f>VLOOKUP($B$11:$B$1115,'RECURSOS DE ESFUERZO PROPIO_DEF'!B341:I1445,8,FALSE)</f>
        <v>88419670</v>
      </c>
      <c r="M342" s="59">
        <f>VLOOKUP($B$11:$B$1115,'RECURSOS DE ESFUERZO PROPIO_DEF'!$B$10:$L$1114,11,FALSE)</f>
        <v>22806845</v>
      </c>
      <c r="N342" s="92">
        <f>VLOOKUP($B$11:$B$1115,'RECURSOS DE ESFUERZO PROPIO_DEF'!$B$10:$Q$1114,12,FALSE)</f>
        <v>0</v>
      </c>
      <c r="O342" s="59">
        <f>VLOOKUP($B$11:$B$1115,'RECURSOS DE ESFUERZO PROPIO_DEF'!$B$10:$Q$1114,16,FALSE)</f>
        <v>717542645</v>
      </c>
      <c r="P342" s="73">
        <f t="shared" si="22"/>
        <v>5255426895</v>
      </c>
      <c r="Q342" s="42">
        <v>317</v>
      </c>
      <c r="R342" s="17">
        <f t="shared" si="20"/>
        <v>180765427.86407381</v>
      </c>
      <c r="S342" s="19">
        <f t="shared" si="23"/>
        <v>45191356.966018453</v>
      </c>
      <c r="T342" s="121"/>
      <c r="U342" s="87"/>
    </row>
    <row r="343" spans="1:21" ht="12.75" x14ac:dyDescent="0.2">
      <c r="A343" s="77" t="s">
        <v>2233</v>
      </c>
      <c r="B343" s="31" t="s">
        <v>645</v>
      </c>
      <c r="C343" s="23" t="s">
        <v>47</v>
      </c>
      <c r="D343" s="23" t="s">
        <v>646</v>
      </c>
      <c r="E343" s="66" t="s">
        <v>2162</v>
      </c>
      <c r="F343" s="26">
        <f>VLOOKUP($B$11:$B$1115,[1]Hoja1!$A$4:$J$1116,10,FALSE)</f>
        <v>4802</v>
      </c>
      <c r="G343" s="64">
        <v>547353.181151386</v>
      </c>
      <c r="H343" s="69">
        <f t="shared" si="21"/>
        <v>2628389976</v>
      </c>
      <c r="I343" s="139">
        <v>75215178</v>
      </c>
      <c r="J343" s="75">
        <v>983178767</v>
      </c>
      <c r="K343" s="91">
        <v>0</v>
      </c>
      <c r="L343" s="92">
        <f>VLOOKUP($B$11:$B$1115,'RECURSOS DE ESFUERZO PROPIO_DEF'!B342:I1446,8,FALSE)</f>
        <v>22635390</v>
      </c>
      <c r="M343" s="59">
        <f>VLOOKUP($B$11:$B$1115,'RECURSOS DE ESFUERZO PROPIO_DEF'!$B$10:$L$1114,11,FALSE)</f>
        <v>5823916</v>
      </c>
      <c r="N343" s="92">
        <f>VLOOKUP($B$11:$B$1115,'RECURSOS DE ESFUERZO PROPIO_DEF'!$B$10:$Q$1114,12,FALSE)</f>
        <v>0</v>
      </c>
      <c r="O343" s="59">
        <f>VLOOKUP($B$11:$B$1115,'RECURSOS DE ESFUERZO PROPIO_DEF'!$B$10:$Q$1114,16,FALSE)</f>
        <v>190861071</v>
      </c>
      <c r="P343" s="73">
        <f t="shared" si="22"/>
        <v>1350675654</v>
      </c>
      <c r="Q343" s="42">
        <v>66</v>
      </c>
      <c r="R343" s="17">
        <f t="shared" si="20"/>
        <v>36125309.955991477</v>
      </c>
      <c r="S343" s="19">
        <f t="shared" si="23"/>
        <v>9031327.4889978692</v>
      </c>
      <c r="T343" s="121"/>
      <c r="U343" s="87"/>
    </row>
    <row r="344" spans="1:21" ht="12.75" x14ac:dyDescent="0.2">
      <c r="A344" s="77" t="s">
        <v>2233</v>
      </c>
      <c r="B344" s="31" t="s">
        <v>647</v>
      </c>
      <c r="C344" s="23" t="s">
        <v>47</v>
      </c>
      <c r="D344" s="23" t="s">
        <v>648</v>
      </c>
      <c r="E344" s="66" t="s">
        <v>2162</v>
      </c>
      <c r="F344" s="26">
        <f>VLOOKUP($B$11:$B$1115,[1]Hoja1!$A$4:$J$1116,10,FALSE)</f>
        <v>10870</v>
      </c>
      <c r="G344" s="64">
        <v>599161.6413793104</v>
      </c>
      <c r="H344" s="69">
        <f t="shared" si="21"/>
        <v>6512887042</v>
      </c>
      <c r="I344" s="139">
        <v>155009011</v>
      </c>
      <c r="J344" s="75">
        <v>2212210817</v>
      </c>
      <c r="K344" s="91">
        <v>0</v>
      </c>
      <c r="L344" s="92">
        <f>VLOOKUP($B$11:$B$1115,'RECURSOS DE ESFUERZO PROPIO_DEF'!B343:I1447,8,FALSE)</f>
        <v>111535682</v>
      </c>
      <c r="M344" s="59">
        <f>VLOOKUP($B$11:$B$1115,'RECURSOS DE ESFUERZO PROPIO_DEF'!$B$10:$L$1114,11,FALSE)</f>
        <v>0</v>
      </c>
      <c r="N344" s="92">
        <f>VLOOKUP($B$11:$B$1115,'RECURSOS DE ESFUERZO PROPIO_DEF'!$B$10:$Q$1114,12,FALSE)</f>
        <v>0</v>
      </c>
      <c r="O344" s="59">
        <f>VLOOKUP($B$11:$B$1115,'RECURSOS DE ESFUERZO PROPIO_DEF'!$B$10:$Q$1114,16,FALSE)</f>
        <v>540883806</v>
      </c>
      <c r="P344" s="73">
        <f t="shared" si="22"/>
        <v>3493247726</v>
      </c>
      <c r="Q344" s="42">
        <v>116</v>
      </c>
      <c r="R344" s="17">
        <f t="shared" si="20"/>
        <v>69502750.400000006</v>
      </c>
      <c r="S344" s="19">
        <f t="shared" si="23"/>
        <v>17375687.600000001</v>
      </c>
      <c r="T344" s="121"/>
      <c r="U344" s="87"/>
    </row>
    <row r="345" spans="1:21" ht="12.75" x14ac:dyDescent="0.2">
      <c r="A345" s="77" t="s">
        <v>2233</v>
      </c>
      <c r="B345" s="31" t="s">
        <v>649</v>
      </c>
      <c r="C345" s="23" t="s">
        <v>47</v>
      </c>
      <c r="D345" s="23" t="s">
        <v>650</v>
      </c>
      <c r="E345" s="66" t="s">
        <v>2162</v>
      </c>
      <c r="F345" s="26">
        <f>VLOOKUP($B$11:$B$1115,[1]Hoja1!$A$4:$J$1116,10,FALSE)</f>
        <v>9920</v>
      </c>
      <c r="G345" s="64">
        <v>561760.38800255256</v>
      </c>
      <c r="H345" s="69">
        <f t="shared" si="21"/>
        <v>5572663049</v>
      </c>
      <c r="I345" s="139">
        <v>128534991</v>
      </c>
      <c r="J345" s="75">
        <v>1799486667</v>
      </c>
      <c r="K345" s="91">
        <v>0</v>
      </c>
      <c r="L345" s="92">
        <f>VLOOKUP($B$11:$B$1115,'RECURSOS DE ESFUERZO PROPIO_DEF'!B344:I1448,8,FALSE)</f>
        <v>67736637</v>
      </c>
      <c r="M345" s="59">
        <f>VLOOKUP($B$11:$B$1115,'RECURSOS DE ESFUERZO PROPIO_DEF'!$B$10:$L$1114,11,FALSE)</f>
        <v>0</v>
      </c>
      <c r="N345" s="92">
        <f>VLOOKUP($B$11:$B$1115,'RECURSOS DE ESFUERZO PROPIO_DEF'!$B$10:$Q$1114,12,FALSE)</f>
        <v>0</v>
      </c>
      <c r="O345" s="59">
        <f>VLOOKUP($B$11:$B$1115,'RECURSOS DE ESFUERZO PROPIO_DEF'!$B$10:$Q$1114,16,FALSE)</f>
        <v>563047258</v>
      </c>
      <c r="P345" s="73">
        <f t="shared" si="22"/>
        <v>3013857496</v>
      </c>
      <c r="Q345" s="42">
        <v>325</v>
      </c>
      <c r="R345" s="17">
        <f t="shared" si="20"/>
        <v>182572126.10082957</v>
      </c>
      <c r="S345" s="19">
        <f t="shared" si="23"/>
        <v>45643031.525207393</v>
      </c>
      <c r="T345" s="121"/>
      <c r="U345" s="87"/>
    </row>
    <row r="346" spans="1:21" ht="12.75" x14ac:dyDescent="0.2">
      <c r="A346" s="77" t="s">
        <v>2233</v>
      </c>
      <c r="B346" s="31" t="s">
        <v>651</v>
      </c>
      <c r="C346" s="23" t="s">
        <v>47</v>
      </c>
      <c r="D346" s="23" t="s">
        <v>652</v>
      </c>
      <c r="E346" s="66" t="s">
        <v>2162</v>
      </c>
      <c r="F346" s="26">
        <f>VLOOKUP($B$11:$B$1115,[1]Hoja1!$A$4:$J$1116,10,FALSE)</f>
        <v>16062</v>
      </c>
      <c r="G346" s="64">
        <v>593245.28858748311</v>
      </c>
      <c r="H346" s="69">
        <f t="shared" si="21"/>
        <v>9528705826</v>
      </c>
      <c r="I346" s="139">
        <v>250084597</v>
      </c>
      <c r="J346" s="75">
        <v>3188827246</v>
      </c>
      <c r="K346" s="91">
        <v>0</v>
      </c>
      <c r="L346" s="92">
        <f>VLOOKUP($B$11:$B$1115,'RECURSOS DE ESFUERZO PROPIO_DEF'!B345:I1449,8,FALSE)</f>
        <v>70924184</v>
      </c>
      <c r="M346" s="59">
        <f>VLOOKUP($B$11:$B$1115,'RECURSOS DE ESFUERZO PROPIO_DEF'!$B$10:$L$1114,11,FALSE)</f>
        <v>16584736</v>
      </c>
      <c r="N346" s="92">
        <f>VLOOKUP($B$11:$B$1115,'RECURSOS DE ESFUERZO PROPIO_DEF'!$B$10:$Q$1114,12,FALSE)</f>
        <v>0</v>
      </c>
      <c r="O346" s="59">
        <f>VLOOKUP($B$11:$B$1115,'RECURSOS DE ESFUERZO PROPIO_DEF'!$B$10:$Q$1114,16,FALSE)</f>
        <v>1023691191</v>
      </c>
      <c r="P346" s="73">
        <f t="shared" si="22"/>
        <v>4978593872</v>
      </c>
      <c r="Q346" s="42">
        <v>296</v>
      </c>
      <c r="R346" s="17">
        <f t="shared" si="20"/>
        <v>175600605.421895</v>
      </c>
      <c r="S346" s="19">
        <f t="shared" si="23"/>
        <v>43900151.355473749</v>
      </c>
      <c r="T346" s="121"/>
      <c r="U346" s="87"/>
    </row>
    <row r="347" spans="1:21" ht="12.75" x14ac:dyDescent="0.2">
      <c r="A347" s="77" t="s">
        <v>2233</v>
      </c>
      <c r="B347" s="31" t="s">
        <v>653</v>
      </c>
      <c r="C347" s="23" t="s">
        <v>47</v>
      </c>
      <c r="D347" s="23" t="s">
        <v>654</v>
      </c>
      <c r="E347" s="66" t="s">
        <v>2162</v>
      </c>
      <c r="F347" s="26">
        <f>VLOOKUP($B$11:$B$1115,[1]Hoja1!$A$4:$J$1116,10,FALSE)</f>
        <v>41528</v>
      </c>
      <c r="G347" s="64">
        <v>592231.37928812078</v>
      </c>
      <c r="H347" s="69">
        <f t="shared" si="21"/>
        <v>24594184720</v>
      </c>
      <c r="I347" s="139">
        <v>781247766</v>
      </c>
      <c r="J347" s="75">
        <v>1153565170</v>
      </c>
      <c r="K347" s="91">
        <v>0</v>
      </c>
      <c r="L347" s="92">
        <f>VLOOKUP($B$11:$B$1115,'RECURSOS DE ESFUERZO PROPIO_DEF'!B346:I1450,8,FALSE)</f>
        <v>308088787</v>
      </c>
      <c r="M347" s="59">
        <f>VLOOKUP($B$11:$B$1115,'RECURSOS DE ESFUERZO PROPIO_DEF'!$B$10:$L$1114,11,FALSE)</f>
        <v>0</v>
      </c>
      <c r="N347" s="92">
        <f>VLOOKUP($B$11:$B$1115,'RECURSOS DE ESFUERZO PROPIO_DEF'!$B$10:$Q$1114,12,FALSE)</f>
        <v>0</v>
      </c>
      <c r="O347" s="59">
        <f>VLOOKUP($B$11:$B$1115,'RECURSOS DE ESFUERZO PROPIO_DEF'!$B$10:$Q$1114,16,FALSE)</f>
        <v>1033449599</v>
      </c>
      <c r="P347" s="73">
        <f t="shared" si="22"/>
        <v>21317833398</v>
      </c>
      <c r="Q347" s="42">
        <v>139</v>
      </c>
      <c r="R347" s="17">
        <f t="shared" si="20"/>
        <v>82320161.721048787</v>
      </c>
      <c r="S347" s="19">
        <f t="shared" si="23"/>
        <v>20580040.430262197</v>
      </c>
      <c r="T347" s="121"/>
      <c r="U347" s="87"/>
    </row>
    <row r="348" spans="1:21" ht="12.75" x14ac:dyDescent="0.2">
      <c r="A348" s="77" t="s">
        <v>2233</v>
      </c>
      <c r="B348" s="31" t="s">
        <v>655</v>
      </c>
      <c r="C348" s="23" t="s">
        <v>47</v>
      </c>
      <c r="D348" s="23" t="s">
        <v>656</v>
      </c>
      <c r="E348" s="66" t="s">
        <v>2162</v>
      </c>
      <c r="F348" s="26">
        <f>VLOOKUP($B$11:$B$1115,[1]Hoja1!$A$4:$J$1116,10,FALSE)</f>
        <v>8905</v>
      </c>
      <c r="G348" s="64">
        <v>558555.51387559809</v>
      </c>
      <c r="H348" s="69">
        <f t="shared" si="21"/>
        <v>4973936852</v>
      </c>
      <c r="I348" s="139">
        <v>107872340</v>
      </c>
      <c r="J348" s="75">
        <v>1536290063</v>
      </c>
      <c r="K348" s="91">
        <v>0</v>
      </c>
      <c r="L348" s="92">
        <f>VLOOKUP($B$11:$B$1115,'RECURSOS DE ESFUERZO PROPIO_DEF'!B347:I1451,8,FALSE)</f>
        <v>59987184</v>
      </c>
      <c r="M348" s="59">
        <f>VLOOKUP($B$11:$B$1115,'RECURSOS DE ESFUERZO PROPIO_DEF'!$B$10:$L$1114,11,FALSE)</f>
        <v>9368926</v>
      </c>
      <c r="N348" s="92">
        <f>VLOOKUP($B$11:$B$1115,'RECURSOS DE ESFUERZO PROPIO_DEF'!$B$10:$Q$1114,12,FALSE)</f>
        <v>0</v>
      </c>
      <c r="O348" s="59">
        <f>VLOOKUP($B$11:$B$1115,'RECURSOS DE ESFUERZO PROPIO_DEF'!$B$10:$Q$1114,16,FALSE)</f>
        <v>332513389</v>
      </c>
      <c r="P348" s="73">
        <f t="shared" si="22"/>
        <v>2927904950</v>
      </c>
      <c r="Q348" s="42">
        <v>228</v>
      </c>
      <c r="R348" s="17">
        <f t="shared" si="20"/>
        <v>127350657.16363636</v>
      </c>
      <c r="S348" s="19">
        <f t="shared" si="23"/>
        <v>31837664.290909089</v>
      </c>
      <c r="T348" s="121"/>
      <c r="U348" s="87"/>
    </row>
    <row r="349" spans="1:21" ht="12.75" x14ac:dyDescent="0.2">
      <c r="A349" s="77" t="s">
        <v>2233</v>
      </c>
      <c r="B349" s="31" t="s">
        <v>657</v>
      </c>
      <c r="C349" s="23" t="s">
        <v>47</v>
      </c>
      <c r="D349" s="23" t="s">
        <v>658</v>
      </c>
      <c r="E349" s="66" t="s">
        <v>2162</v>
      </c>
      <c r="F349" s="26">
        <f>VLOOKUP($B$11:$B$1115,[1]Hoja1!$A$4:$J$1116,10,FALSE)</f>
        <v>13954</v>
      </c>
      <c r="G349" s="64">
        <v>585880.64990014047</v>
      </c>
      <c r="H349" s="69">
        <f t="shared" si="21"/>
        <v>8175378589</v>
      </c>
      <c r="I349" s="139">
        <v>192323097</v>
      </c>
      <c r="J349" s="75">
        <v>2674855605</v>
      </c>
      <c r="K349" s="91">
        <v>0</v>
      </c>
      <c r="L349" s="92">
        <f>VLOOKUP($B$11:$B$1115,'RECURSOS DE ESFUERZO PROPIO_DEF'!B348:I1452,8,FALSE)</f>
        <v>97668006</v>
      </c>
      <c r="M349" s="59">
        <f>VLOOKUP($B$11:$B$1115,'RECURSOS DE ESFUERZO PROPIO_DEF'!$B$10:$L$1114,11,FALSE)</f>
        <v>0</v>
      </c>
      <c r="N349" s="92">
        <f>VLOOKUP($B$11:$B$1115,'RECURSOS DE ESFUERZO PROPIO_DEF'!$B$10:$Q$1114,12,FALSE)</f>
        <v>0</v>
      </c>
      <c r="O349" s="59">
        <f>VLOOKUP($B$11:$B$1115,'RECURSOS DE ESFUERZO PROPIO_DEF'!$B$10:$Q$1114,16,FALSE)</f>
        <v>859579599</v>
      </c>
      <c r="P349" s="73">
        <f t="shared" si="22"/>
        <v>4350952282</v>
      </c>
      <c r="Q349" s="42">
        <v>266</v>
      </c>
      <c r="R349" s="17">
        <f t="shared" si="20"/>
        <v>155844252.87343737</v>
      </c>
      <c r="S349" s="19">
        <f t="shared" si="23"/>
        <v>38961063.218359344</v>
      </c>
      <c r="T349" s="121"/>
      <c r="U349" s="87"/>
    </row>
    <row r="350" spans="1:21" ht="12.75" x14ac:dyDescent="0.2">
      <c r="A350" s="77" t="s">
        <v>2233</v>
      </c>
      <c r="B350" s="31" t="s">
        <v>659</v>
      </c>
      <c r="C350" s="23" t="s">
        <v>47</v>
      </c>
      <c r="D350" s="23" t="s">
        <v>660</v>
      </c>
      <c r="E350" s="66" t="s">
        <v>2162</v>
      </c>
      <c r="F350" s="26">
        <f>VLOOKUP($B$11:$B$1115,[1]Hoja1!$A$4:$J$1116,10,FALSE)</f>
        <v>18150</v>
      </c>
      <c r="G350" s="64">
        <v>559002.04526720219</v>
      </c>
      <c r="H350" s="69">
        <f t="shared" si="21"/>
        <v>10145887122</v>
      </c>
      <c r="I350" s="139">
        <v>263683595</v>
      </c>
      <c r="J350" s="75">
        <v>3304371258</v>
      </c>
      <c r="K350" s="91">
        <v>0</v>
      </c>
      <c r="L350" s="92">
        <f>VLOOKUP($B$11:$B$1115,'RECURSOS DE ESFUERZO PROPIO_DEF'!B349:I1453,8,FALSE)</f>
        <v>86494066</v>
      </c>
      <c r="M350" s="59">
        <f>VLOOKUP($B$11:$B$1115,'RECURSOS DE ESFUERZO PROPIO_DEF'!$B$10:$L$1114,11,FALSE)</f>
        <v>5065478</v>
      </c>
      <c r="N350" s="92">
        <f>VLOOKUP($B$11:$B$1115,'RECURSOS DE ESFUERZO PROPIO_DEF'!$B$10:$Q$1114,12,FALSE)</f>
        <v>0</v>
      </c>
      <c r="O350" s="59">
        <f>VLOOKUP($B$11:$B$1115,'RECURSOS DE ESFUERZO PROPIO_DEF'!$B$10:$Q$1114,16,FALSE)</f>
        <v>91276212</v>
      </c>
      <c r="P350" s="73">
        <f t="shared" si="22"/>
        <v>6394996513</v>
      </c>
      <c r="Q350" s="42">
        <v>320</v>
      </c>
      <c r="R350" s="17">
        <f t="shared" si="20"/>
        <v>178880654.48550469</v>
      </c>
      <c r="S350" s="19">
        <f t="shared" si="23"/>
        <v>44720163.621376172</v>
      </c>
      <c r="T350" s="121"/>
      <c r="U350" s="87"/>
    </row>
    <row r="351" spans="1:21" ht="12.75" x14ac:dyDescent="0.2">
      <c r="A351" s="77" t="s">
        <v>2233</v>
      </c>
      <c r="B351" s="31" t="s">
        <v>661</v>
      </c>
      <c r="C351" s="23" t="s">
        <v>47</v>
      </c>
      <c r="D351" s="23" t="s">
        <v>662</v>
      </c>
      <c r="E351" s="66" t="s">
        <v>2162</v>
      </c>
      <c r="F351" s="26">
        <f>VLOOKUP($B$11:$B$1115,[1]Hoja1!$A$4:$J$1116,10,FALSE)</f>
        <v>4031</v>
      </c>
      <c r="G351" s="64">
        <v>585778.54924917291</v>
      </c>
      <c r="H351" s="69">
        <f t="shared" si="21"/>
        <v>2361273333</v>
      </c>
      <c r="I351" s="139">
        <v>51950130</v>
      </c>
      <c r="J351" s="75">
        <v>744590928</v>
      </c>
      <c r="K351" s="91">
        <v>0</v>
      </c>
      <c r="L351" s="92">
        <f>VLOOKUP($B$11:$B$1115,'RECURSOS DE ESFUERZO PROPIO_DEF'!B350:I1454,8,FALSE)</f>
        <v>17034174</v>
      </c>
      <c r="M351" s="59">
        <f>VLOOKUP($B$11:$B$1115,'RECURSOS DE ESFUERZO PROPIO_DEF'!$B$10:$L$1114,11,FALSE)</f>
        <v>0</v>
      </c>
      <c r="N351" s="92">
        <f>VLOOKUP($B$11:$B$1115,'RECURSOS DE ESFUERZO PROPIO_DEF'!$B$10:$Q$1114,12,FALSE)</f>
        <v>0</v>
      </c>
      <c r="O351" s="59">
        <f>VLOOKUP($B$11:$B$1115,'RECURSOS DE ESFUERZO PROPIO_DEF'!$B$10:$Q$1114,16,FALSE)</f>
        <v>122060431</v>
      </c>
      <c r="P351" s="73">
        <f t="shared" si="22"/>
        <v>1425637670</v>
      </c>
      <c r="Q351" s="42">
        <v>34</v>
      </c>
      <c r="R351" s="17">
        <f t="shared" si="20"/>
        <v>19916470.674471878</v>
      </c>
      <c r="S351" s="19">
        <f t="shared" si="23"/>
        <v>4979117.6686179694</v>
      </c>
      <c r="T351" s="121"/>
      <c r="U351" s="87"/>
    </row>
    <row r="352" spans="1:21" ht="12.75" x14ac:dyDescent="0.2">
      <c r="A352" s="77" t="s">
        <v>2233</v>
      </c>
      <c r="B352" s="31" t="s">
        <v>663</v>
      </c>
      <c r="C352" s="23" t="s">
        <v>47</v>
      </c>
      <c r="D352" s="23" t="s">
        <v>664</v>
      </c>
      <c r="E352" s="66" t="s">
        <v>2162</v>
      </c>
      <c r="F352" s="26">
        <f>VLOOKUP($B$11:$B$1115,[1]Hoja1!$A$4:$J$1116,10,FALSE)</f>
        <v>20406</v>
      </c>
      <c r="G352" s="64">
        <v>565239.60573533806</v>
      </c>
      <c r="H352" s="69">
        <f t="shared" si="21"/>
        <v>11534279395</v>
      </c>
      <c r="I352" s="139">
        <v>310428928</v>
      </c>
      <c r="J352" s="75">
        <v>2535405935</v>
      </c>
      <c r="K352" s="91">
        <v>0</v>
      </c>
      <c r="L352" s="92">
        <f>VLOOKUP($B$11:$B$1115,'RECURSOS DE ESFUERZO PROPIO_DEF'!B351:I1455,8,FALSE)</f>
        <v>119452450</v>
      </c>
      <c r="M352" s="59">
        <f>VLOOKUP($B$11:$B$1115,'RECURSOS DE ESFUERZO PROPIO_DEF'!$B$10:$L$1114,11,FALSE)</f>
        <v>22442707</v>
      </c>
      <c r="N352" s="92">
        <f>VLOOKUP($B$11:$B$1115,'RECURSOS DE ESFUERZO PROPIO_DEF'!$B$10:$Q$1114,12,FALSE)</f>
        <v>0</v>
      </c>
      <c r="O352" s="59">
        <f>VLOOKUP($B$11:$B$1115,'RECURSOS DE ESFUERZO PROPIO_DEF'!$B$10:$Q$1114,16,FALSE)</f>
        <v>1062506036</v>
      </c>
      <c r="P352" s="73">
        <f t="shared" si="22"/>
        <v>7484043339</v>
      </c>
      <c r="Q352" s="42">
        <v>379</v>
      </c>
      <c r="R352" s="17">
        <f t="shared" si="20"/>
        <v>214225810.57369313</v>
      </c>
      <c r="S352" s="19">
        <f t="shared" si="23"/>
        <v>53556452.643423282</v>
      </c>
      <c r="T352" s="121"/>
      <c r="U352" s="87"/>
    </row>
    <row r="353" spans="1:21" ht="12.75" x14ac:dyDescent="0.2">
      <c r="A353" s="77" t="s">
        <v>2233</v>
      </c>
      <c r="B353" s="31" t="s">
        <v>665</v>
      </c>
      <c r="C353" s="23" t="s">
        <v>47</v>
      </c>
      <c r="D353" s="23" t="s">
        <v>666</v>
      </c>
      <c r="E353" s="66" t="s">
        <v>2162</v>
      </c>
      <c r="F353" s="26">
        <f>VLOOKUP($B$11:$B$1115,[1]Hoja1!$A$4:$J$1116,10,FALSE)</f>
        <v>7287</v>
      </c>
      <c r="G353" s="64">
        <v>557280.02167431195</v>
      </c>
      <c r="H353" s="69">
        <f t="shared" si="21"/>
        <v>4060899518</v>
      </c>
      <c r="I353" s="139">
        <v>108831118</v>
      </c>
      <c r="J353" s="75">
        <v>1431292664</v>
      </c>
      <c r="K353" s="91">
        <v>0</v>
      </c>
      <c r="L353" s="92">
        <f>VLOOKUP($B$11:$B$1115,'RECURSOS DE ESFUERZO PROPIO_DEF'!B352:I1456,8,FALSE)</f>
        <v>34348142</v>
      </c>
      <c r="M353" s="59">
        <f>VLOOKUP($B$11:$B$1115,'RECURSOS DE ESFUERZO PROPIO_DEF'!$B$10:$L$1114,11,FALSE)</f>
        <v>0</v>
      </c>
      <c r="N353" s="92">
        <f>VLOOKUP($B$11:$B$1115,'RECURSOS DE ESFUERZO PROPIO_DEF'!$B$10:$Q$1114,12,FALSE)</f>
        <v>0</v>
      </c>
      <c r="O353" s="59">
        <f>VLOOKUP($B$11:$B$1115,'RECURSOS DE ESFUERZO PROPIO_DEF'!$B$10:$Q$1114,16,FALSE)</f>
        <v>264124813</v>
      </c>
      <c r="P353" s="73">
        <f t="shared" si="22"/>
        <v>2222302781</v>
      </c>
      <c r="Q353" s="42">
        <v>105</v>
      </c>
      <c r="R353" s="17">
        <f t="shared" si="20"/>
        <v>58514402.275802754</v>
      </c>
      <c r="S353" s="19">
        <f t="shared" si="23"/>
        <v>14628600.568950688</v>
      </c>
      <c r="T353" s="121"/>
      <c r="U353" s="87"/>
    </row>
    <row r="354" spans="1:21" ht="12.75" x14ac:dyDescent="0.2">
      <c r="A354" s="77" t="s">
        <v>2233</v>
      </c>
      <c r="B354" s="31" t="s">
        <v>667</v>
      </c>
      <c r="C354" s="23" t="s">
        <v>47</v>
      </c>
      <c r="D354" s="23" t="s">
        <v>668</v>
      </c>
      <c r="E354" s="66" t="s">
        <v>2162</v>
      </c>
      <c r="F354" s="26">
        <f>VLOOKUP($B$11:$B$1115,[1]Hoja1!$A$4:$J$1116,10,FALSE)</f>
        <v>15845</v>
      </c>
      <c r="G354" s="64">
        <v>591817.55464204401</v>
      </c>
      <c r="H354" s="69">
        <f t="shared" si="21"/>
        <v>9377349154</v>
      </c>
      <c r="I354" s="139">
        <v>138338009</v>
      </c>
      <c r="J354" s="75">
        <v>2867975820</v>
      </c>
      <c r="K354" s="91">
        <v>0</v>
      </c>
      <c r="L354" s="92">
        <f>VLOOKUP($B$11:$B$1115,'RECURSOS DE ESFUERZO PROPIO_DEF'!B353:I1457,8,FALSE)</f>
        <v>226238164</v>
      </c>
      <c r="M354" s="59">
        <f>VLOOKUP($B$11:$B$1115,'RECURSOS DE ESFUERZO PROPIO_DEF'!$B$10:$L$1114,11,FALSE)</f>
        <v>8799700</v>
      </c>
      <c r="N354" s="92">
        <f>VLOOKUP($B$11:$B$1115,'RECURSOS DE ESFUERZO PROPIO_DEF'!$B$10:$Q$1114,12,FALSE)</f>
        <v>0</v>
      </c>
      <c r="O354" s="59">
        <f>VLOOKUP($B$11:$B$1115,'RECURSOS DE ESFUERZO PROPIO_DEF'!$B$10:$Q$1114,16,FALSE)</f>
        <v>670996439</v>
      </c>
      <c r="P354" s="73">
        <f t="shared" si="22"/>
        <v>5465001022</v>
      </c>
      <c r="Q354" s="42">
        <v>468</v>
      </c>
      <c r="R354" s="17">
        <f t="shared" si="20"/>
        <v>276970615.57247663</v>
      </c>
      <c r="S354" s="19">
        <f t="shared" si="23"/>
        <v>69242653.893119156</v>
      </c>
      <c r="T354" s="121"/>
      <c r="U354" s="87"/>
    </row>
    <row r="355" spans="1:21" ht="12.75" x14ac:dyDescent="0.2">
      <c r="A355" s="77" t="s">
        <v>2233</v>
      </c>
      <c r="B355" s="31" t="s">
        <v>669</v>
      </c>
      <c r="C355" s="23" t="s">
        <v>47</v>
      </c>
      <c r="D355" s="23" t="s">
        <v>670</v>
      </c>
      <c r="E355" s="66" t="s">
        <v>2162</v>
      </c>
      <c r="F355" s="26">
        <f>VLOOKUP($B$11:$B$1115,[1]Hoja1!$A$4:$J$1116,10,FALSE)</f>
        <v>8008</v>
      </c>
      <c r="G355" s="64">
        <v>578093.97234392818</v>
      </c>
      <c r="H355" s="69">
        <f t="shared" si="21"/>
        <v>4629376531</v>
      </c>
      <c r="I355" s="139">
        <v>110102967</v>
      </c>
      <c r="J355" s="75">
        <v>1580820210</v>
      </c>
      <c r="K355" s="91">
        <v>0</v>
      </c>
      <c r="L355" s="92">
        <f>VLOOKUP($B$11:$B$1115,'RECURSOS DE ESFUERZO PROPIO_DEF'!B354:I1458,8,FALSE)</f>
        <v>66835460</v>
      </c>
      <c r="M355" s="59">
        <f>VLOOKUP($B$11:$B$1115,'RECURSOS DE ESFUERZO PROPIO_DEF'!$B$10:$L$1114,11,FALSE)</f>
        <v>0</v>
      </c>
      <c r="N355" s="92">
        <f>VLOOKUP($B$11:$B$1115,'RECURSOS DE ESFUERZO PROPIO_DEF'!$B$10:$Q$1114,12,FALSE)</f>
        <v>0</v>
      </c>
      <c r="O355" s="59">
        <f>VLOOKUP($B$11:$B$1115,'RECURSOS DE ESFUERZO PROPIO_DEF'!$B$10:$Q$1114,16,FALSE)</f>
        <v>412614274</v>
      </c>
      <c r="P355" s="73">
        <f t="shared" si="22"/>
        <v>2459003620</v>
      </c>
      <c r="Q355" s="42">
        <v>166</v>
      </c>
      <c r="R355" s="17">
        <f t="shared" si="20"/>
        <v>95963599.409092084</v>
      </c>
      <c r="S355" s="19">
        <f t="shared" si="23"/>
        <v>23990899.852273021</v>
      </c>
      <c r="T355" s="121"/>
      <c r="U355" s="87"/>
    </row>
    <row r="356" spans="1:21" ht="12.75" x14ac:dyDescent="0.2">
      <c r="A356" s="77" t="s">
        <v>2234</v>
      </c>
      <c r="B356" s="31" t="s">
        <v>671</v>
      </c>
      <c r="C356" s="23" t="s">
        <v>672</v>
      </c>
      <c r="D356" s="23" t="s">
        <v>673</v>
      </c>
      <c r="E356" s="66" t="s">
        <v>2162</v>
      </c>
      <c r="F356" s="26">
        <f>VLOOKUP($B$11:$B$1115,[1]Hoja1!$A$4:$J$1116,10,FALSE)</f>
        <v>100365</v>
      </c>
      <c r="G356" s="64">
        <v>505150.13658906991</v>
      </c>
      <c r="H356" s="69">
        <f t="shared" si="21"/>
        <v>50699393459</v>
      </c>
      <c r="I356" s="139">
        <v>1353971039</v>
      </c>
      <c r="J356" s="75">
        <v>17445974022</v>
      </c>
      <c r="K356" s="91">
        <v>0</v>
      </c>
      <c r="L356" s="92">
        <f>VLOOKUP($B$11:$B$1115,'RECURSOS DE ESFUERZO PROPIO_DEF'!B355:I1459,8,FALSE)</f>
        <v>527777970</v>
      </c>
      <c r="M356" s="59">
        <f>VLOOKUP($B$11:$B$1115,'RECURSOS DE ESFUERZO PROPIO_DEF'!$B$10:$L$1114,11,FALSE)</f>
        <v>0</v>
      </c>
      <c r="N356" s="92">
        <f>VLOOKUP($B$11:$B$1115,'RECURSOS DE ESFUERZO PROPIO_DEF'!$B$10:$Q$1114,12,FALSE)</f>
        <v>70450358</v>
      </c>
      <c r="O356" s="59">
        <f>VLOOKUP($B$11:$B$1115,'RECURSOS DE ESFUERZO PROPIO_DEF'!$B$10:$Q$1114,16,FALSE)</f>
        <v>859416674</v>
      </c>
      <c r="P356" s="73">
        <f t="shared" si="22"/>
        <v>30441803396</v>
      </c>
      <c r="Q356" s="42">
        <v>4549</v>
      </c>
      <c r="R356" s="17">
        <f t="shared" si="20"/>
        <v>2297927971.343679</v>
      </c>
      <c r="S356" s="19">
        <f t="shared" si="23"/>
        <v>574481992.83591974</v>
      </c>
      <c r="T356" s="121"/>
      <c r="U356" s="87"/>
    </row>
    <row r="357" spans="1:21" ht="12.75" x14ac:dyDescent="0.2">
      <c r="A357" s="77" t="s">
        <v>2234</v>
      </c>
      <c r="B357" s="31" t="s">
        <v>674</v>
      </c>
      <c r="C357" s="23" t="s">
        <v>672</v>
      </c>
      <c r="D357" s="23" t="s">
        <v>675</v>
      </c>
      <c r="E357" s="66" t="s">
        <v>2164</v>
      </c>
      <c r="F357" s="26">
        <f>VLOOKUP($B$11:$B$1115,[1]Hoja1!$A$4:$J$1116,10,FALSE)</f>
        <v>4474</v>
      </c>
      <c r="G357" s="64">
        <v>579508.72040674824</v>
      </c>
      <c r="H357" s="69">
        <f t="shared" si="21"/>
        <v>2592722016</v>
      </c>
      <c r="I357" s="139">
        <v>78600253</v>
      </c>
      <c r="J357" s="75">
        <v>916852285</v>
      </c>
      <c r="K357" s="91">
        <v>0</v>
      </c>
      <c r="L357" s="92">
        <f>VLOOKUP($B$11:$B$1115,'RECURSOS DE ESFUERZO PROPIO_DEF'!B356:I1460,8,FALSE)</f>
        <v>14920066</v>
      </c>
      <c r="M357" s="59">
        <f>VLOOKUP($B$11:$B$1115,'RECURSOS DE ESFUERZO PROPIO_DEF'!$B$10:$L$1114,11,FALSE)</f>
        <v>1590330</v>
      </c>
      <c r="N357" s="92">
        <f>VLOOKUP($B$11:$B$1115,'RECURSOS DE ESFUERZO PROPIO_DEF'!$B$10:$Q$1114,12,FALSE)</f>
        <v>0</v>
      </c>
      <c r="O357" s="59">
        <f>VLOOKUP($B$11:$B$1115,'RECURSOS DE ESFUERZO PROPIO_DEF'!$B$10:$Q$1114,16,FALSE)</f>
        <v>269172035</v>
      </c>
      <c r="P357" s="73">
        <f t="shared" si="22"/>
        <v>1311587047</v>
      </c>
      <c r="Q357" s="42">
        <v>162</v>
      </c>
      <c r="R357" s="17">
        <f t="shared" si="20"/>
        <v>93880412.705893219</v>
      </c>
      <c r="S357" s="19">
        <f t="shared" si="23"/>
        <v>23470103.176473305</v>
      </c>
      <c r="T357" s="121"/>
      <c r="U357" s="87"/>
    </row>
    <row r="358" spans="1:21" ht="12.75" x14ac:dyDescent="0.2">
      <c r="A358" s="77" t="s">
        <v>2234</v>
      </c>
      <c r="B358" s="31" t="s">
        <v>676</v>
      </c>
      <c r="C358" s="23" t="s">
        <v>672</v>
      </c>
      <c r="D358" s="23" t="s">
        <v>2134</v>
      </c>
      <c r="E358" s="66" t="s">
        <v>2164</v>
      </c>
      <c r="F358" s="26">
        <f>VLOOKUP($B$11:$B$1115,[1]Hoja1!$A$4:$J$1116,10,FALSE)</f>
        <v>8782</v>
      </c>
      <c r="G358" s="64">
        <v>543348.68741630111</v>
      </c>
      <c r="H358" s="69">
        <f t="shared" si="21"/>
        <v>4771688173</v>
      </c>
      <c r="I358" s="139">
        <v>160487744</v>
      </c>
      <c r="J358" s="75">
        <v>1960967042</v>
      </c>
      <c r="K358" s="91">
        <v>0</v>
      </c>
      <c r="L358" s="92">
        <f>VLOOKUP($B$11:$B$1115,'RECURSOS DE ESFUERZO PROPIO_DEF'!B357:I1461,8,FALSE)</f>
        <v>30536764</v>
      </c>
      <c r="M358" s="59">
        <f>VLOOKUP($B$11:$B$1115,'RECURSOS DE ESFUERZO PROPIO_DEF'!$B$10:$L$1114,11,FALSE)</f>
        <v>0</v>
      </c>
      <c r="N358" s="92">
        <f>VLOOKUP($B$11:$B$1115,'RECURSOS DE ESFUERZO PROPIO_DEF'!$B$10:$Q$1114,12,FALSE)</f>
        <v>0</v>
      </c>
      <c r="O358" s="59">
        <f>VLOOKUP($B$11:$B$1115,'RECURSOS DE ESFUERZO PROPIO_DEF'!$B$10:$Q$1114,16,FALSE)</f>
        <v>48940370</v>
      </c>
      <c r="P358" s="73">
        <f t="shared" si="22"/>
        <v>2570756253</v>
      </c>
      <c r="Q358" s="42">
        <v>416</v>
      </c>
      <c r="R358" s="17">
        <f t="shared" si="20"/>
        <v>226033053.96518126</v>
      </c>
      <c r="S358" s="19">
        <f t="shared" si="23"/>
        <v>56508263.491295315</v>
      </c>
      <c r="T358" s="121"/>
      <c r="U358" s="87"/>
    </row>
    <row r="359" spans="1:21" s="9" customFormat="1" ht="12.75" x14ac:dyDescent="0.2">
      <c r="A359" s="77" t="s">
        <v>2234</v>
      </c>
      <c r="B359" s="31" t="s">
        <v>677</v>
      </c>
      <c r="C359" s="23" t="s">
        <v>672</v>
      </c>
      <c r="D359" s="23" t="s">
        <v>2160</v>
      </c>
      <c r="E359" s="66" t="s">
        <v>2164</v>
      </c>
      <c r="F359" s="26">
        <f>VLOOKUP($B$11:$B$1115,[1]Hoja1!$A$4:$J$1116,10,FALSE)</f>
        <v>22457</v>
      </c>
      <c r="G359" s="64">
        <v>521745.63301920344</v>
      </c>
      <c r="H359" s="69">
        <f t="shared" si="21"/>
        <v>11716841681</v>
      </c>
      <c r="I359" s="139">
        <v>348956162</v>
      </c>
      <c r="J359" s="75">
        <v>4503404052</v>
      </c>
      <c r="K359" s="91">
        <v>0</v>
      </c>
      <c r="L359" s="92">
        <f>VLOOKUP($B$11:$B$1115,'RECURSOS DE ESFUERZO PROPIO_DEF'!B358:I1462,8,FALSE)</f>
        <v>765518439.63</v>
      </c>
      <c r="M359" s="59">
        <f>VLOOKUP($B$11:$B$1115,'RECURSOS DE ESFUERZO PROPIO_DEF'!$B$10:$L$1114,11,FALSE)</f>
        <v>0</v>
      </c>
      <c r="N359" s="92">
        <f>VLOOKUP($B$11:$B$1115,'RECURSOS DE ESFUERZO PROPIO_DEF'!$B$10:$Q$1114,12,FALSE)</f>
        <v>0</v>
      </c>
      <c r="O359" s="59">
        <f>VLOOKUP($B$11:$B$1115,'RECURSOS DE ESFUERZO PROPIO_DEF'!$B$10:$Q$1114,16,FALSE)</f>
        <v>784637045</v>
      </c>
      <c r="P359" s="73">
        <f t="shared" si="22"/>
        <v>5314325982.3699999</v>
      </c>
      <c r="Q359" s="42">
        <v>2146</v>
      </c>
      <c r="R359" s="17">
        <f t="shared" si="20"/>
        <v>1119666128.4592106</v>
      </c>
      <c r="S359" s="19">
        <f t="shared" si="23"/>
        <v>279916532.11480266</v>
      </c>
      <c r="T359" s="121"/>
      <c r="U359" s="87"/>
    </row>
    <row r="360" spans="1:21" ht="12.75" x14ac:dyDescent="0.2">
      <c r="A360" s="77" t="s">
        <v>2234</v>
      </c>
      <c r="B360" s="31" t="s">
        <v>678</v>
      </c>
      <c r="C360" s="23" t="s">
        <v>672</v>
      </c>
      <c r="D360" s="23" t="s">
        <v>679</v>
      </c>
      <c r="E360" s="66" t="s">
        <v>2164</v>
      </c>
      <c r="F360" s="26">
        <f>VLOOKUP($B$11:$B$1115,[1]Hoja1!$A$4:$J$1116,10,FALSE)</f>
        <v>9446</v>
      </c>
      <c r="G360" s="64">
        <v>530507.46709013253</v>
      </c>
      <c r="H360" s="69">
        <f t="shared" si="21"/>
        <v>5011173535</v>
      </c>
      <c r="I360" s="139">
        <v>163520614</v>
      </c>
      <c r="J360" s="75">
        <v>1916436895</v>
      </c>
      <c r="K360" s="91">
        <v>0</v>
      </c>
      <c r="L360" s="92">
        <f>VLOOKUP($B$11:$B$1115,'RECURSOS DE ESFUERZO PROPIO_DEF'!B359:I1463,8,FALSE)</f>
        <v>30320936</v>
      </c>
      <c r="M360" s="59">
        <f>VLOOKUP($B$11:$B$1115,'RECURSOS DE ESFUERZO PROPIO_DEF'!$B$10:$L$1114,11,FALSE)</f>
        <v>0</v>
      </c>
      <c r="N360" s="92">
        <f>VLOOKUP($B$11:$B$1115,'RECURSOS DE ESFUERZO PROPIO_DEF'!$B$10:$Q$1114,12,FALSE)</f>
        <v>0</v>
      </c>
      <c r="O360" s="59">
        <f>VLOOKUP($B$11:$B$1115,'RECURSOS DE ESFUERZO PROPIO_DEF'!$B$10:$Q$1114,16,FALSE)</f>
        <v>166397257</v>
      </c>
      <c r="P360" s="73">
        <f t="shared" si="22"/>
        <v>2734497833</v>
      </c>
      <c r="Q360" s="42">
        <v>375</v>
      </c>
      <c r="R360" s="17">
        <f t="shared" si="20"/>
        <v>198940300.15879971</v>
      </c>
      <c r="S360" s="19">
        <f t="shared" si="23"/>
        <v>49735075.039699927</v>
      </c>
      <c r="T360" s="121"/>
      <c r="U360" s="87"/>
    </row>
    <row r="361" spans="1:21" ht="12.75" x14ac:dyDescent="0.2">
      <c r="A361" s="77" t="s">
        <v>2234</v>
      </c>
      <c r="B361" s="31" t="s">
        <v>680</v>
      </c>
      <c r="C361" s="23" t="s">
        <v>672</v>
      </c>
      <c r="D361" s="23" t="s">
        <v>681</v>
      </c>
      <c r="E361" s="66" t="s">
        <v>2164</v>
      </c>
      <c r="F361" s="26">
        <f>VLOOKUP($B$11:$B$1115,[1]Hoja1!$A$4:$J$1116,10,FALSE)</f>
        <v>17268</v>
      </c>
      <c r="G361" s="64">
        <v>576335.24845952995</v>
      </c>
      <c r="H361" s="69">
        <f t="shared" si="21"/>
        <v>9952157071</v>
      </c>
      <c r="I361" s="139">
        <v>316514236</v>
      </c>
      <c r="J361" s="75">
        <v>3933652543</v>
      </c>
      <c r="K361" s="91">
        <v>0</v>
      </c>
      <c r="L361" s="92">
        <f>VLOOKUP($B$11:$B$1115,'RECURSOS DE ESFUERZO PROPIO_DEF'!B360:I1464,8,FALSE)</f>
        <v>556367775.29999995</v>
      </c>
      <c r="M361" s="59">
        <f>VLOOKUP($B$11:$B$1115,'RECURSOS DE ESFUERZO PROPIO_DEF'!$B$10:$L$1114,11,FALSE)</f>
        <v>0</v>
      </c>
      <c r="N361" s="92">
        <f>VLOOKUP($B$11:$B$1115,'RECURSOS DE ESFUERZO PROPIO_DEF'!$B$10:$Q$1114,12,FALSE)</f>
        <v>0</v>
      </c>
      <c r="O361" s="59">
        <f>VLOOKUP($B$11:$B$1115,'RECURSOS DE ESFUERZO PROPIO_DEF'!$B$10:$Q$1114,16,FALSE)</f>
        <v>146821110</v>
      </c>
      <c r="P361" s="73">
        <f t="shared" si="22"/>
        <v>4998801406.6999998</v>
      </c>
      <c r="Q361" s="42">
        <v>586</v>
      </c>
      <c r="R361" s="17">
        <f t="shared" si="20"/>
        <v>337732455.59728456</v>
      </c>
      <c r="S361" s="19">
        <f t="shared" si="23"/>
        <v>84433113.899321139</v>
      </c>
      <c r="T361" s="121"/>
      <c r="U361" s="87"/>
    </row>
    <row r="362" spans="1:21" ht="12.75" x14ac:dyDescent="0.2">
      <c r="A362" s="77" t="s">
        <v>2234</v>
      </c>
      <c r="B362" s="31" t="s">
        <v>682</v>
      </c>
      <c r="C362" s="23" t="s">
        <v>672</v>
      </c>
      <c r="D362" s="23" t="s">
        <v>683</v>
      </c>
      <c r="E362" s="66" t="s">
        <v>2164</v>
      </c>
      <c r="F362" s="26">
        <f>VLOOKUP($B$11:$B$1115,[1]Hoja1!$A$4:$J$1116,10,FALSE)</f>
        <v>13370</v>
      </c>
      <c r="G362" s="64">
        <v>556644.53983324568</v>
      </c>
      <c r="H362" s="69">
        <f t="shared" si="21"/>
        <v>7442337498</v>
      </c>
      <c r="I362" s="139">
        <v>254154513</v>
      </c>
      <c r="J362" s="75">
        <v>3099766953</v>
      </c>
      <c r="K362" s="91">
        <v>0</v>
      </c>
      <c r="L362" s="92">
        <f>VLOOKUP($B$11:$B$1115,'RECURSOS DE ESFUERZO PROPIO_DEF'!B361:I1465,8,FALSE)</f>
        <v>70794284</v>
      </c>
      <c r="M362" s="59">
        <f>VLOOKUP($B$11:$B$1115,'RECURSOS DE ESFUERZO PROPIO_DEF'!$B$10:$L$1114,11,FALSE)</f>
        <v>0</v>
      </c>
      <c r="N362" s="92">
        <f>VLOOKUP($B$11:$B$1115,'RECURSOS DE ESFUERZO PROPIO_DEF'!$B$10:$Q$1114,12,FALSE)</f>
        <v>0</v>
      </c>
      <c r="O362" s="59">
        <f>VLOOKUP($B$11:$B$1115,'RECURSOS DE ESFUERZO PROPIO_DEF'!$B$10:$Q$1114,16,FALSE)</f>
        <v>86501543</v>
      </c>
      <c r="P362" s="73">
        <f t="shared" si="22"/>
        <v>3931120205</v>
      </c>
      <c r="Q362" s="42">
        <v>496</v>
      </c>
      <c r="R362" s="17">
        <f t="shared" si="20"/>
        <v>276095691.75728989</v>
      </c>
      <c r="S362" s="19">
        <f t="shared" si="23"/>
        <v>69023922.939322472</v>
      </c>
      <c r="T362" s="121"/>
      <c r="U362" s="87"/>
    </row>
    <row r="363" spans="1:21" ht="12.75" x14ac:dyDescent="0.2">
      <c r="A363" s="77" t="s">
        <v>2234</v>
      </c>
      <c r="B363" s="31" t="s">
        <v>684</v>
      </c>
      <c r="C363" s="23" t="s">
        <v>672</v>
      </c>
      <c r="D363" s="23" t="s">
        <v>685</v>
      </c>
      <c r="E363" s="66" t="s">
        <v>2164</v>
      </c>
      <c r="F363" s="26">
        <f>VLOOKUP($B$11:$B$1115,[1]Hoja1!$A$4:$J$1116,10,FALSE)</f>
        <v>12675</v>
      </c>
      <c r="G363" s="64">
        <v>513129.31805511564</v>
      </c>
      <c r="H363" s="69">
        <f t="shared" si="21"/>
        <v>6503914107</v>
      </c>
      <c r="I363" s="139">
        <v>234548476</v>
      </c>
      <c r="J363" s="75">
        <v>2891178370</v>
      </c>
      <c r="K363" s="91">
        <v>0</v>
      </c>
      <c r="L363" s="92">
        <f>VLOOKUP($B$11:$B$1115,'RECURSOS DE ESFUERZO PROPIO_DEF'!B362:I1466,8,FALSE)</f>
        <v>46282178</v>
      </c>
      <c r="M363" s="59">
        <f>VLOOKUP($B$11:$B$1115,'RECURSOS DE ESFUERZO PROPIO_DEF'!$B$10:$L$1114,11,FALSE)</f>
        <v>0</v>
      </c>
      <c r="N363" s="92">
        <f>VLOOKUP($B$11:$B$1115,'RECURSOS DE ESFUERZO PROPIO_DEF'!$B$10:$Q$1114,12,FALSE)</f>
        <v>0</v>
      </c>
      <c r="O363" s="59">
        <f>VLOOKUP($B$11:$B$1115,'RECURSOS DE ESFUERZO PROPIO_DEF'!$B$10:$Q$1114,16,FALSE)</f>
        <v>508979848</v>
      </c>
      <c r="P363" s="73">
        <f t="shared" si="22"/>
        <v>2822925235</v>
      </c>
      <c r="Q363" s="42">
        <v>1430</v>
      </c>
      <c r="R363" s="17">
        <f t="shared" si="20"/>
        <v>733774924.81881535</v>
      </c>
      <c r="S363" s="19">
        <f t="shared" si="23"/>
        <v>183443731.20470384</v>
      </c>
      <c r="T363" s="121"/>
      <c r="U363" s="87"/>
    </row>
    <row r="364" spans="1:21" ht="12.75" x14ac:dyDescent="0.2">
      <c r="A364" s="77" t="s">
        <v>2234</v>
      </c>
      <c r="B364" s="31" t="s">
        <v>686</v>
      </c>
      <c r="C364" s="23" t="s">
        <v>672</v>
      </c>
      <c r="D364" s="23" t="s">
        <v>687</v>
      </c>
      <c r="E364" s="66" t="s">
        <v>2164</v>
      </c>
      <c r="F364" s="26">
        <f>VLOOKUP($B$11:$B$1115,[1]Hoja1!$A$4:$J$1116,10,FALSE)</f>
        <v>8167</v>
      </c>
      <c r="G364" s="64">
        <v>528264.61918514699</v>
      </c>
      <c r="H364" s="69">
        <f t="shared" si="21"/>
        <v>4314337145</v>
      </c>
      <c r="I364" s="139">
        <v>157083104</v>
      </c>
      <c r="J364" s="75">
        <v>1750737875</v>
      </c>
      <c r="K364" s="91">
        <v>0</v>
      </c>
      <c r="L364" s="92">
        <f>VLOOKUP($B$11:$B$1115,'RECURSOS DE ESFUERZO PROPIO_DEF'!B363:I1467,8,FALSE)</f>
        <v>41344360</v>
      </c>
      <c r="M364" s="59">
        <f>VLOOKUP($B$11:$B$1115,'RECURSOS DE ESFUERZO PROPIO_DEF'!$B$10:$L$1114,11,FALSE)</f>
        <v>0</v>
      </c>
      <c r="N364" s="92">
        <f>VLOOKUP($B$11:$B$1115,'RECURSOS DE ESFUERZO PROPIO_DEF'!$B$10:$Q$1114,12,FALSE)</f>
        <v>0</v>
      </c>
      <c r="O364" s="59">
        <f>VLOOKUP($B$11:$B$1115,'RECURSOS DE ESFUERZO PROPIO_DEF'!$B$10:$Q$1114,16,FALSE)</f>
        <v>318112405</v>
      </c>
      <c r="P364" s="73">
        <f t="shared" si="22"/>
        <v>2047059401</v>
      </c>
      <c r="Q364" s="42">
        <v>715</v>
      </c>
      <c r="R364" s="17">
        <f t="shared" si="20"/>
        <v>377709202.71738011</v>
      </c>
      <c r="S364" s="19">
        <f t="shared" si="23"/>
        <v>94427300.679345027</v>
      </c>
      <c r="T364" s="121"/>
      <c r="U364" s="87"/>
    </row>
    <row r="365" spans="1:21" ht="12.75" x14ac:dyDescent="0.2">
      <c r="A365" s="77" t="s">
        <v>2234</v>
      </c>
      <c r="B365" s="31" t="s">
        <v>688</v>
      </c>
      <c r="C365" s="23" t="s">
        <v>672</v>
      </c>
      <c r="D365" s="23" t="s">
        <v>689</v>
      </c>
      <c r="E365" s="66" t="s">
        <v>2164</v>
      </c>
      <c r="F365" s="26">
        <f>VLOOKUP($B$11:$B$1115,[1]Hoja1!$A$4:$J$1116,10,FALSE)</f>
        <v>3521</v>
      </c>
      <c r="G365" s="64">
        <v>541813.30260614934</v>
      </c>
      <c r="H365" s="69">
        <f t="shared" si="21"/>
        <v>1907724639</v>
      </c>
      <c r="I365" s="139">
        <v>58524609</v>
      </c>
      <c r="J365" s="75">
        <v>732403730</v>
      </c>
      <c r="K365" s="91">
        <v>0</v>
      </c>
      <c r="L365" s="92">
        <f>VLOOKUP($B$11:$B$1115,'RECURSOS DE ESFUERZO PROPIO_DEF'!B364:I1468,8,FALSE)</f>
        <v>11371046</v>
      </c>
      <c r="M365" s="59">
        <f>VLOOKUP($B$11:$B$1115,'RECURSOS DE ESFUERZO PROPIO_DEF'!$B$10:$L$1114,11,FALSE)</f>
        <v>0</v>
      </c>
      <c r="N365" s="92">
        <f>VLOOKUP($B$11:$B$1115,'RECURSOS DE ESFUERZO PROPIO_DEF'!$B$10:$Q$1114,12,FALSE)</f>
        <v>0</v>
      </c>
      <c r="O365" s="59">
        <f>VLOOKUP($B$11:$B$1115,'RECURSOS DE ESFUERZO PROPIO_DEF'!$B$10:$Q$1114,16,FALSE)</f>
        <v>195761480</v>
      </c>
      <c r="P365" s="73">
        <f t="shared" si="22"/>
        <v>909663774</v>
      </c>
      <c r="Q365" s="42">
        <v>121</v>
      </c>
      <c r="R365" s="17">
        <f t="shared" si="20"/>
        <v>65559409.61534407</v>
      </c>
      <c r="S365" s="19">
        <f t="shared" si="23"/>
        <v>16389852.403836017</v>
      </c>
      <c r="T365" s="121"/>
      <c r="U365" s="87"/>
    </row>
    <row r="366" spans="1:21" ht="12.75" x14ac:dyDescent="0.2">
      <c r="A366" s="77" t="s">
        <v>2234</v>
      </c>
      <c r="B366" s="31" t="s">
        <v>690</v>
      </c>
      <c r="C366" s="23" t="s">
        <v>672</v>
      </c>
      <c r="D366" s="23" t="s">
        <v>691</v>
      </c>
      <c r="E366" s="66" t="s">
        <v>2164</v>
      </c>
      <c r="F366" s="26">
        <f>VLOOKUP($B$11:$B$1115,[1]Hoja1!$A$4:$J$1116,10,FALSE)</f>
        <v>23695</v>
      </c>
      <c r="G366" s="64">
        <v>542585.26174679562</v>
      </c>
      <c r="H366" s="69">
        <f t="shared" si="21"/>
        <v>12856557778</v>
      </c>
      <c r="I366" s="139">
        <v>436909394</v>
      </c>
      <c r="J366" s="75">
        <v>5275650544</v>
      </c>
      <c r="K366" s="91">
        <v>0</v>
      </c>
      <c r="L366" s="92">
        <f>VLOOKUP($B$11:$B$1115,'RECURSOS DE ESFUERZO PROPIO_DEF'!B365:I1469,8,FALSE)</f>
        <v>98512864</v>
      </c>
      <c r="M366" s="59">
        <f>VLOOKUP($B$11:$B$1115,'RECURSOS DE ESFUERZO PROPIO_DEF'!$B$10:$L$1114,11,FALSE)</f>
        <v>0</v>
      </c>
      <c r="N366" s="92">
        <f>VLOOKUP($B$11:$B$1115,'RECURSOS DE ESFUERZO PROPIO_DEF'!$B$10:$Q$1114,12,FALSE)</f>
        <v>0</v>
      </c>
      <c r="O366" s="59">
        <f>VLOOKUP($B$11:$B$1115,'RECURSOS DE ESFUERZO PROPIO_DEF'!$B$10:$Q$1114,16,FALSE)</f>
        <v>274066072</v>
      </c>
      <c r="P366" s="73">
        <f t="shared" si="22"/>
        <v>6771418904</v>
      </c>
      <c r="Q366" s="42">
        <v>1499</v>
      </c>
      <c r="R366" s="17">
        <f t="shared" si="20"/>
        <v>813335307.3584466</v>
      </c>
      <c r="S366" s="19">
        <f t="shared" si="23"/>
        <v>203333826.83961165</v>
      </c>
      <c r="T366" s="121"/>
      <c r="U366" s="87"/>
    </row>
    <row r="367" spans="1:21" ht="12.75" x14ac:dyDescent="0.2">
      <c r="A367" s="77" t="s">
        <v>2234</v>
      </c>
      <c r="B367" s="31" t="s">
        <v>692</v>
      </c>
      <c r="C367" s="23" t="s">
        <v>672</v>
      </c>
      <c r="D367" s="23" t="s">
        <v>693</v>
      </c>
      <c r="E367" s="66" t="s">
        <v>2164</v>
      </c>
      <c r="F367" s="26">
        <f>VLOOKUP($B$11:$B$1115,[1]Hoja1!$A$4:$J$1116,10,FALSE)</f>
        <v>10362</v>
      </c>
      <c r="G367" s="64">
        <v>528335.39467437915</v>
      </c>
      <c r="H367" s="69">
        <f t="shared" si="21"/>
        <v>5474611360</v>
      </c>
      <c r="I367" s="139">
        <v>186100821</v>
      </c>
      <c r="J367" s="75">
        <v>2148696766</v>
      </c>
      <c r="K367" s="91">
        <v>0</v>
      </c>
      <c r="L367" s="92">
        <f>VLOOKUP($B$11:$B$1115,'RECURSOS DE ESFUERZO PROPIO_DEF'!B366:I1470,8,FALSE)</f>
        <v>34531092</v>
      </c>
      <c r="M367" s="59">
        <f>VLOOKUP($B$11:$B$1115,'RECURSOS DE ESFUERZO PROPIO_DEF'!$B$10:$L$1114,11,FALSE)</f>
        <v>0</v>
      </c>
      <c r="N367" s="92">
        <f>VLOOKUP($B$11:$B$1115,'RECURSOS DE ESFUERZO PROPIO_DEF'!$B$10:$Q$1114,12,FALSE)</f>
        <v>0</v>
      </c>
      <c r="O367" s="59">
        <f>VLOOKUP($B$11:$B$1115,'RECURSOS DE ESFUERZO PROPIO_DEF'!$B$10:$Q$1114,16,FALSE)</f>
        <v>146821110</v>
      </c>
      <c r="P367" s="73">
        <f t="shared" si="22"/>
        <v>2958461571</v>
      </c>
      <c r="Q367" s="42">
        <v>407</v>
      </c>
      <c r="R367" s="17">
        <f t="shared" si="20"/>
        <v>215032505.63247231</v>
      </c>
      <c r="S367" s="19">
        <f t="shared" si="23"/>
        <v>53758126.408118077</v>
      </c>
      <c r="T367" s="121"/>
      <c r="U367" s="87"/>
    </row>
    <row r="368" spans="1:21" ht="12.75" x14ac:dyDescent="0.2">
      <c r="A368" s="77" t="s">
        <v>2234</v>
      </c>
      <c r="B368" s="31" t="s">
        <v>694</v>
      </c>
      <c r="C368" s="23" t="s">
        <v>672</v>
      </c>
      <c r="D368" s="23" t="s">
        <v>695</v>
      </c>
      <c r="E368" s="66" t="s">
        <v>2164</v>
      </c>
      <c r="F368" s="26">
        <f>VLOOKUP($B$11:$B$1115,[1]Hoja1!$A$4:$J$1116,10,FALSE)</f>
        <v>40422</v>
      </c>
      <c r="G368" s="64">
        <v>515369.37758417014</v>
      </c>
      <c r="H368" s="69">
        <f t="shared" si="21"/>
        <v>20832260981</v>
      </c>
      <c r="I368" s="139">
        <v>712841870</v>
      </c>
      <c r="J368" s="75">
        <v>8964152911</v>
      </c>
      <c r="K368" s="91">
        <v>0</v>
      </c>
      <c r="L368" s="92">
        <f>VLOOKUP($B$11:$B$1115,'RECURSOS DE ESFUERZO PROPIO_DEF'!B367:I1471,8,FALSE)</f>
        <v>229842561</v>
      </c>
      <c r="M368" s="59">
        <f>VLOOKUP($B$11:$B$1115,'RECURSOS DE ESFUERZO PROPIO_DEF'!$B$10:$L$1114,11,FALSE)</f>
        <v>12299695</v>
      </c>
      <c r="N368" s="92">
        <f>VLOOKUP($B$11:$B$1115,'RECURSOS DE ESFUERZO PROPIO_DEF'!$B$10:$Q$1114,12,FALSE)</f>
        <v>0</v>
      </c>
      <c r="O368" s="59">
        <f>VLOOKUP($B$11:$B$1115,'RECURSOS DE ESFUERZO PROPIO_DEF'!$B$10:$Q$1114,16,FALSE)</f>
        <v>734105552</v>
      </c>
      <c r="P368" s="73">
        <f t="shared" si="22"/>
        <v>10179018392</v>
      </c>
      <c r="Q368" s="42">
        <v>3623</v>
      </c>
      <c r="R368" s="17">
        <f t="shared" si="20"/>
        <v>1867183254.9874485</v>
      </c>
      <c r="S368" s="19">
        <f t="shared" si="23"/>
        <v>466795813.74686211</v>
      </c>
      <c r="T368" s="121"/>
      <c r="U368" s="87"/>
    </row>
    <row r="369" spans="1:21" ht="12.75" x14ac:dyDescent="0.2">
      <c r="A369" s="77" t="s">
        <v>2234</v>
      </c>
      <c r="B369" s="31" t="s">
        <v>696</v>
      </c>
      <c r="C369" s="23" t="s">
        <v>672</v>
      </c>
      <c r="D369" s="23" t="s">
        <v>697</v>
      </c>
      <c r="E369" s="66" t="s">
        <v>2164</v>
      </c>
      <c r="F369" s="26">
        <f>VLOOKUP($B$11:$B$1115,[1]Hoja1!$A$4:$J$1116,10,FALSE)</f>
        <v>8923</v>
      </c>
      <c r="G369" s="64">
        <v>513733.85144047206</v>
      </c>
      <c r="H369" s="69">
        <f t="shared" si="21"/>
        <v>4584047157</v>
      </c>
      <c r="I369" s="139">
        <v>172775760</v>
      </c>
      <c r="J369" s="75">
        <v>1810502019</v>
      </c>
      <c r="K369" s="91">
        <v>0</v>
      </c>
      <c r="L369" s="92">
        <f>VLOOKUP($B$11:$B$1115,'RECURSOS DE ESFUERZO PROPIO_DEF'!B368:I1472,8,FALSE)</f>
        <v>52529362</v>
      </c>
      <c r="M369" s="59">
        <f>VLOOKUP($B$11:$B$1115,'RECURSOS DE ESFUERZO PROPIO_DEF'!$B$10:$L$1114,11,FALSE)</f>
        <v>0</v>
      </c>
      <c r="N369" s="92">
        <f>VLOOKUP($B$11:$B$1115,'RECURSOS DE ESFUERZO PROPIO_DEF'!$B$10:$Q$1114,12,FALSE)</f>
        <v>0</v>
      </c>
      <c r="O369" s="59">
        <f>VLOOKUP($B$11:$B$1115,'RECURSOS DE ESFUERZO PROPIO_DEF'!$B$10:$Q$1114,16,FALSE)</f>
        <v>97880739</v>
      </c>
      <c r="P369" s="73">
        <f t="shared" si="22"/>
        <v>2450359277</v>
      </c>
      <c r="Q369" s="42">
        <v>1548</v>
      </c>
      <c r="R369" s="17">
        <f t="shared" si="20"/>
        <v>795260002.02985072</v>
      </c>
      <c r="S369" s="19">
        <f t="shared" si="23"/>
        <v>198815000.50746268</v>
      </c>
      <c r="T369" s="121"/>
      <c r="U369" s="87"/>
    </row>
    <row r="370" spans="1:21" ht="12.75" x14ac:dyDescent="0.2">
      <c r="A370" s="77" t="s">
        <v>2234</v>
      </c>
      <c r="B370" s="31" t="s">
        <v>698</v>
      </c>
      <c r="C370" s="23" t="s">
        <v>672</v>
      </c>
      <c r="D370" s="23" t="s">
        <v>699</v>
      </c>
      <c r="E370" s="66" t="s">
        <v>2164</v>
      </c>
      <c r="F370" s="26">
        <f>VLOOKUP($B$11:$B$1115,[1]Hoja1!$A$4:$J$1116,10,FALSE)</f>
        <v>7259</v>
      </c>
      <c r="G370" s="64">
        <v>517163.36670403584</v>
      </c>
      <c r="H370" s="69">
        <f t="shared" si="21"/>
        <v>3754088879</v>
      </c>
      <c r="I370" s="139">
        <v>122371416</v>
      </c>
      <c r="J370" s="75">
        <v>1524571603</v>
      </c>
      <c r="K370" s="91">
        <v>0</v>
      </c>
      <c r="L370" s="92">
        <f>VLOOKUP($B$11:$B$1115,'RECURSOS DE ESFUERZO PROPIO_DEF'!B369:I1473,8,FALSE)</f>
        <v>23545250</v>
      </c>
      <c r="M370" s="59">
        <f>VLOOKUP($B$11:$B$1115,'RECURSOS DE ESFUERZO PROPIO_DEF'!$B$10:$L$1114,11,FALSE)</f>
        <v>0</v>
      </c>
      <c r="N370" s="92">
        <f>VLOOKUP($B$11:$B$1115,'RECURSOS DE ESFUERZO PROPIO_DEF'!$B$10:$Q$1114,12,FALSE)</f>
        <v>0</v>
      </c>
      <c r="O370" s="59">
        <f>VLOOKUP($B$11:$B$1115,'RECURSOS DE ESFUERZO PROPIO_DEF'!$B$10:$Q$1114,16,FALSE)</f>
        <v>68516518</v>
      </c>
      <c r="P370" s="73">
        <f t="shared" si="22"/>
        <v>2015084092</v>
      </c>
      <c r="Q370" s="42">
        <v>445</v>
      </c>
      <c r="R370" s="17">
        <f t="shared" si="20"/>
        <v>230137698.18329594</v>
      </c>
      <c r="S370" s="19">
        <f t="shared" si="23"/>
        <v>57534424.545823984</v>
      </c>
      <c r="T370" s="121"/>
      <c r="U370" s="87"/>
    </row>
    <row r="371" spans="1:21" ht="12.75" x14ac:dyDescent="0.2">
      <c r="A371" s="77" t="s">
        <v>2234</v>
      </c>
      <c r="B371" s="31" t="s">
        <v>700</v>
      </c>
      <c r="C371" s="23" t="s">
        <v>672</v>
      </c>
      <c r="D371" s="23" t="s">
        <v>2135</v>
      </c>
      <c r="E371" s="66" t="s">
        <v>2164</v>
      </c>
      <c r="F371" s="26">
        <f>VLOOKUP($B$11:$B$1115,[1]Hoja1!$A$4:$J$1116,10,FALSE)</f>
        <v>8043</v>
      </c>
      <c r="G371" s="64">
        <v>533663.96764900233</v>
      </c>
      <c r="H371" s="69">
        <f t="shared" si="21"/>
        <v>4292259292</v>
      </c>
      <c r="I371" s="139">
        <v>133426717</v>
      </c>
      <c r="J371" s="75">
        <v>1582929533</v>
      </c>
      <c r="K371" s="91">
        <v>0</v>
      </c>
      <c r="L371" s="92">
        <f>VLOOKUP($B$11:$B$1115,'RECURSOS DE ESFUERZO PROPIO_DEF'!B370:I1474,8,FALSE)</f>
        <v>25466882</v>
      </c>
      <c r="M371" s="59">
        <f>VLOOKUP($B$11:$B$1115,'RECURSOS DE ESFUERZO PROPIO_DEF'!$B$10:$L$1114,11,FALSE)</f>
        <v>0</v>
      </c>
      <c r="N371" s="92">
        <f>VLOOKUP($B$11:$B$1115,'RECURSOS DE ESFUERZO PROPIO_DEF'!$B$10:$Q$1114,12,FALSE)</f>
        <v>0</v>
      </c>
      <c r="O371" s="59">
        <f>VLOOKUP($B$11:$B$1115,'RECURSOS DE ESFUERZO PROPIO_DEF'!$B$10:$Q$1114,16,FALSE)</f>
        <v>117456888</v>
      </c>
      <c r="P371" s="73">
        <f t="shared" si="22"/>
        <v>2432979272</v>
      </c>
      <c r="Q371" s="42">
        <v>219</v>
      </c>
      <c r="R371" s="17">
        <f t="shared" si="20"/>
        <v>116872408.91513151</v>
      </c>
      <c r="S371" s="19">
        <f t="shared" si="23"/>
        <v>29218102.228782877</v>
      </c>
      <c r="T371" s="121"/>
      <c r="U371" s="87"/>
    </row>
    <row r="372" spans="1:21" ht="12.75" x14ac:dyDescent="0.2">
      <c r="A372" s="77" t="s">
        <v>2235</v>
      </c>
      <c r="B372" s="31" t="s">
        <v>701</v>
      </c>
      <c r="C372" s="23" t="s">
        <v>702</v>
      </c>
      <c r="D372" s="23" t="s">
        <v>2123</v>
      </c>
      <c r="E372" s="66" t="s">
        <v>2163</v>
      </c>
      <c r="F372" s="26">
        <f>VLOOKUP($B$11:$B$1115,[1]Hoja1!$A$4:$J$1116,10,FALSE)</f>
        <v>126119</v>
      </c>
      <c r="G372" s="64">
        <v>614225.25603807729</v>
      </c>
      <c r="H372" s="69">
        <f t="shared" si="21"/>
        <v>77465475067</v>
      </c>
      <c r="I372" s="139">
        <v>1318907148</v>
      </c>
      <c r="J372" s="75">
        <v>18601414145</v>
      </c>
      <c r="K372" s="91">
        <v>0</v>
      </c>
      <c r="L372" s="92">
        <f>VLOOKUP($B$11:$B$1115,'RECURSOS DE ESFUERZO PROPIO_DEF'!B371:I1475,8,FALSE)</f>
        <v>735127094</v>
      </c>
      <c r="M372" s="59">
        <f>VLOOKUP($B$11:$B$1115,'RECURSOS DE ESFUERZO PROPIO_DEF'!$B$10:$L$1114,11,FALSE)</f>
        <v>0</v>
      </c>
      <c r="N372" s="92">
        <f>VLOOKUP($B$11:$B$1115,'RECURSOS DE ESFUERZO PROPIO_DEF'!$B$10:$Q$1114,12,FALSE)</f>
        <v>104475054</v>
      </c>
      <c r="O372" s="59">
        <f>VLOOKUP($B$11:$B$1115,'RECURSOS DE ESFUERZO PROPIO_DEF'!$B$10:$Q$1114,16,FALSE)</f>
        <v>3811675621</v>
      </c>
      <c r="P372" s="73">
        <f t="shared" si="22"/>
        <v>52893876005</v>
      </c>
      <c r="Q372" s="42">
        <v>1463</v>
      </c>
      <c r="R372" s="17">
        <f t="shared" si="20"/>
        <v>898611549.58370709</v>
      </c>
      <c r="S372" s="19">
        <f t="shared" si="23"/>
        <v>224652887.39592677</v>
      </c>
      <c r="T372" s="121"/>
      <c r="U372" s="87"/>
    </row>
    <row r="373" spans="1:21" ht="12.75" x14ac:dyDescent="0.2">
      <c r="A373" s="77" t="s">
        <v>2235</v>
      </c>
      <c r="B373" s="31" t="s">
        <v>703</v>
      </c>
      <c r="C373" s="23" t="s">
        <v>702</v>
      </c>
      <c r="D373" s="23" t="s">
        <v>704</v>
      </c>
      <c r="E373" s="66" t="s">
        <v>2162</v>
      </c>
      <c r="F373" s="26">
        <f>VLOOKUP($B$11:$B$1115,[1]Hoja1!$A$4:$J$1116,10,FALSE)</f>
        <v>16697</v>
      </c>
      <c r="G373" s="64">
        <v>568943.10662368475</v>
      </c>
      <c r="H373" s="69">
        <f t="shared" si="21"/>
        <v>9499643052</v>
      </c>
      <c r="I373" s="139">
        <v>328743550</v>
      </c>
      <c r="J373" s="75">
        <v>3114532212</v>
      </c>
      <c r="K373" s="91">
        <v>0</v>
      </c>
      <c r="L373" s="92">
        <f>VLOOKUP($B$11:$B$1115,'RECURSOS DE ESFUERZO PROPIO_DEF'!B372:I1476,8,FALSE)</f>
        <v>52596512</v>
      </c>
      <c r="M373" s="59">
        <f>VLOOKUP($B$11:$B$1115,'RECURSOS DE ESFUERZO PROPIO_DEF'!$B$10:$L$1114,11,FALSE)</f>
        <v>0</v>
      </c>
      <c r="N373" s="92">
        <f>VLOOKUP($B$11:$B$1115,'RECURSOS DE ESFUERZO PROPIO_DEF'!$B$10:$Q$1114,12,FALSE)</f>
        <v>0</v>
      </c>
      <c r="O373" s="59">
        <f>VLOOKUP($B$11:$B$1115,'RECURSOS DE ESFUERZO PROPIO_DEF'!$B$10:$Q$1114,16,FALSE)</f>
        <v>53335367</v>
      </c>
      <c r="P373" s="73">
        <f t="shared" si="22"/>
        <v>5950435411</v>
      </c>
      <c r="Q373" s="42">
        <v>80</v>
      </c>
      <c r="R373" s="17">
        <f t="shared" si="20"/>
        <v>45515448.529894784</v>
      </c>
      <c r="S373" s="19">
        <f t="shared" si="23"/>
        <v>11378862.132473696</v>
      </c>
      <c r="T373" s="121"/>
      <c r="U373" s="87"/>
    </row>
    <row r="374" spans="1:21" ht="12.75" x14ac:dyDescent="0.2">
      <c r="A374" s="77" t="s">
        <v>2235</v>
      </c>
      <c r="B374" s="31" t="s">
        <v>705</v>
      </c>
      <c r="C374" s="23" t="s">
        <v>702</v>
      </c>
      <c r="D374" s="23" t="s">
        <v>23</v>
      </c>
      <c r="E374" s="66" t="s">
        <v>2162</v>
      </c>
      <c r="F374" s="26">
        <f>VLOOKUP($B$11:$B$1115,[1]Hoja1!$A$4:$J$1116,10,FALSE)</f>
        <v>24188</v>
      </c>
      <c r="G374" s="64">
        <v>544303.02675898676</v>
      </c>
      <c r="H374" s="69">
        <f t="shared" si="21"/>
        <v>13165601612</v>
      </c>
      <c r="I374" s="139">
        <v>402706446</v>
      </c>
      <c r="J374" s="75">
        <v>5212136493</v>
      </c>
      <c r="K374" s="91">
        <v>0</v>
      </c>
      <c r="L374" s="92">
        <f>VLOOKUP($B$11:$B$1115,'RECURSOS DE ESFUERZO PROPIO_DEF'!B373:I1477,8,FALSE)</f>
        <v>77747178</v>
      </c>
      <c r="M374" s="59">
        <f>VLOOKUP($B$11:$B$1115,'RECURSOS DE ESFUERZO PROPIO_DEF'!$B$10:$L$1114,11,FALSE)</f>
        <v>49577808</v>
      </c>
      <c r="N374" s="92">
        <f>VLOOKUP($B$11:$B$1115,'RECURSOS DE ESFUERZO PROPIO_DEF'!$B$10:$Q$1114,12,FALSE)</f>
        <v>0</v>
      </c>
      <c r="O374" s="59">
        <f>VLOOKUP($B$11:$B$1115,'RECURSOS DE ESFUERZO PROPIO_DEF'!$B$10:$Q$1114,16,FALSE)</f>
        <v>1198606777</v>
      </c>
      <c r="P374" s="73">
        <f t="shared" si="22"/>
        <v>6224826910</v>
      </c>
      <c r="Q374" s="42">
        <v>431</v>
      </c>
      <c r="R374" s="17">
        <f t="shared" si="20"/>
        <v>234594604.53312328</v>
      </c>
      <c r="S374" s="19">
        <f t="shared" si="23"/>
        <v>58648651.133280821</v>
      </c>
      <c r="T374" s="121"/>
      <c r="U374" s="87"/>
    </row>
    <row r="375" spans="1:21" ht="12.75" x14ac:dyDescent="0.2">
      <c r="A375" s="77" t="s">
        <v>2235</v>
      </c>
      <c r="B375" s="31" t="s">
        <v>706</v>
      </c>
      <c r="C375" s="23" t="s">
        <v>702</v>
      </c>
      <c r="D375" s="23" t="s">
        <v>707</v>
      </c>
      <c r="E375" s="66" t="s">
        <v>2162</v>
      </c>
      <c r="F375" s="26">
        <f>VLOOKUP($B$11:$B$1115,[1]Hoja1!$A$4:$J$1116,10,FALSE)</f>
        <v>20319</v>
      </c>
      <c r="G375" s="64">
        <v>532859.71634121274</v>
      </c>
      <c r="H375" s="69">
        <f t="shared" si="21"/>
        <v>10827176577</v>
      </c>
      <c r="I375" s="139">
        <v>351304190</v>
      </c>
      <c r="J375" s="75">
        <v>4317783651</v>
      </c>
      <c r="K375" s="91">
        <v>0</v>
      </c>
      <c r="L375" s="92">
        <f>VLOOKUP($B$11:$B$1115,'RECURSOS DE ESFUERZO PROPIO_DEF'!B374:I1478,8,FALSE)</f>
        <v>65606174</v>
      </c>
      <c r="M375" s="59">
        <f>VLOOKUP($B$11:$B$1115,'RECURSOS DE ESFUERZO PROPIO_DEF'!$B$10:$L$1114,11,FALSE)</f>
        <v>17862719</v>
      </c>
      <c r="N375" s="92">
        <f>VLOOKUP($B$11:$B$1115,'RECURSOS DE ESFUERZO PROPIO_DEF'!$B$10:$Q$1114,12,FALSE)</f>
        <v>0</v>
      </c>
      <c r="O375" s="59">
        <f>VLOOKUP($B$11:$B$1115,'RECURSOS DE ESFUERZO PROPIO_DEF'!$B$10:$Q$1114,16,FALSE)</f>
        <v>120652956</v>
      </c>
      <c r="P375" s="73">
        <f t="shared" si="22"/>
        <v>5953966887</v>
      </c>
      <c r="Q375" s="42">
        <v>372</v>
      </c>
      <c r="R375" s="17">
        <f t="shared" si="20"/>
        <v>198223814.47893113</v>
      </c>
      <c r="S375" s="19">
        <f t="shared" si="23"/>
        <v>49555953.619732782</v>
      </c>
      <c r="T375" s="121"/>
      <c r="U375" s="87"/>
    </row>
    <row r="376" spans="1:21" ht="12.75" x14ac:dyDescent="0.2">
      <c r="A376" s="77" t="s">
        <v>2235</v>
      </c>
      <c r="B376" s="31" t="s">
        <v>708</v>
      </c>
      <c r="C376" s="23" t="s">
        <v>702</v>
      </c>
      <c r="D376" s="23" t="s">
        <v>709</v>
      </c>
      <c r="E376" s="66" t="s">
        <v>2162</v>
      </c>
      <c r="F376" s="26">
        <f>VLOOKUP($B$11:$B$1115,[1]Hoja1!$A$4:$J$1116,10,FALSE)</f>
        <v>39872</v>
      </c>
      <c r="G376" s="64">
        <v>566183.36654964625</v>
      </c>
      <c r="H376" s="69">
        <f t="shared" si="21"/>
        <v>22574863192</v>
      </c>
      <c r="I376" s="139">
        <v>678462820</v>
      </c>
      <c r="J376" s="75">
        <v>7824884262</v>
      </c>
      <c r="K376" s="91">
        <v>0</v>
      </c>
      <c r="L376" s="92">
        <f>VLOOKUP($B$11:$B$1115,'RECURSOS DE ESFUERZO PROPIO_DEF'!B375:I1479,8,FALSE)</f>
        <v>121965332</v>
      </c>
      <c r="M376" s="59">
        <f>VLOOKUP($B$11:$B$1115,'RECURSOS DE ESFUERZO PROPIO_DEF'!$B$10:$L$1114,11,FALSE)</f>
        <v>24826347</v>
      </c>
      <c r="N376" s="92">
        <f>VLOOKUP($B$11:$B$1115,'RECURSOS DE ESFUERZO PROPIO_DEF'!$B$10:$Q$1114,12,FALSE)</f>
        <v>0</v>
      </c>
      <c r="O376" s="59">
        <f>VLOOKUP($B$11:$B$1115,'RECURSOS DE ESFUERZO PROPIO_DEF'!$B$10:$Q$1114,16,FALSE)</f>
        <v>54768262</v>
      </c>
      <c r="P376" s="73">
        <f t="shared" si="22"/>
        <v>13869956169</v>
      </c>
      <c r="Q376" s="42">
        <v>600</v>
      </c>
      <c r="R376" s="17">
        <f t="shared" si="20"/>
        <v>339710019.92978776</v>
      </c>
      <c r="S376" s="19">
        <f t="shared" si="23"/>
        <v>84927504.982446939</v>
      </c>
      <c r="T376" s="121"/>
      <c r="U376" s="87"/>
    </row>
    <row r="377" spans="1:21" ht="12.75" x14ac:dyDescent="0.2">
      <c r="A377" s="77" t="s">
        <v>2235</v>
      </c>
      <c r="B377" s="31" t="s">
        <v>710</v>
      </c>
      <c r="C377" s="23" t="s">
        <v>702</v>
      </c>
      <c r="D377" s="23" t="s">
        <v>711</v>
      </c>
      <c r="E377" s="66" t="s">
        <v>2162</v>
      </c>
      <c r="F377" s="26">
        <f>VLOOKUP($B$11:$B$1115,[1]Hoja1!$A$4:$J$1116,10,FALSE)</f>
        <v>23251</v>
      </c>
      <c r="G377" s="64">
        <v>511325.29591943952</v>
      </c>
      <c r="H377" s="69">
        <f t="shared" si="21"/>
        <v>11888824456</v>
      </c>
      <c r="I377" s="139">
        <v>340405424</v>
      </c>
      <c r="J377" s="75">
        <v>3536865498</v>
      </c>
      <c r="K377" s="91">
        <v>0</v>
      </c>
      <c r="L377" s="92">
        <f>VLOOKUP($B$11:$B$1115,'RECURSOS DE ESFUERZO PROPIO_DEF'!B376:I1480,8,FALSE)</f>
        <v>59697660</v>
      </c>
      <c r="M377" s="59">
        <f>VLOOKUP($B$11:$B$1115,'RECURSOS DE ESFUERZO PROPIO_DEF'!$B$10:$L$1114,11,FALSE)</f>
        <v>0</v>
      </c>
      <c r="N377" s="92">
        <f>VLOOKUP($B$11:$B$1115,'RECURSOS DE ESFUERZO PROPIO_DEF'!$B$10:$Q$1114,12,FALSE)</f>
        <v>0</v>
      </c>
      <c r="O377" s="59">
        <f>VLOOKUP($B$11:$B$1115,'RECURSOS DE ESFUERZO PROPIO_DEF'!$B$10:$Q$1114,16,FALSE)</f>
        <v>48790393</v>
      </c>
      <c r="P377" s="73">
        <f t="shared" si="22"/>
        <v>7903065481</v>
      </c>
      <c r="Q377" s="42">
        <v>575</v>
      </c>
      <c r="R377" s="17">
        <f t="shared" si="20"/>
        <v>294012045.1536777</v>
      </c>
      <c r="S377" s="19">
        <f t="shared" si="23"/>
        <v>73503011.288419425</v>
      </c>
      <c r="T377" s="121"/>
      <c r="U377" s="87"/>
    </row>
    <row r="378" spans="1:21" ht="12.75" x14ac:dyDescent="0.2">
      <c r="A378" s="77" t="s">
        <v>2235</v>
      </c>
      <c r="B378" s="31" t="s">
        <v>712</v>
      </c>
      <c r="C378" s="23" t="s">
        <v>702</v>
      </c>
      <c r="D378" s="23" t="s">
        <v>713</v>
      </c>
      <c r="E378" s="66" t="s">
        <v>2162</v>
      </c>
      <c r="F378" s="26">
        <f>VLOOKUP($B$11:$B$1115,[1]Hoja1!$A$4:$J$1116,10,FALSE)</f>
        <v>34005</v>
      </c>
      <c r="G378" s="64">
        <v>538777.62050186866</v>
      </c>
      <c r="H378" s="69">
        <f t="shared" si="21"/>
        <v>18321132986</v>
      </c>
      <c r="I378" s="139">
        <v>566520564</v>
      </c>
      <c r="J378" s="75">
        <v>6877329612</v>
      </c>
      <c r="K378" s="91">
        <v>0</v>
      </c>
      <c r="L378" s="92">
        <f>VLOOKUP($B$11:$B$1115,'RECURSOS DE ESFUERZO PROPIO_DEF'!B377:I1481,8,FALSE)</f>
        <v>137466266</v>
      </c>
      <c r="M378" s="59">
        <f>VLOOKUP($B$11:$B$1115,'RECURSOS DE ESFUERZO PROPIO_DEF'!$B$10:$L$1114,11,FALSE)</f>
        <v>123137758</v>
      </c>
      <c r="N378" s="92">
        <f>VLOOKUP($B$11:$B$1115,'RECURSOS DE ESFUERZO PROPIO_DEF'!$B$10:$Q$1114,12,FALSE)</f>
        <v>0</v>
      </c>
      <c r="O378" s="59">
        <f>VLOOKUP($B$11:$B$1115,'RECURSOS DE ESFUERZO PROPIO_DEF'!$B$10:$Q$1114,16,FALSE)</f>
        <v>507895361</v>
      </c>
      <c r="P378" s="73">
        <f t="shared" si="22"/>
        <v>10108783425</v>
      </c>
      <c r="Q378" s="42">
        <v>988</v>
      </c>
      <c r="R378" s="17">
        <f t="shared" si="20"/>
        <v>532312289.05584621</v>
      </c>
      <c r="S378" s="19">
        <f t="shared" si="23"/>
        <v>133078072.26396155</v>
      </c>
      <c r="T378" s="121"/>
      <c r="U378" s="87"/>
    </row>
    <row r="379" spans="1:21" ht="12.75" x14ac:dyDescent="0.2">
      <c r="A379" s="77" t="s">
        <v>2235</v>
      </c>
      <c r="B379" s="31" t="s">
        <v>714</v>
      </c>
      <c r="C379" s="23" t="s">
        <v>702</v>
      </c>
      <c r="D379" s="23" t="s">
        <v>715</v>
      </c>
      <c r="E379" s="66" t="s">
        <v>2162</v>
      </c>
      <c r="F379" s="26">
        <f>VLOOKUP($B$11:$B$1115,[1]Hoja1!$A$4:$J$1116,10,FALSE)</f>
        <v>30630</v>
      </c>
      <c r="G379" s="64">
        <v>497407.89347027661</v>
      </c>
      <c r="H379" s="69">
        <f t="shared" si="21"/>
        <v>15235603777</v>
      </c>
      <c r="I379" s="139">
        <v>519696964</v>
      </c>
      <c r="J379" s="75">
        <v>1593944885</v>
      </c>
      <c r="K379" s="91">
        <v>0</v>
      </c>
      <c r="L379" s="92">
        <f>VLOOKUP($B$11:$B$1115,'RECURSOS DE ESFUERZO PROPIO_DEF'!B378:I1482,8,FALSE)</f>
        <v>102047789</v>
      </c>
      <c r="M379" s="59">
        <f>VLOOKUP($B$11:$B$1115,'RECURSOS DE ESFUERZO PROPIO_DEF'!$B$10:$L$1114,11,FALSE)</f>
        <v>0</v>
      </c>
      <c r="N379" s="92">
        <f>VLOOKUP($B$11:$B$1115,'RECURSOS DE ESFUERZO PROPIO_DEF'!$B$10:$Q$1114,12,FALSE)</f>
        <v>0</v>
      </c>
      <c r="O379" s="59">
        <f>VLOOKUP($B$11:$B$1115,'RECURSOS DE ESFUERZO PROPIO_DEF'!$B$10:$Q$1114,16,FALSE)</f>
        <v>48792024</v>
      </c>
      <c r="P379" s="73">
        <f t="shared" si="22"/>
        <v>12971122115</v>
      </c>
      <c r="Q379" s="42">
        <v>185</v>
      </c>
      <c r="R379" s="17">
        <f t="shared" si="20"/>
        <v>92020460.292001173</v>
      </c>
      <c r="S379" s="19">
        <f t="shared" si="23"/>
        <v>23005115.073000293</v>
      </c>
      <c r="T379" s="121"/>
      <c r="U379" s="87"/>
    </row>
    <row r="380" spans="1:21" ht="12.75" x14ac:dyDescent="0.2">
      <c r="A380" s="77" t="s">
        <v>2235</v>
      </c>
      <c r="B380" s="31" t="s">
        <v>716</v>
      </c>
      <c r="C380" s="23" t="s">
        <v>702</v>
      </c>
      <c r="D380" s="23" t="s">
        <v>717</v>
      </c>
      <c r="E380" s="66" t="s">
        <v>2162</v>
      </c>
      <c r="F380" s="26">
        <f>VLOOKUP($B$11:$B$1115,[1]Hoja1!$A$4:$J$1116,10,FALSE)</f>
        <v>18060</v>
      </c>
      <c r="G380" s="64">
        <v>516561.512558672</v>
      </c>
      <c r="H380" s="69">
        <f t="shared" si="21"/>
        <v>9329100917</v>
      </c>
      <c r="I380" s="139">
        <v>306769917</v>
      </c>
      <c r="J380" s="75">
        <v>1654646506</v>
      </c>
      <c r="K380" s="91">
        <v>0</v>
      </c>
      <c r="L380" s="92">
        <f>VLOOKUP($B$11:$B$1115,'RECURSOS DE ESFUERZO PROPIO_DEF'!B379:I1483,8,FALSE)</f>
        <v>96825557</v>
      </c>
      <c r="M380" s="59">
        <f>VLOOKUP($B$11:$B$1115,'RECURSOS DE ESFUERZO PROPIO_DEF'!$B$10:$L$1114,11,FALSE)</f>
        <v>39789304</v>
      </c>
      <c r="N380" s="92">
        <f>VLOOKUP($B$11:$B$1115,'RECURSOS DE ESFUERZO PROPIO_DEF'!$B$10:$Q$1114,12,FALSE)</f>
        <v>0</v>
      </c>
      <c r="O380" s="59">
        <f>VLOOKUP($B$11:$B$1115,'RECURSOS DE ESFUERZO PROPIO_DEF'!$B$10:$Q$1114,16,FALSE)</f>
        <v>214963676</v>
      </c>
      <c r="P380" s="73">
        <f t="shared" si="22"/>
        <v>7016105957</v>
      </c>
      <c r="Q380" s="42">
        <v>358</v>
      </c>
      <c r="R380" s="17">
        <f t="shared" si="20"/>
        <v>184929021.49600458</v>
      </c>
      <c r="S380" s="19">
        <f t="shared" si="23"/>
        <v>46232255.374001145</v>
      </c>
      <c r="T380" s="121"/>
      <c r="U380" s="87"/>
    </row>
    <row r="381" spans="1:21" ht="12.75" x14ac:dyDescent="0.2">
      <c r="A381" s="77" t="s">
        <v>2235</v>
      </c>
      <c r="B381" s="31" t="s">
        <v>718</v>
      </c>
      <c r="C381" s="23" t="s">
        <v>702</v>
      </c>
      <c r="D381" s="23" t="s">
        <v>719</v>
      </c>
      <c r="E381" s="66" t="s">
        <v>2162</v>
      </c>
      <c r="F381" s="26">
        <f>VLOOKUP($B$11:$B$1115,[1]Hoja1!$A$4:$J$1116,10,FALSE)</f>
        <v>21466</v>
      </c>
      <c r="G381" s="64">
        <v>498300.1545137614</v>
      </c>
      <c r="H381" s="69">
        <f t="shared" si="21"/>
        <v>10696511117</v>
      </c>
      <c r="I381" s="139">
        <v>399849678</v>
      </c>
      <c r="J381" s="75">
        <v>2505406678</v>
      </c>
      <c r="K381" s="91">
        <v>0</v>
      </c>
      <c r="L381" s="92">
        <f>VLOOKUP($B$11:$B$1115,'RECURSOS DE ESFUERZO PROPIO_DEF'!B380:I1484,8,FALSE)</f>
        <v>66435384</v>
      </c>
      <c r="M381" s="59">
        <f>VLOOKUP($B$11:$B$1115,'RECURSOS DE ESFUERZO PROPIO_DEF'!$B$10:$L$1114,11,FALSE)</f>
        <v>37545455</v>
      </c>
      <c r="N381" s="92">
        <f>VLOOKUP($B$11:$B$1115,'RECURSOS DE ESFUERZO PROPIO_DEF'!$B$10:$Q$1114,12,FALSE)</f>
        <v>0</v>
      </c>
      <c r="O381" s="59">
        <f>VLOOKUP($B$11:$B$1115,'RECURSOS DE ESFUERZO PROPIO_DEF'!$B$10:$Q$1114,16,FALSE)</f>
        <v>272944124</v>
      </c>
      <c r="P381" s="73">
        <f t="shared" si="22"/>
        <v>7414329798</v>
      </c>
      <c r="Q381" s="42">
        <v>411</v>
      </c>
      <c r="R381" s="17">
        <f t="shared" si="20"/>
        <v>204801363.50515592</v>
      </c>
      <c r="S381" s="19">
        <f t="shared" si="23"/>
        <v>51200340.87628898</v>
      </c>
      <c r="T381" s="121"/>
      <c r="U381" s="87"/>
    </row>
    <row r="382" spans="1:21" ht="12.75" x14ac:dyDescent="0.2">
      <c r="A382" s="77" t="s">
        <v>2235</v>
      </c>
      <c r="B382" s="31" t="s">
        <v>720</v>
      </c>
      <c r="C382" s="23" t="s">
        <v>702</v>
      </c>
      <c r="D382" s="23" t="s">
        <v>721</v>
      </c>
      <c r="E382" s="66" t="s">
        <v>2162</v>
      </c>
      <c r="F382" s="26">
        <f>VLOOKUP($B$11:$B$1115,[1]Hoja1!$A$4:$J$1116,10,FALSE)</f>
        <v>43997</v>
      </c>
      <c r="G382" s="64">
        <v>561808.09501898405</v>
      </c>
      <c r="H382" s="69">
        <f t="shared" si="21"/>
        <v>24717870757</v>
      </c>
      <c r="I382" s="139">
        <v>739413726</v>
      </c>
      <c r="J382" s="75">
        <v>8550022546</v>
      </c>
      <c r="K382" s="91">
        <v>0</v>
      </c>
      <c r="L382" s="92">
        <f>VLOOKUP($B$11:$B$1115,'RECURSOS DE ESFUERZO PROPIO_DEF'!B381:I1485,8,FALSE)</f>
        <v>133685044</v>
      </c>
      <c r="M382" s="59">
        <f>VLOOKUP($B$11:$B$1115,'RECURSOS DE ESFUERZO PROPIO_DEF'!$B$10:$L$1114,11,FALSE)</f>
        <v>0</v>
      </c>
      <c r="N382" s="92">
        <f>VLOOKUP($B$11:$B$1115,'RECURSOS DE ESFUERZO PROPIO_DEF'!$B$10:$Q$1114,12,FALSE)</f>
        <v>0</v>
      </c>
      <c r="O382" s="59">
        <f>VLOOKUP($B$11:$B$1115,'RECURSOS DE ESFUERZO PROPIO_DEF'!$B$10:$Q$1114,16,FALSE)</f>
        <v>314621902</v>
      </c>
      <c r="P382" s="73">
        <f t="shared" si="22"/>
        <v>14980127539</v>
      </c>
      <c r="Q382" s="42">
        <v>617</v>
      </c>
      <c r="R382" s="17">
        <f t="shared" si="20"/>
        <v>346635594.62671316</v>
      </c>
      <c r="S382" s="19">
        <f t="shared" si="23"/>
        <v>86658898.656678289</v>
      </c>
      <c r="T382" s="121"/>
      <c r="U382" s="87"/>
    </row>
    <row r="383" spans="1:21" ht="12.75" x14ac:dyDescent="0.2">
      <c r="A383" s="77" t="s">
        <v>2235</v>
      </c>
      <c r="B383" s="31" t="s">
        <v>722</v>
      </c>
      <c r="C383" s="23" t="s">
        <v>702</v>
      </c>
      <c r="D383" s="23" t="s">
        <v>673</v>
      </c>
      <c r="E383" s="66" t="s">
        <v>2162</v>
      </c>
      <c r="F383" s="26">
        <f>VLOOKUP($B$11:$B$1115,[1]Hoja1!$A$4:$J$1116,10,FALSE)</f>
        <v>5304</v>
      </c>
      <c r="G383" s="64">
        <v>635786.93229483289</v>
      </c>
      <c r="H383" s="69">
        <f t="shared" si="21"/>
        <v>3372213889</v>
      </c>
      <c r="I383" s="139">
        <v>97501882</v>
      </c>
      <c r="J383" s="75">
        <v>1224110297</v>
      </c>
      <c r="K383" s="91">
        <v>0</v>
      </c>
      <c r="L383" s="92">
        <f>VLOOKUP($B$11:$B$1115,'RECURSOS DE ESFUERZO PROPIO_DEF'!B382:I1486,8,FALSE)</f>
        <v>18332410</v>
      </c>
      <c r="M383" s="59">
        <f>VLOOKUP($B$11:$B$1115,'RECURSOS DE ESFUERZO PROPIO_DEF'!$B$10:$L$1114,11,FALSE)</f>
        <v>18459557</v>
      </c>
      <c r="N383" s="92">
        <f>VLOOKUP($B$11:$B$1115,'RECURSOS DE ESFUERZO PROPIO_DEF'!$B$10:$Q$1114,12,FALSE)</f>
        <v>0</v>
      </c>
      <c r="O383" s="59">
        <f>VLOOKUP($B$11:$B$1115,'RECURSOS DE ESFUERZO PROPIO_DEF'!$B$10:$Q$1114,16,FALSE)</f>
        <v>23331381</v>
      </c>
      <c r="P383" s="73">
        <f t="shared" si="22"/>
        <v>1990478362</v>
      </c>
      <c r="Q383" s="42">
        <v>56</v>
      </c>
      <c r="R383" s="17">
        <f t="shared" si="20"/>
        <v>35604068.208510645</v>
      </c>
      <c r="S383" s="19">
        <f t="shared" si="23"/>
        <v>8901017.0521276612</v>
      </c>
      <c r="T383" s="121"/>
      <c r="U383" s="87"/>
    </row>
    <row r="384" spans="1:21" ht="12.75" x14ac:dyDescent="0.2">
      <c r="A384" s="77" t="s">
        <v>2235</v>
      </c>
      <c r="B384" s="31" t="s">
        <v>723</v>
      </c>
      <c r="C384" s="23" t="s">
        <v>702</v>
      </c>
      <c r="D384" s="23" t="s">
        <v>724</v>
      </c>
      <c r="E384" s="66" t="s">
        <v>2162</v>
      </c>
      <c r="F384" s="26">
        <f>VLOOKUP($B$11:$B$1115,[1]Hoja1!$A$4:$J$1116,10,FALSE)</f>
        <v>8379</v>
      </c>
      <c r="G384" s="64">
        <v>557245.86068866565</v>
      </c>
      <c r="H384" s="69">
        <f t="shared" si="21"/>
        <v>4669163067</v>
      </c>
      <c r="I384" s="139">
        <v>142916665</v>
      </c>
      <c r="J384" s="75">
        <v>1821751741</v>
      </c>
      <c r="K384" s="91">
        <v>0</v>
      </c>
      <c r="L384" s="92">
        <f>VLOOKUP($B$11:$B$1115,'RECURSOS DE ESFUERZO PROPIO_DEF'!B383:I1487,8,FALSE)</f>
        <v>28298442</v>
      </c>
      <c r="M384" s="59">
        <f>VLOOKUP($B$11:$B$1115,'RECURSOS DE ESFUERZO PROPIO_DEF'!$B$10:$L$1114,11,FALSE)</f>
        <v>88682867</v>
      </c>
      <c r="N384" s="92">
        <f>VLOOKUP($B$11:$B$1115,'RECURSOS DE ESFUERZO PROPIO_DEF'!$B$10:$Q$1114,12,FALSE)</f>
        <v>0</v>
      </c>
      <c r="O384" s="59">
        <f>VLOOKUP($B$11:$B$1115,'RECURSOS DE ESFUERZO PROPIO_DEF'!$B$10:$Q$1114,16,FALSE)</f>
        <v>43855598</v>
      </c>
      <c r="P384" s="73">
        <f t="shared" si="22"/>
        <v>2543657754</v>
      </c>
      <c r="Q384" s="42">
        <v>670</v>
      </c>
      <c r="R384" s="17">
        <f t="shared" si="20"/>
        <v>373354726.66140598</v>
      </c>
      <c r="S384" s="19">
        <f t="shared" si="23"/>
        <v>93338681.665351495</v>
      </c>
      <c r="T384" s="121"/>
      <c r="U384" s="87"/>
    </row>
    <row r="385" spans="1:21" ht="12.75" x14ac:dyDescent="0.2">
      <c r="A385" s="77" t="s">
        <v>2235</v>
      </c>
      <c r="B385" s="31" t="s">
        <v>725</v>
      </c>
      <c r="C385" s="23" t="s">
        <v>702</v>
      </c>
      <c r="D385" s="23" t="s">
        <v>726</v>
      </c>
      <c r="E385" s="66" t="s">
        <v>2162</v>
      </c>
      <c r="F385" s="26">
        <f>VLOOKUP($B$11:$B$1115,[1]Hoja1!$A$4:$J$1116,10,FALSE)</f>
        <v>25188</v>
      </c>
      <c r="G385" s="64">
        <v>533391.1715394567</v>
      </c>
      <c r="H385" s="69">
        <f t="shared" si="21"/>
        <v>13435056829</v>
      </c>
      <c r="I385" s="139">
        <v>293757926</v>
      </c>
      <c r="J385" s="75">
        <v>3792093550</v>
      </c>
      <c r="K385" s="91">
        <v>0</v>
      </c>
      <c r="L385" s="92">
        <f>VLOOKUP($B$11:$B$1115,'RECURSOS DE ESFUERZO PROPIO_DEF'!B384:I1488,8,FALSE)</f>
        <v>61152492</v>
      </c>
      <c r="M385" s="59">
        <f>VLOOKUP($B$11:$B$1115,'RECURSOS DE ESFUERZO PROPIO_DEF'!$B$10:$L$1114,11,FALSE)</f>
        <v>44206699</v>
      </c>
      <c r="N385" s="92">
        <f>VLOOKUP($B$11:$B$1115,'RECURSOS DE ESFUERZO PROPIO_DEF'!$B$10:$Q$1114,12,FALSE)</f>
        <v>0</v>
      </c>
      <c r="O385" s="59">
        <f>VLOOKUP($B$11:$B$1115,'RECURSOS DE ESFUERZO PROPIO_DEF'!$B$10:$Q$1114,16,FALSE)</f>
        <v>59632703</v>
      </c>
      <c r="P385" s="73">
        <f t="shared" si="22"/>
        <v>9184213459</v>
      </c>
      <c r="Q385" s="42">
        <v>2030</v>
      </c>
      <c r="R385" s="17">
        <f t="shared" si="20"/>
        <v>1082784078.2250972</v>
      </c>
      <c r="S385" s="19">
        <f t="shared" si="23"/>
        <v>270696019.55627429</v>
      </c>
      <c r="T385" s="121"/>
      <c r="U385" s="87"/>
    </row>
    <row r="386" spans="1:21" ht="12.75" x14ac:dyDescent="0.2">
      <c r="A386" s="77" t="s">
        <v>2235</v>
      </c>
      <c r="B386" s="31" t="s">
        <v>727</v>
      </c>
      <c r="C386" s="23" t="s">
        <v>702</v>
      </c>
      <c r="D386" s="23" t="s">
        <v>728</v>
      </c>
      <c r="E386" s="66" t="s">
        <v>2162</v>
      </c>
      <c r="F386" s="26">
        <f>VLOOKUP($B$11:$B$1115,[1]Hoja1!$A$4:$J$1116,10,FALSE)</f>
        <v>24717</v>
      </c>
      <c r="G386" s="64">
        <v>507244.20172996132</v>
      </c>
      <c r="H386" s="69">
        <f t="shared" si="21"/>
        <v>12537554935</v>
      </c>
      <c r="I386" s="139">
        <v>417557726</v>
      </c>
      <c r="J386" s="75">
        <v>2438142719</v>
      </c>
      <c r="K386" s="91">
        <v>0</v>
      </c>
      <c r="L386" s="92">
        <f>VLOOKUP($B$11:$B$1115,'RECURSOS DE ESFUERZO PROPIO_DEF'!B385:I1489,8,FALSE)</f>
        <v>66290935</v>
      </c>
      <c r="M386" s="59">
        <f>VLOOKUP($B$11:$B$1115,'RECURSOS DE ESFUERZO PROPIO_DEF'!$B$10:$L$1114,11,FALSE)</f>
        <v>18080409</v>
      </c>
      <c r="N386" s="92">
        <f>VLOOKUP($B$11:$B$1115,'RECURSOS DE ESFUERZO PROPIO_DEF'!$B$10:$Q$1114,12,FALSE)</f>
        <v>0</v>
      </c>
      <c r="O386" s="59">
        <f>VLOOKUP($B$11:$B$1115,'RECURSOS DE ESFUERZO PROPIO_DEF'!$B$10:$Q$1114,16,FALSE)</f>
        <v>724031053</v>
      </c>
      <c r="P386" s="73">
        <f t="shared" si="22"/>
        <v>8873452093</v>
      </c>
      <c r="Q386" s="42">
        <v>433</v>
      </c>
      <c r="R386" s="17">
        <f t="shared" si="20"/>
        <v>219636739.34907326</v>
      </c>
      <c r="S386" s="19">
        <f t="shared" si="23"/>
        <v>54909184.837268315</v>
      </c>
      <c r="T386" s="121"/>
      <c r="U386" s="87"/>
    </row>
    <row r="387" spans="1:21" ht="12.75" x14ac:dyDescent="0.2">
      <c r="A387" s="77" t="s">
        <v>2235</v>
      </c>
      <c r="B387" s="31" t="s">
        <v>729</v>
      </c>
      <c r="C387" s="23" t="s">
        <v>702</v>
      </c>
      <c r="D387" s="23" t="s">
        <v>730</v>
      </c>
      <c r="E387" s="66" t="s">
        <v>2162</v>
      </c>
      <c r="F387" s="26">
        <f>VLOOKUP($B$11:$B$1115,[1]Hoja1!$A$4:$J$1116,10,FALSE)</f>
        <v>14876</v>
      </c>
      <c r="G387" s="64">
        <v>477052.16016145307</v>
      </c>
      <c r="H387" s="69">
        <f t="shared" si="21"/>
        <v>7096627935</v>
      </c>
      <c r="I387" s="139">
        <v>285344157</v>
      </c>
      <c r="J387" s="75">
        <v>3443117821</v>
      </c>
      <c r="K387" s="91">
        <v>0</v>
      </c>
      <c r="L387" s="92">
        <f>VLOOKUP($B$11:$B$1115,'RECURSOS DE ESFUERZO PROPIO_DEF'!B386:I1490,8,FALSE)</f>
        <v>51685204</v>
      </c>
      <c r="M387" s="59">
        <f>VLOOKUP($B$11:$B$1115,'RECURSOS DE ESFUERZO PROPIO_DEF'!$B$10:$L$1114,11,FALSE)</f>
        <v>33055118</v>
      </c>
      <c r="N387" s="92">
        <f>VLOOKUP($B$11:$B$1115,'RECURSOS DE ESFUERZO PROPIO_DEF'!$B$10:$Q$1114,12,FALSE)</f>
        <v>0</v>
      </c>
      <c r="O387" s="59">
        <f>VLOOKUP($B$11:$B$1115,'RECURSOS DE ESFUERZO PROPIO_DEF'!$B$10:$Q$1114,16,FALSE)</f>
        <v>178523818</v>
      </c>
      <c r="P387" s="73">
        <f t="shared" si="22"/>
        <v>3104901817</v>
      </c>
      <c r="Q387" s="42">
        <v>0</v>
      </c>
      <c r="R387" s="17">
        <f t="shared" si="20"/>
        <v>0</v>
      </c>
      <c r="S387" s="19">
        <f t="shared" si="23"/>
        <v>0</v>
      </c>
      <c r="T387" s="121"/>
      <c r="U387" s="87"/>
    </row>
    <row r="388" spans="1:21" ht="12.75" x14ac:dyDescent="0.2">
      <c r="A388" s="77" t="s">
        <v>2235</v>
      </c>
      <c r="B388" s="31" t="s">
        <v>731</v>
      </c>
      <c r="C388" s="23" t="s">
        <v>702</v>
      </c>
      <c r="D388" s="23" t="s">
        <v>732</v>
      </c>
      <c r="E388" s="66" t="s">
        <v>2162</v>
      </c>
      <c r="F388" s="26">
        <f>VLOOKUP($B$11:$B$1115,[1]Hoja1!$A$4:$J$1116,10,FALSE)</f>
        <v>10994</v>
      </c>
      <c r="G388" s="64">
        <v>581100.78552175593</v>
      </c>
      <c r="H388" s="69">
        <f t="shared" si="21"/>
        <v>6388622037</v>
      </c>
      <c r="I388" s="139">
        <v>210852955</v>
      </c>
      <c r="J388" s="75">
        <v>1936827015</v>
      </c>
      <c r="K388" s="91">
        <v>0</v>
      </c>
      <c r="L388" s="92">
        <f>VLOOKUP($B$11:$B$1115,'RECURSOS DE ESFUERZO PROPIO_DEF'!B387:I1491,8,FALSE)</f>
        <v>43964741</v>
      </c>
      <c r="M388" s="59">
        <f>VLOOKUP($B$11:$B$1115,'RECURSOS DE ESFUERZO PROPIO_DEF'!$B$10:$L$1114,11,FALSE)</f>
        <v>0</v>
      </c>
      <c r="N388" s="92">
        <f>VLOOKUP($B$11:$B$1115,'RECURSOS DE ESFUERZO PROPIO_DEF'!$B$10:$Q$1114,12,FALSE)</f>
        <v>0</v>
      </c>
      <c r="O388" s="59">
        <f>VLOOKUP($B$11:$B$1115,'RECURSOS DE ESFUERZO PROPIO_DEF'!$B$10:$Q$1114,16,FALSE)</f>
        <v>13670738</v>
      </c>
      <c r="P388" s="73">
        <f t="shared" si="22"/>
        <v>4183306588</v>
      </c>
      <c r="Q388" s="42">
        <v>87</v>
      </c>
      <c r="R388" s="17">
        <f t="shared" si="20"/>
        <v>50555768.340392768</v>
      </c>
      <c r="S388" s="19">
        <f t="shared" si="23"/>
        <v>12638942.085098192</v>
      </c>
      <c r="T388" s="121"/>
      <c r="U388" s="87"/>
    </row>
    <row r="389" spans="1:21" ht="12.75" x14ac:dyDescent="0.2">
      <c r="A389" s="77" t="s">
        <v>2235</v>
      </c>
      <c r="B389" s="31" t="s">
        <v>733</v>
      </c>
      <c r="C389" s="23" t="s">
        <v>702</v>
      </c>
      <c r="D389" s="23" t="s">
        <v>734</v>
      </c>
      <c r="E389" s="66" t="s">
        <v>2162</v>
      </c>
      <c r="F389" s="26">
        <f>VLOOKUP($B$11:$B$1115,[1]Hoja1!$A$4:$J$1116,10,FALSE)</f>
        <v>19372</v>
      </c>
      <c r="G389" s="64">
        <v>584972.61225885735</v>
      </c>
      <c r="H389" s="69">
        <f t="shared" si="21"/>
        <v>11332089445</v>
      </c>
      <c r="I389" s="139">
        <v>374060499</v>
      </c>
      <c r="J389" s="75">
        <v>2501188032</v>
      </c>
      <c r="K389" s="91">
        <v>0</v>
      </c>
      <c r="L389" s="92">
        <f>VLOOKUP($B$11:$B$1115,'RECURSOS DE ESFUERZO PROPIO_DEF'!B388:I1492,8,FALSE)</f>
        <v>211264790</v>
      </c>
      <c r="M389" s="59">
        <f>VLOOKUP($B$11:$B$1115,'RECURSOS DE ESFUERZO PROPIO_DEF'!$B$10:$L$1114,11,FALSE)</f>
        <v>8504993</v>
      </c>
      <c r="N389" s="92">
        <f>VLOOKUP($B$11:$B$1115,'RECURSOS DE ESFUERZO PROPIO_DEF'!$B$10:$Q$1114,12,FALSE)</f>
        <v>0</v>
      </c>
      <c r="O389" s="59">
        <f>VLOOKUP($B$11:$B$1115,'RECURSOS DE ESFUERZO PROPIO_DEF'!$B$10:$Q$1114,16,FALSE)</f>
        <v>281416692</v>
      </c>
      <c r="P389" s="73">
        <f t="shared" si="22"/>
        <v>7955654439</v>
      </c>
      <c r="Q389" s="42">
        <v>269</v>
      </c>
      <c r="R389" s="17">
        <f t="shared" si="20"/>
        <v>157357632.69763264</v>
      </c>
      <c r="S389" s="19">
        <f t="shared" si="23"/>
        <v>39339408.17440816</v>
      </c>
      <c r="T389" s="121"/>
      <c r="U389" s="87"/>
    </row>
    <row r="390" spans="1:21" ht="12.75" x14ac:dyDescent="0.2">
      <c r="A390" s="77" t="s">
        <v>2235</v>
      </c>
      <c r="B390" s="31" t="s">
        <v>735</v>
      </c>
      <c r="C390" s="23" t="s">
        <v>702</v>
      </c>
      <c r="D390" s="23" t="s">
        <v>736</v>
      </c>
      <c r="E390" s="66" t="s">
        <v>2162</v>
      </c>
      <c r="F390" s="26">
        <f>VLOOKUP($B$11:$B$1115,[1]Hoja1!$A$4:$J$1116,10,FALSE)</f>
        <v>14603</v>
      </c>
      <c r="G390" s="64">
        <v>506056.18631571071</v>
      </c>
      <c r="H390" s="69">
        <f t="shared" si="21"/>
        <v>7389938489</v>
      </c>
      <c r="I390" s="139">
        <v>273075709</v>
      </c>
      <c r="J390" s="75">
        <v>2627044289</v>
      </c>
      <c r="K390" s="91">
        <v>0</v>
      </c>
      <c r="L390" s="92">
        <f>VLOOKUP($B$11:$B$1115,'RECURSOS DE ESFUERZO PROPIO_DEF'!B389:I1493,8,FALSE)</f>
        <v>376995499</v>
      </c>
      <c r="M390" s="59">
        <f>VLOOKUP($B$11:$B$1115,'RECURSOS DE ESFUERZO PROPIO_DEF'!$B$10:$L$1114,11,FALSE)</f>
        <v>0</v>
      </c>
      <c r="N390" s="92">
        <f>VLOOKUP($B$11:$B$1115,'RECURSOS DE ESFUERZO PROPIO_DEF'!$B$10:$Q$1114,12,FALSE)</f>
        <v>0</v>
      </c>
      <c r="O390" s="59">
        <f>VLOOKUP($B$11:$B$1115,'RECURSOS DE ESFUERZO PROPIO_DEF'!$B$10:$Q$1114,16,FALSE)</f>
        <v>476606596</v>
      </c>
      <c r="P390" s="73">
        <f t="shared" si="22"/>
        <v>3636216396</v>
      </c>
      <c r="Q390" s="42">
        <v>3278</v>
      </c>
      <c r="R390" s="17">
        <f t="shared" si="20"/>
        <v>1658852178.7428997</v>
      </c>
      <c r="S390" s="19">
        <f t="shared" si="23"/>
        <v>414713044.68572491</v>
      </c>
      <c r="T390" s="121"/>
      <c r="U390" s="87"/>
    </row>
    <row r="391" spans="1:21" ht="12.75" x14ac:dyDescent="0.2">
      <c r="A391" s="77" t="s">
        <v>2235</v>
      </c>
      <c r="B391" s="31" t="s">
        <v>737</v>
      </c>
      <c r="C391" s="23" t="s">
        <v>702</v>
      </c>
      <c r="D391" s="23" t="s">
        <v>738</v>
      </c>
      <c r="E391" s="66" t="s">
        <v>2162</v>
      </c>
      <c r="F391" s="26">
        <f>VLOOKUP($B$11:$B$1115,[1]Hoja1!$A$4:$J$1116,10,FALSE)</f>
        <v>15716</v>
      </c>
      <c r="G391" s="64">
        <v>577540.51235926314</v>
      </c>
      <c r="H391" s="69">
        <f t="shared" si="21"/>
        <v>9076626693</v>
      </c>
      <c r="I391" s="139">
        <v>281665579</v>
      </c>
      <c r="J391" s="75">
        <v>3464914156</v>
      </c>
      <c r="K391" s="91">
        <v>0</v>
      </c>
      <c r="L391" s="92">
        <f>VLOOKUP($B$11:$B$1115,'RECURSOS DE ESFUERZO PROPIO_DEF'!B390:I1494,8,FALSE)</f>
        <v>52683124</v>
      </c>
      <c r="M391" s="59">
        <f>VLOOKUP($B$11:$B$1115,'RECURSOS DE ESFUERZO PROPIO_DEF'!$B$10:$L$1114,11,FALSE)</f>
        <v>6054888</v>
      </c>
      <c r="N391" s="92">
        <f>VLOOKUP($B$11:$B$1115,'RECURSOS DE ESFUERZO PROPIO_DEF'!$B$10:$Q$1114,12,FALSE)</f>
        <v>0</v>
      </c>
      <c r="O391" s="59">
        <f>VLOOKUP($B$11:$B$1115,'RECURSOS DE ESFUERZO PROPIO_DEF'!$B$10:$Q$1114,16,FALSE)</f>
        <v>74809194</v>
      </c>
      <c r="P391" s="73">
        <f t="shared" si="22"/>
        <v>5196499752</v>
      </c>
      <c r="Q391" s="42">
        <v>243</v>
      </c>
      <c r="R391" s="17">
        <f t="shared" si="20"/>
        <v>140342344.50330094</v>
      </c>
      <c r="S391" s="19">
        <f t="shared" si="23"/>
        <v>35085586.125825234</v>
      </c>
      <c r="T391" s="121"/>
      <c r="U391" s="87"/>
    </row>
    <row r="392" spans="1:21" s="9" customFormat="1" ht="12.75" x14ac:dyDescent="0.2">
      <c r="A392" s="77" t="s">
        <v>2235</v>
      </c>
      <c r="B392" s="31" t="s">
        <v>739</v>
      </c>
      <c r="C392" s="23" t="s">
        <v>702</v>
      </c>
      <c r="D392" s="23" t="s">
        <v>740</v>
      </c>
      <c r="E392" s="66" t="s">
        <v>2162</v>
      </c>
      <c r="F392" s="72">
        <f>VLOOKUP($B$11:$B$1115,[1]Hoja1!$A$4:$J$1116,10,FALSE)</f>
        <v>15135</v>
      </c>
      <c r="G392" s="64">
        <v>520287.81567149382</v>
      </c>
      <c r="H392" s="69">
        <f t="shared" si="21"/>
        <v>7874556091</v>
      </c>
      <c r="I392" s="139">
        <v>290666355</v>
      </c>
      <c r="J392" s="75">
        <v>2681417942</v>
      </c>
      <c r="K392" s="91">
        <v>0</v>
      </c>
      <c r="L392" s="92">
        <f>VLOOKUP($B$11:$B$1115,'RECURSOS DE ESFUERZO PROPIO_DEF'!B391:I1495,8,FALSE)</f>
        <v>49477448</v>
      </c>
      <c r="M392" s="59">
        <f>VLOOKUP($B$11:$B$1115,'RECURSOS DE ESFUERZO PROPIO_DEF'!$B$10:$L$1114,11,FALSE)</f>
        <v>317056887</v>
      </c>
      <c r="N392" s="92">
        <f>VLOOKUP($B$11:$B$1115,'RECURSOS DE ESFUERZO PROPIO_DEF'!$B$10:$Q$1114,12,FALSE)</f>
        <v>0</v>
      </c>
      <c r="O392" s="59">
        <f>VLOOKUP($B$11:$B$1115,'RECURSOS DE ESFUERZO PROPIO_DEF'!$B$10:$Q$1114,16,FALSE)</f>
        <v>247466298</v>
      </c>
      <c r="P392" s="73">
        <f t="shared" si="22"/>
        <v>4288471161</v>
      </c>
      <c r="Q392" s="42">
        <v>358</v>
      </c>
      <c r="R392" s="73">
        <f t="shared" si="20"/>
        <v>186263038.01039478</v>
      </c>
      <c r="S392" s="20">
        <f t="shared" si="23"/>
        <v>46565759.502598695</v>
      </c>
      <c r="T392" s="121"/>
      <c r="U392" s="87"/>
    </row>
    <row r="393" spans="1:21" ht="12.75" x14ac:dyDescent="0.2">
      <c r="A393" s="77" t="s">
        <v>2235</v>
      </c>
      <c r="B393" s="31" t="s">
        <v>741</v>
      </c>
      <c r="C393" s="23" t="s">
        <v>702</v>
      </c>
      <c r="D393" s="23" t="s">
        <v>328</v>
      </c>
      <c r="E393" s="66" t="s">
        <v>2162</v>
      </c>
      <c r="F393" s="26">
        <f>VLOOKUP($B$11:$B$1115,[1]Hoja1!$A$4:$J$1116,10,FALSE)</f>
        <v>24302</v>
      </c>
      <c r="G393" s="64">
        <v>510067.24647560029</v>
      </c>
      <c r="H393" s="69">
        <f t="shared" si="21"/>
        <v>12395654224</v>
      </c>
      <c r="I393" s="139">
        <v>425247519</v>
      </c>
      <c r="J393" s="75">
        <v>2730166734</v>
      </c>
      <c r="K393" s="91">
        <v>0</v>
      </c>
      <c r="L393" s="92">
        <f>VLOOKUP($B$11:$B$1115,'RECURSOS DE ESFUERZO PROPIO_DEF'!B392:I1496,8,FALSE)</f>
        <v>67456619</v>
      </c>
      <c r="M393" s="59">
        <f>VLOOKUP($B$11:$B$1115,'RECURSOS DE ESFUERZO PROPIO_DEF'!$B$10:$L$1114,11,FALSE)</f>
        <v>33400892</v>
      </c>
      <c r="N393" s="92">
        <f>VLOOKUP($B$11:$B$1115,'RECURSOS DE ESFUERZO PROPIO_DEF'!$B$10:$Q$1114,12,FALSE)</f>
        <v>0</v>
      </c>
      <c r="O393" s="59">
        <f>VLOOKUP($B$11:$B$1115,'RECURSOS DE ESFUERZO PROPIO_DEF'!$B$10:$Q$1114,16,FALSE)</f>
        <v>815259153</v>
      </c>
      <c r="P393" s="73">
        <f t="shared" si="22"/>
        <v>8324123307</v>
      </c>
      <c r="Q393" s="42">
        <v>224</v>
      </c>
      <c r="R393" s="17">
        <f t="shared" si="20"/>
        <v>114255063.21053447</v>
      </c>
      <c r="S393" s="19">
        <f t="shared" si="23"/>
        <v>28563765.802633617</v>
      </c>
      <c r="T393" s="121"/>
      <c r="U393" s="87"/>
    </row>
    <row r="394" spans="1:21" ht="12.75" x14ac:dyDescent="0.2">
      <c r="A394" s="77" t="s">
        <v>2235</v>
      </c>
      <c r="B394" s="31" t="s">
        <v>742</v>
      </c>
      <c r="C394" s="23" t="s">
        <v>702</v>
      </c>
      <c r="D394" s="23" t="s">
        <v>743</v>
      </c>
      <c r="E394" s="66" t="s">
        <v>2162</v>
      </c>
      <c r="F394" s="26">
        <f>VLOOKUP($B$11:$B$1115,[1]Hoja1!$A$4:$J$1116,10,FALSE)</f>
        <v>5338</v>
      </c>
      <c r="G394" s="64">
        <v>569041.86538111698</v>
      </c>
      <c r="H394" s="69">
        <f t="shared" si="21"/>
        <v>3037545478</v>
      </c>
      <c r="I394" s="139">
        <v>91964447</v>
      </c>
      <c r="J394" s="75">
        <v>1184970642</v>
      </c>
      <c r="K394" s="91">
        <v>0</v>
      </c>
      <c r="L394" s="92">
        <f>VLOOKUP($B$11:$B$1115,'RECURSOS DE ESFUERZO PROPIO_DEF'!B393:I1497,8,FALSE)</f>
        <v>30609392</v>
      </c>
      <c r="M394" s="59">
        <f>VLOOKUP($B$11:$B$1115,'RECURSOS DE ESFUERZO PROPIO_DEF'!$B$10:$L$1114,11,FALSE)</f>
        <v>0</v>
      </c>
      <c r="N394" s="92">
        <f>VLOOKUP($B$11:$B$1115,'RECURSOS DE ESFUERZO PROPIO_DEF'!$B$10:$Q$1114,12,FALSE)</f>
        <v>0</v>
      </c>
      <c r="O394" s="59">
        <f>VLOOKUP($B$11:$B$1115,'RECURSOS DE ESFUERZO PROPIO_DEF'!$B$10:$Q$1114,16,FALSE)</f>
        <v>234859217</v>
      </c>
      <c r="P394" s="73">
        <f t="shared" si="22"/>
        <v>1495141780</v>
      </c>
      <c r="Q394" s="42">
        <v>626</v>
      </c>
      <c r="R394" s="17">
        <f t="shared" si="20"/>
        <v>356220207.72857922</v>
      </c>
      <c r="S394" s="19">
        <f t="shared" si="23"/>
        <v>89055051.932144806</v>
      </c>
      <c r="T394" s="121"/>
      <c r="U394" s="87"/>
    </row>
    <row r="395" spans="1:21" ht="12.75" x14ac:dyDescent="0.2">
      <c r="A395" s="77" t="s">
        <v>2235</v>
      </c>
      <c r="B395" s="31" t="s">
        <v>744</v>
      </c>
      <c r="C395" s="23" t="s">
        <v>702</v>
      </c>
      <c r="D395" s="23" t="s">
        <v>745</v>
      </c>
      <c r="E395" s="66" t="s">
        <v>2162</v>
      </c>
      <c r="F395" s="26">
        <f>VLOOKUP($B$11:$B$1115,[1]Hoja1!$A$4:$J$1116,10,FALSE)</f>
        <v>32219</v>
      </c>
      <c r="G395" s="64">
        <v>490820.00140342157</v>
      </c>
      <c r="H395" s="69">
        <f t="shared" si="21"/>
        <v>15813729626</v>
      </c>
      <c r="I395" s="139">
        <v>614948651</v>
      </c>
      <c r="J395" s="75">
        <v>1523399757</v>
      </c>
      <c r="K395" s="91">
        <v>0</v>
      </c>
      <c r="L395" s="92">
        <f>VLOOKUP($B$11:$B$1115,'RECURSOS DE ESFUERZO PROPIO_DEF'!B394:I1498,8,FALSE)</f>
        <v>97123820</v>
      </c>
      <c r="M395" s="59">
        <f>VLOOKUP($B$11:$B$1115,'RECURSOS DE ESFUERZO PROPIO_DEF'!$B$10:$L$1114,11,FALSE)</f>
        <v>7631148</v>
      </c>
      <c r="N395" s="92">
        <f>VLOOKUP($B$11:$B$1115,'RECURSOS DE ESFUERZO PROPIO_DEF'!$B$10:$Q$1114,12,FALSE)</f>
        <v>0</v>
      </c>
      <c r="O395" s="59">
        <f>VLOOKUP($B$11:$B$1115,'RECURSOS DE ESFUERZO PROPIO_DEF'!$B$10:$Q$1114,16,FALSE)</f>
        <v>408697062</v>
      </c>
      <c r="P395" s="73">
        <f t="shared" si="22"/>
        <v>13161929188</v>
      </c>
      <c r="Q395" s="42">
        <v>202</v>
      </c>
      <c r="R395" s="17">
        <f t="shared" ref="R395:R458" si="24">+Q395*G395</f>
        <v>99145640.283491164</v>
      </c>
      <c r="S395" s="19">
        <f t="shared" si="23"/>
        <v>24786410.070872791</v>
      </c>
      <c r="T395" s="121"/>
      <c r="U395" s="87"/>
    </row>
    <row r="396" spans="1:21" ht="12.75" x14ac:dyDescent="0.2">
      <c r="A396" s="77" t="s">
        <v>2235</v>
      </c>
      <c r="B396" s="31" t="s">
        <v>746</v>
      </c>
      <c r="C396" s="23" t="s">
        <v>702</v>
      </c>
      <c r="D396" s="23" t="s">
        <v>747</v>
      </c>
      <c r="E396" s="66" t="s">
        <v>2162</v>
      </c>
      <c r="F396" s="26">
        <f>VLOOKUP($B$11:$B$1115,[1]Hoja1!$A$4:$J$1116,10,FALSE)</f>
        <v>28508</v>
      </c>
      <c r="G396" s="64">
        <v>542690.49715776858</v>
      </c>
      <c r="H396" s="69">
        <f t="shared" ref="H396:H459" si="25">ROUNDUP(F396*G396,0)</f>
        <v>15471020693</v>
      </c>
      <c r="I396" s="139">
        <v>456006692</v>
      </c>
      <c r="J396" s="75">
        <v>6206330612</v>
      </c>
      <c r="K396" s="91">
        <v>0</v>
      </c>
      <c r="L396" s="92">
        <f>VLOOKUP($B$11:$B$1115,'RECURSOS DE ESFUERZO PROPIO_DEF'!B395:I1499,8,FALSE)</f>
        <v>90674896</v>
      </c>
      <c r="M396" s="59">
        <f>VLOOKUP($B$11:$B$1115,'RECURSOS DE ESFUERZO PROPIO_DEF'!$B$10:$L$1114,11,FALSE)</f>
        <v>0</v>
      </c>
      <c r="N396" s="92">
        <f>VLOOKUP($B$11:$B$1115,'RECURSOS DE ESFUERZO PROPIO_DEF'!$B$10:$Q$1114,12,FALSE)</f>
        <v>0</v>
      </c>
      <c r="O396" s="59">
        <f>VLOOKUP($B$11:$B$1115,'RECURSOS DE ESFUERZO PROPIO_DEF'!$B$10:$Q$1114,16,FALSE)</f>
        <v>287094147</v>
      </c>
      <c r="P396" s="73">
        <f t="shared" ref="P396:P459" si="26">(H396)-(I396+J396+K396+L396+M396+N396+O396)</f>
        <v>8430914346</v>
      </c>
      <c r="Q396" s="42">
        <v>466</v>
      </c>
      <c r="R396" s="17">
        <f t="shared" si="24"/>
        <v>252893771.67552015</v>
      </c>
      <c r="S396" s="19">
        <f t="shared" ref="S396:S459" si="27">+R396*0.25</f>
        <v>63223442.918880038</v>
      </c>
      <c r="T396" s="121"/>
      <c r="U396" s="87"/>
    </row>
    <row r="397" spans="1:21" ht="12.75" x14ac:dyDescent="0.2">
      <c r="A397" s="77" t="s">
        <v>2235</v>
      </c>
      <c r="B397" s="31" t="s">
        <v>748</v>
      </c>
      <c r="C397" s="23" t="s">
        <v>702</v>
      </c>
      <c r="D397" s="23" t="s">
        <v>749</v>
      </c>
      <c r="E397" s="66" t="s">
        <v>2162</v>
      </c>
      <c r="F397" s="26">
        <f>VLOOKUP($B$11:$B$1115,[1]Hoja1!$A$4:$J$1116,10,FALSE)</f>
        <v>8544</v>
      </c>
      <c r="G397" s="64">
        <v>501444.927540612</v>
      </c>
      <c r="H397" s="69">
        <f t="shared" si="25"/>
        <v>4284345461</v>
      </c>
      <c r="I397" s="139">
        <v>136616122</v>
      </c>
      <c r="J397" s="75">
        <v>1338248095</v>
      </c>
      <c r="K397" s="91">
        <v>0</v>
      </c>
      <c r="L397" s="92">
        <f>VLOOKUP($B$11:$B$1115,'RECURSOS DE ESFUERZO PROPIO_DEF'!B396:I1500,8,FALSE)</f>
        <v>140566753</v>
      </c>
      <c r="M397" s="59">
        <f>VLOOKUP($B$11:$B$1115,'RECURSOS DE ESFUERZO PROPIO_DEF'!$B$10:$L$1114,11,FALSE)</f>
        <v>0</v>
      </c>
      <c r="N397" s="92">
        <f>VLOOKUP($B$11:$B$1115,'RECURSOS DE ESFUERZO PROPIO_DEF'!$B$10:$Q$1114,12,FALSE)</f>
        <v>0</v>
      </c>
      <c r="O397" s="59">
        <f>VLOOKUP($B$11:$B$1115,'RECURSOS DE ESFUERZO PROPIO_DEF'!$B$10:$Q$1114,16,FALSE)</f>
        <v>26182759</v>
      </c>
      <c r="P397" s="73">
        <f t="shared" si="26"/>
        <v>2642731732</v>
      </c>
      <c r="Q397" s="42">
        <v>340</v>
      </c>
      <c r="R397" s="17">
        <f t="shared" si="24"/>
        <v>170491275.36380807</v>
      </c>
      <c r="S397" s="19">
        <f t="shared" si="27"/>
        <v>42622818.840952016</v>
      </c>
      <c r="T397" s="121"/>
      <c r="U397" s="87"/>
    </row>
    <row r="398" spans="1:21" ht="12.75" x14ac:dyDescent="0.2">
      <c r="A398" s="77" t="s">
        <v>2235</v>
      </c>
      <c r="B398" s="31" t="s">
        <v>750</v>
      </c>
      <c r="C398" s="23" t="s">
        <v>702</v>
      </c>
      <c r="D398" s="23" t="s">
        <v>751</v>
      </c>
      <c r="E398" s="66" t="s">
        <v>2162</v>
      </c>
      <c r="F398" s="26">
        <f>VLOOKUP($B$11:$B$1115,[1]Hoja1!$A$4:$J$1116,10,FALSE)</f>
        <v>29716</v>
      </c>
      <c r="G398" s="64">
        <v>526060.97275220975</v>
      </c>
      <c r="H398" s="69">
        <f t="shared" si="25"/>
        <v>15632427867</v>
      </c>
      <c r="I398" s="139">
        <v>503886906</v>
      </c>
      <c r="J398" s="75">
        <v>5034015906</v>
      </c>
      <c r="K398" s="91">
        <v>0</v>
      </c>
      <c r="L398" s="92">
        <f>VLOOKUP($B$11:$B$1115,'RECURSOS DE ESFUERZO PROPIO_DEF'!B397:I1501,8,FALSE)</f>
        <v>126379520</v>
      </c>
      <c r="M398" s="59">
        <f>VLOOKUP($B$11:$B$1115,'RECURSOS DE ESFUERZO PROPIO_DEF'!$B$10:$L$1114,11,FALSE)</f>
        <v>14783865</v>
      </c>
      <c r="N398" s="92">
        <f>VLOOKUP($B$11:$B$1115,'RECURSOS DE ESFUERZO PROPIO_DEF'!$B$10:$Q$1114,12,FALSE)</f>
        <v>0</v>
      </c>
      <c r="O398" s="59">
        <f>VLOOKUP($B$11:$B$1115,'RECURSOS DE ESFUERZO PROPIO_DEF'!$B$10:$Q$1114,16,FALSE)</f>
        <v>656805837</v>
      </c>
      <c r="P398" s="73">
        <f t="shared" si="26"/>
        <v>9296555833</v>
      </c>
      <c r="Q398" s="42">
        <v>827</v>
      </c>
      <c r="R398" s="17">
        <f t="shared" si="24"/>
        <v>435052424.46607745</v>
      </c>
      <c r="S398" s="19">
        <f t="shared" si="27"/>
        <v>108763106.11651936</v>
      </c>
      <c r="T398" s="121"/>
      <c r="U398" s="87"/>
    </row>
    <row r="399" spans="1:21" ht="12.75" x14ac:dyDescent="0.2">
      <c r="A399" s="77" t="s">
        <v>2235</v>
      </c>
      <c r="B399" s="31" t="s">
        <v>752</v>
      </c>
      <c r="C399" s="23" t="s">
        <v>702</v>
      </c>
      <c r="D399" s="23" t="s">
        <v>753</v>
      </c>
      <c r="E399" s="66" t="s">
        <v>2162</v>
      </c>
      <c r="F399" s="26">
        <f>VLOOKUP($B$11:$B$1115,[1]Hoja1!$A$4:$J$1116,10,FALSE)</f>
        <v>21364</v>
      </c>
      <c r="G399" s="64">
        <v>519178.64520040416</v>
      </c>
      <c r="H399" s="69">
        <f t="shared" si="25"/>
        <v>11091732577</v>
      </c>
      <c r="I399" s="139">
        <v>261179032</v>
      </c>
      <c r="J399" s="75">
        <v>3817874161</v>
      </c>
      <c r="K399" s="91">
        <v>0</v>
      </c>
      <c r="L399" s="92">
        <f>VLOOKUP($B$11:$B$1115,'RECURSOS DE ESFUERZO PROPIO_DEF'!B398:I1502,8,FALSE)</f>
        <v>70108914</v>
      </c>
      <c r="M399" s="59">
        <f>VLOOKUP($B$11:$B$1115,'RECURSOS DE ESFUERZO PROPIO_DEF'!$B$10:$L$1114,11,FALSE)</f>
        <v>0</v>
      </c>
      <c r="N399" s="92">
        <f>VLOOKUP($B$11:$B$1115,'RECURSOS DE ESFUERZO PROPIO_DEF'!$B$10:$Q$1114,12,FALSE)</f>
        <v>0</v>
      </c>
      <c r="O399" s="59">
        <f>VLOOKUP($B$11:$B$1115,'RECURSOS DE ESFUERZO PROPIO_DEF'!$B$10:$Q$1114,16,FALSE)</f>
        <v>72832526</v>
      </c>
      <c r="P399" s="73">
        <f t="shared" si="26"/>
        <v>6869737944</v>
      </c>
      <c r="Q399" s="42">
        <v>1150</v>
      </c>
      <c r="R399" s="17">
        <f t="shared" si="24"/>
        <v>597055441.98046482</v>
      </c>
      <c r="S399" s="19">
        <f t="shared" si="27"/>
        <v>149263860.4951162</v>
      </c>
      <c r="T399" s="121"/>
      <c r="U399" s="87"/>
    </row>
    <row r="400" spans="1:21" ht="12.75" x14ac:dyDescent="0.2">
      <c r="A400" s="77" t="s">
        <v>2235</v>
      </c>
      <c r="B400" s="31" t="s">
        <v>754</v>
      </c>
      <c r="C400" s="23" t="s">
        <v>702</v>
      </c>
      <c r="D400" s="23" t="s">
        <v>755</v>
      </c>
      <c r="E400" s="66" t="s">
        <v>2162</v>
      </c>
      <c r="F400" s="26">
        <f>VLOOKUP($B$11:$B$1115,[1]Hoja1!$A$4:$J$1116,10,FALSE)</f>
        <v>15373</v>
      </c>
      <c r="G400" s="64">
        <v>497425.64200413635</v>
      </c>
      <c r="H400" s="69">
        <f t="shared" si="25"/>
        <v>7646924395</v>
      </c>
      <c r="I400" s="139">
        <v>261139898</v>
      </c>
      <c r="J400" s="75">
        <v>572329570</v>
      </c>
      <c r="K400" s="91">
        <v>0</v>
      </c>
      <c r="L400" s="92">
        <f>VLOOKUP($B$11:$B$1115,'RECURSOS DE ESFUERZO PROPIO_DEF'!B399:I1503,8,FALSE)</f>
        <v>41555547</v>
      </c>
      <c r="M400" s="59">
        <f>VLOOKUP($B$11:$B$1115,'RECURSOS DE ESFUERZO PROPIO_DEF'!$B$10:$L$1114,11,FALSE)</f>
        <v>16485289</v>
      </c>
      <c r="N400" s="92">
        <f>VLOOKUP($B$11:$B$1115,'RECURSOS DE ESFUERZO PROPIO_DEF'!$B$10:$Q$1114,12,FALSE)</f>
        <v>0</v>
      </c>
      <c r="O400" s="59">
        <f>VLOOKUP($B$11:$B$1115,'RECURSOS DE ESFUERZO PROPIO_DEF'!$B$10:$Q$1114,16,FALSE)</f>
        <v>707668523</v>
      </c>
      <c r="P400" s="73">
        <f t="shared" si="26"/>
        <v>6047745568</v>
      </c>
      <c r="Q400" s="42">
        <v>72</v>
      </c>
      <c r="R400" s="17">
        <f t="shared" si="24"/>
        <v>35814646.224297814</v>
      </c>
      <c r="S400" s="19">
        <f t="shared" si="27"/>
        <v>8953661.5560744535</v>
      </c>
      <c r="T400" s="121"/>
      <c r="U400" s="87"/>
    </row>
    <row r="401" spans="1:21" ht="12.75" x14ac:dyDescent="0.2">
      <c r="A401" s="77" t="s">
        <v>2235</v>
      </c>
      <c r="B401" s="31" t="s">
        <v>756</v>
      </c>
      <c r="C401" s="23" t="s">
        <v>702</v>
      </c>
      <c r="D401" s="23" t="s">
        <v>757</v>
      </c>
      <c r="E401" s="66" t="s">
        <v>2162</v>
      </c>
      <c r="F401" s="26">
        <f>VLOOKUP($B$11:$B$1115,[1]Hoja1!$A$4:$J$1116,10,FALSE)</f>
        <v>9288</v>
      </c>
      <c r="G401" s="64">
        <v>604226.75871082069</v>
      </c>
      <c r="H401" s="69">
        <f t="shared" si="25"/>
        <v>5612058135</v>
      </c>
      <c r="I401" s="139">
        <v>160937784</v>
      </c>
      <c r="J401" s="75">
        <v>1845423029</v>
      </c>
      <c r="K401" s="91">
        <v>0</v>
      </c>
      <c r="L401" s="92">
        <f>VLOOKUP($B$11:$B$1115,'RECURSOS DE ESFUERZO PROPIO_DEF'!B400:I1504,8,FALSE)</f>
        <v>59497318</v>
      </c>
      <c r="M401" s="59">
        <f>VLOOKUP($B$11:$B$1115,'RECURSOS DE ESFUERZO PROPIO_DEF'!$B$10:$L$1114,11,FALSE)</f>
        <v>29846781</v>
      </c>
      <c r="N401" s="92">
        <f>VLOOKUP($B$11:$B$1115,'RECURSOS DE ESFUERZO PROPIO_DEF'!$B$10:$Q$1114,12,FALSE)</f>
        <v>0</v>
      </c>
      <c r="O401" s="59">
        <f>VLOOKUP($B$11:$B$1115,'RECURSOS DE ESFUERZO PROPIO_DEF'!$B$10:$Q$1114,16,FALSE)</f>
        <v>417940084</v>
      </c>
      <c r="P401" s="73">
        <f t="shared" si="26"/>
        <v>3098413139</v>
      </c>
      <c r="Q401" s="42">
        <v>120</v>
      </c>
      <c r="R401" s="17">
        <f t="shared" si="24"/>
        <v>72507211.045298487</v>
      </c>
      <c r="S401" s="19">
        <f t="shared" si="27"/>
        <v>18126802.761324622</v>
      </c>
      <c r="T401" s="121"/>
      <c r="U401" s="87"/>
    </row>
    <row r="402" spans="1:21" ht="12.75" x14ac:dyDescent="0.2">
      <c r="A402" s="77" t="s">
        <v>2235</v>
      </c>
      <c r="B402" s="31" t="s">
        <v>758</v>
      </c>
      <c r="C402" s="23" t="s">
        <v>702</v>
      </c>
      <c r="D402" s="23" t="s">
        <v>759</v>
      </c>
      <c r="E402" s="66" t="s">
        <v>2162</v>
      </c>
      <c r="F402" s="26">
        <f>VLOOKUP($B$11:$B$1115,[1]Hoja1!$A$4:$J$1116,10,FALSE)</f>
        <v>9600</v>
      </c>
      <c r="G402" s="64">
        <v>625179.03777753946</v>
      </c>
      <c r="H402" s="69">
        <f t="shared" si="25"/>
        <v>6001718763</v>
      </c>
      <c r="I402" s="139">
        <v>178743666</v>
      </c>
      <c r="J402" s="75">
        <v>1430823926</v>
      </c>
      <c r="K402" s="91">
        <v>0</v>
      </c>
      <c r="L402" s="92">
        <f>VLOOKUP($B$11:$B$1115,'RECURSOS DE ESFUERZO PROPIO_DEF'!B401:I1505,8,FALSE)</f>
        <v>28384577</v>
      </c>
      <c r="M402" s="59">
        <f>VLOOKUP($B$11:$B$1115,'RECURSOS DE ESFUERZO PROPIO_DEF'!$B$10:$L$1114,11,FALSE)</f>
        <v>11652422</v>
      </c>
      <c r="N402" s="92">
        <f>VLOOKUP($B$11:$B$1115,'RECURSOS DE ESFUERZO PROPIO_DEF'!$B$10:$Q$1114,12,FALSE)</f>
        <v>0</v>
      </c>
      <c r="O402" s="59">
        <f>VLOOKUP($B$11:$B$1115,'RECURSOS DE ESFUERZO PROPIO_DEF'!$B$10:$Q$1114,16,FALSE)</f>
        <v>21448916</v>
      </c>
      <c r="P402" s="73">
        <f t="shared" si="26"/>
        <v>4330665256</v>
      </c>
      <c r="Q402" s="42">
        <v>123</v>
      </c>
      <c r="R402" s="17">
        <f t="shared" si="24"/>
        <v>76897021.64663735</v>
      </c>
      <c r="S402" s="19">
        <f t="shared" si="27"/>
        <v>19224255.411659338</v>
      </c>
      <c r="T402" s="121"/>
      <c r="U402" s="87"/>
    </row>
    <row r="403" spans="1:21" ht="12.75" x14ac:dyDescent="0.2">
      <c r="A403" s="77" t="s">
        <v>2235</v>
      </c>
      <c r="B403" s="31" t="s">
        <v>760</v>
      </c>
      <c r="C403" s="23" t="s">
        <v>702</v>
      </c>
      <c r="D403" s="23" t="s">
        <v>761</v>
      </c>
      <c r="E403" s="66" t="s">
        <v>2162</v>
      </c>
      <c r="F403" s="26">
        <f>VLOOKUP($B$11:$B$1115,[1]Hoja1!$A$4:$J$1116,10,FALSE)</f>
        <v>56420</v>
      </c>
      <c r="G403" s="64">
        <v>527629.4171069361</v>
      </c>
      <c r="H403" s="69">
        <f t="shared" si="25"/>
        <v>29768851714</v>
      </c>
      <c r="I403" s="139">
        <v>948290423</v>
      </c>
      <c r="J403" s="75">
        <v>8370261375</v>
      </c>
      <c r="K403" s="91">
        <v>0</v>
      </c>
      <c r="L403" s="92">
        <f>VLOOKUP($B$11:$B$1115,'RECURSOS DE ESFUERZO PROPIO_DEF'!B402:I1506,8,FALSE)</f>
        <v>296517310</v>
      </c>
      <c r="M403" s="59">
        <f>VLOOKUP($B$11:$B$1115,'RECURSOS DE ESFUERZO PROPIO_DEF'!$B$10:$L$1114,11,FALSE)</f>
        <v>38426346</v>
      </c>
      <c r="N403" s="92">
        <f>VLOOKUP($B$11:$B$1115,'RECURSOS DE ESFUERZO PROPIO_DEF'!$B$10:$Q$1114,12,FALSE)</f>
        <v>0</v>
      </c>
      <c r="O403" s="59">
        <f>VLOOKUP($B$11:$B$1115,'RECURSOS DE ESFUERZO PROPIO_DEF'!$B$10:$Q$1114,16,FALSE)</f>
        <v>416964767</v>
      </c>
      <c r="P403" s="73">
        <f t="shared" si="26"/>
        <v>19698391493</v>
      </c>
      <c r="Q403" s="42">
        <v>1854</v>
      </c>
      <c r="R403" s="17">
        <f t="shared" si="24"/>
        <v>978224939.3162595</v>
      </c>
      <c r="S403" s="19">
        <f t="shared" si="27"/>
        <v>244556234.82906488</v>
      </c>
      <c r="T403" s="121"/>
      <c r="U403" s="87"/>
    </row>
    <row r="404" spans="1:21" ht="12.75" x14ac:dyDescent="0.2">
      <c r="A404" s="77" t="s">
        <v>2235</v>
      </c>
      <c r="B404" s="31" t="s">
        <v>762</v>
      </c>
      <c r="C404" s="23" t="s">
        <v>702</v>
      </c>
      <c r="D404" s="23" t="s">
        <v>356</v>
      </c>
      <c r="E404" s="66" t="s">
        <v>2162</v>
      </c>
      <c r="F404" s="26">
        <f>VLOOKUP($B$11:$B$1115,[1]Hoja1!$A$4:$J$1116,10,FALSE)</f>
        <v>4975</v>
      </c>
      <c r="G404" s="64">
        <v>620395.58471863705</v>
      </c>
      <c r="H404" s="69">
        <f t="shared" si="25"/>
        <v>3086468034</v>
      </c>
      <c r="I404" s="139">
        <v>94782082</v>
      </c>
      <c r="J404" s="75">
        <v>786543013</v>
      </c>
      <c r="K404" s="91">
        <v>0</v>
      </c>
      <c r="L404" s="92">
        <f>VLOOKUP($B$11:$B$1115,'RECURSOS DE ESFUERZO PROPIO_DEF'!B403:I1507,8,FALSE)</f>
        <v>21786470</v>
      </c>
      <c r="M404" s="59">
        <f>VLOOKUP($B$11:$B$1115,'RECURSOS DE ESFUERZO PROPIO_DEF'!$B$10:$L$1114,11,FALSE)</f>
        <v>0</v>
      </c>
      <c r="N404" s="92">
        <f>VLOOKUP($B$11:$B$1115,'RECURSOS DE ESFUERZO PROPIO_DEF'!$B$10:$Q$1114,12,FALSE)</f>
        <v>0</v>
      </c>
      <c r="O404" s="59">
        <f>VLOOKUP($B$11:$B$1115,'RECURSOS DE ESFUERZO PROPIO_DEF'!$B$10:$Q$1114,16,FALSE)</f>
        <v>267987797</v>
      </c>
      <c r="P404" s="73">
        <f t="shared" si="26"/>
        <v>1915368672</v>
      </c>
      <c r="Q404" s="42">
        <v>64</v>
      </c>
      <c r="R404" s="17">
        <f t="shared" si="24"/>
        <v>39705317.421992771</v>
      </c>
      <c r="S404" s="19">
        <f t="shared" si="27"/>
        <v>9926329.3554981928</v>
      </c>
      <c r="T404" s="121"/>
      <c r="U404" s="87"/>
    </row>
    <row r="405" spans="1:21" ht="12.75" x14ac:dyDescent="0.2">
      <c r="A405" s="77" t="s">
        <v>2235</v>
      </c>
      <c r="B405" s="31" t="s">
        <v>763</v>
      </c>
      <c r="C405" s="23" t="s">
        <v>702</v>
      </c>
      <c r="D405" s="23" t="s">
        <v>764</v>
      </c>
      <c r="E405" s="66" t="s">
        <v>2162</v>
      </c>
      <c r="F405" s="26">
        <f>VLOOKUP($B$11:$B$1115,[1]Hoja1!$A$4:$J$1116,10,FALSE)</f>
        <v>35395</v>
      </c>
      <c r="G405" s="64">
        <v>503768.6522904142</v>
      </c>
      <c r="H405" s="69">
        <f t="shared" si="25"/>
        <v>17830891448</v>
      </c>
      <c r="I405" s="139">
        <v>632089259</v>
      </c>
      <c r="J405" s="75">
        <v>772715231</v>
      </c>
      <c r="K405" s="91">
        <v>0</v>
      </c>
      <c r="L405" s="92">
        <f>VLOOKUP($B$11:$B$1115,'RECURSOS DE ESFUERZO PROPIO_DEF'!B404:I1508,8,FALSE)</f>
        <v>174318245</v>
      </c>
      <c r="M405" s="59">
        <f>VLOOKUP($B$11:$B$1115,'RECURSOS DE ESFUERZO PROPIO_DEF'!$B$10:$L$1114,11,FALSE)</f>
        <v>0</v>
      </c>
      <c r="N405" s="92">
        <f>VLOOKUP($B$11:$B$1115,'RECURSOS DE ESFUERZO PROPIO_DEF'!$B$10:$Q$1114,12,FALSE)</f>
        <v>0</v>
      </c>
      <c r="O405" s="59">
        <f>VLOOKUP($B$11:$B$1115,'RECURSOS DE ESFUERZO PROPIO_DEF'!$B$10:$Q$1114,16,FALSE)</f>
        <v>1581956060</v>
      </c>
      <c r="P405" s="73">
        <f t="shared" si="26"/>
        <v>14669812653</v>
      </c>
      <c r="Q405" s="42">
        <v>155</v>
      </c>
      <c r="R405" s="17">
        <f t="shared" si="24"/>
        <v>78084141.105014205</v>
      </c>
      <c r="S405" s="19">
        <f t="shared" si="27"/>
        <v>19521035.276253551</v>
      </c>
      <c r="T405" s="121"/>
      <c r="U405" s="87"/>
    </row>
    <row r="406" spans="1:21" ht="12.75" x14ac:dyDescent="0.2">
      <c r="A406" s="77" t="s">
        <v>2235</v>
      </c>
      <c r="B406" s="31" t="s">
        <v>765</v>
      </c>
      <c r="C406" s="23" t="s">
        <v>702</v>
      </c>
      <c r="D406" s="23" t="s">
        <v>766</v>
      </c>
      <c r="E406" s="66" t="s">
        <v>2162</v>
      </c>
      <c r="F406" s="26">
        <f>VLOOKUP($B$11:$B$1115,[1]Hoja1!$A$4:$J$1116,10,FALSE)</f>
        <v>10356</v>
      </c>
      <c r="G406" s="64">
        <v>580810.44042679307</v>
      </c>
      <c r="H406" s="69">
        <f t="shared" si="25"/>
        <v>6014872922</v>
      </c>
      <c r="I406" s="139">
        <v>190640344</v>
      </c>
      <c r="J406" s="75">
        <v>1370825412</v>
      </c>
      <c r="K406" s="91">
        <v>0</v>
      </c>
      <c r="L406" s="92">
        <f>VLOOKUP($B$11:$B$1115,'RECURSOS DE ESFUERZO PROPIO_DEF'!B405:I1509,8,FALSE)</f>
        <v>44205637</v>
      </c>
      <c r="M406" s="59">
        <f>VLOOKUP($B$11:$B$1115,'RECURSOS DE ESFUERZO PROPIO_DEF'!$B$10:$L$1114,11,FALSE)</f>
        <v>6720660</v>
      </c>
      <c r="N406" s="92">
        <f>VLOOKUP($B$11:$B$1115,'RECURSOS DE ESFUERZO PROPIO_DEF'!$B$10:$Q$1114,12,FALSE)</f>
        <v>0</v>
      </c>
      <c r="O406" s="59">
        <f>VLOOKUP($B$11:$B$1115,'RECURSOS DE ESFUERZO PROPIO_DEF'!$B$10:$Q$1114,16,FALSE)</f>
        <v>245386359</v>
      </c>
      <c r="P406" s="73">
        <f t="shared" si="26"/>
        <v>4157094510</v>
      </c>
      <c r="Q406" s="42">
        <v>148</v>
      </c>
      <c r="R406" s="17">
        <f t="shared" si="24"/>
        <v>85959945.183165371</v>
      </c>
      <c r="S406" s="19">
        <f t="shared" si="27"/>
        <v>21489986.295791343</v>
      </c>
      <c r="T406" s="121"/>
      <c r="U406" s="87"/>
    </row>
    <row r="407" spans="1:21" ht="12.75" x14ac:dyDescent="0.2">
      <c r="A407" s="77" t="s">
        <v>2235</v>
      </c>
      <c r="B407" s="31" t="s">
        <v>767</v>
      </c>
      <c r="C407" s="23" t="s">
        <v>702</v>
      </c>
      <c r="D407" s="23" t="s">
        <v>768</v>
      </c>
      <c r="E407" s="66" t="s">
        <v>2162</v>
      </c>
      <c r="F407" s="26">
        <f>VLOOKUP($B$11:$B$1115,[1]Hoja1!$A$4:$J$1116,10,FALSE)</f>
        <v>17080</v>
      </c>
      <c r="G407" s="64">
        <v>512066.35614406783</v>
      </c>
      <c r="H407" s="69">
        <f t="shared" si="25"/>
        <v>8746093363</v>
      </c>
      <c r="I407" s="139">
        <v>259809348</v>
      </c>
      <c r="J407" s="75">
        <v>2721729443</v>
      </c>
      <c r="K407" s="91">
        <v>0</v>
      </c>
      <c r="L407" s="92">
        <f>VLOOKUP($B$11:$B$1115,'RECURSOS DE ESFUERZO PROPIO_DEF'!B406:I1510,8,FALSE)</f>
        <v>97110184</v>
      </c>
      <c r="M407" s="59">
        <f>VLOOKUP($B$11:$B$1115,'RECURSOS DE ESFUERZO PROPIO_DEF'!$B$10:$L$1114,11,FALSE)</f>
        <v>92472720</v>
      </c>
      <c r="N407" s="92">
        <f>VLOOKUP($B$11:$B$1115,'RECURSOS DE ESFUERZO PROPIO_DEF'!$B$10:$Q$1114,12,FALSE)</f>
        <v>0</v>
      </c>
      <c r="O407" s="59">
        <f>VLOOKUP($B$11:$B$1115,'RECURSOS DE ESFUERZO PROPIO_DEF'!$B$10:$Q$1114,16,FALSE)</f>
        <v>48781149</v>
      </c>
      <c r="P407" s="73">
        <f t="shared" si="26"/>
        <v>5526190519</v>
      </c>
      <c r="Q407" s="42">
        <v>403</v>
      </c>
      <c r="R407" s="17">
        <f t="shared" si="24"/>
        <v>206362741.52605933</v>
      </c>
      <c r="S407" s="19">
        <f t="shared" si="27"/>
        <v>51590685.381514832</v>
      </c>
      <c r="T407" s="121"/>
      <c r="U407" s="87"/>
    </row>
    <row r="408" spans="1:21" ht="12.75" x14ac:dyDescent="0.2">
      <c r="A408" s="77" t="s">
        <v>2235</v>
      </c>
      <c r="B408" s="31" t="s">
        <v>769</v>
      </c>
      <c r="C408" s="23" t="s">
        <v>702</v>
      </c>
      <c r="D408" s="23" t="s">
        <v>770</v>
      </c>
      <c r="E408" s="66" t="s">
        <v>2162</v>
      </c>
      <c r="F408" s="26">
        <f>VLOOKUP($B$11:$B$1115,[1]Hoja1!$A$4:$J$1116,10,FALSE)</f>
        <v>6849</v>
      </c>
      <c r="G408" s="64">
        <v>608896.86773482291</v>
      </c>
      <c r="H408" s="69">
        <f t="shared" si="25"/>
        <v>4170334648</v>
      </c>
      <c r="I408" s="139">
        <v>125795625</v>
      </c>
      <c r="J408" s="75">
        <v>1537696278</v>
      </c>
      <c r="K408" s="91">
        <v>0</v>
      </c>
      <c r="L408" s="92">
        <f>VLOOKUP($B$11:$B$1115,'RECURSOS DE ESFUERZO PROPIO_DEF'!B407:I1511,8,FALSE)</f>
        <v>23462146</v>
      </c>
      <c r="M408" s="59">
        <f>VLOOKUP($B$11:$B$1115,'RECURSOS DE ESFUERZO PROPIO_DEF'!$B$10:$L$1114,11,FALSE)</f>
        <v>6515551</v>
      </c>
      <c r="N408" s="92">
        <f>VLOOKUP($B$11:$B$1115,'RECURSOS DE ESFUERZO PROPIO_DEF'!$B$10:$Q$1114,12,FALSE)</f>
        <v>0</v>
      </c>
      <c r="O408" s="59">
        <f>VLOOKUP($B$11:$B$1115,'RECURSOS DE ESFUERZO PROPIO_DEF'!$B$10:$Q$1114,16,FALSE)</f>
        <v>162988351</v>
      </c>
      <c r="P408" s="73">
        <f t="shared" si="26"/>
        <v>2313876697</v>
      </c>
      <c r="Q408" s="42">
        <v>66</v>
      </c>
      <c r="R408" s="17">
        <f t="shared" si="24"/>
        <v>40187193.270498313</v>
      </c>
      <c r="S408" s="19">
        <f t="shared" si="27"/>
        <v>10046798.317624578</v>
      </c>
      <c r="T408" s="121"/>
      <c r="U408" s="87"/>
    </row>
    <row r="409" spans="1:21" ht="12.75" x14ac:dyDescent="0.2">
      <c r="A409" s="77" t="s">
        <v>2235</v>
      </c>
      <c r="B409" s="31" t="s">
        <v>771</v>
      </c>
      <c r="C409" s="23" t="s">
        <v>702</v>
      </c>
      <c r="D409" s="23" t="s">
        <v>772</v>
      </c>
      <c r="E409" s="66" t="s">
        <v>2162</v>
      </c>
      <c r="F409" s="26">
        <f>VLOOKUP($B$11:$B$1115,[1]Hoja1!$A$4:$J$1116,10,FALSE)</f>
        <v>26222</v>
      </c>
      <c r="G409" s="64">
        <v>576286.60675141809</v>
      </c>
      <c r="H409" s="69">
        <f t="shared" si="25"/>
        <v>15111387403</v>
      </c>
      <c r="I409" s="139">
        <v>411785489</v>
      </c>
      <c r="J409" s="75">
        <v>5299556202</v>
      </c>
      <c r="K409" s="91">
        <v>0</v>
      </c>
      <c r="L409" s="92">
        <f>VLOOKUP($B$11:$B$1115,'RECURSOS DE ESFUERZO PROPIO_DEF'!B408:I1512,8,FALSE)</f>
        <v>149667250</v>
      </c>
      <c r="M409" s="59">
        <f>VLOOKUP($B$11:$B$1115,'RECURSOS DE ESFUERZO PROPIO_DEF'!$B$10:$L$1114,11,FALSE)</f>
        <v>0</v>
      </c>
      <c r="N409" s="92">
        <f>VLOOKUP($B$11:$B$1115,'RECURSOS DE ESFUERZO PROPIO_DEF'!$B$10:$Q$1114,12,FALSE)</f>
        <v>0</v>
      </c>
      <c r="O409" s="59">
        <f>VLOOKUP($B$11:$B$1115,'RECURSOS DE ESFUERZO PROPIO_DEF'!$B$10:$Q$1114,16,FALSE)</f>
        <v>270820045</v>
      </c>
      <c r="P409" s="73">
        <f t="shared" si="26"/>
        <v>8979558417</v>
      </c>
      <c r="Q409" s="42">
        <v>389</v>
      </c>
      <c r="R409" s="17">
        <f t="shared" si="24"/>
        <v>224175490.02630162</v>
      </c>
      <c r="S409" s="19">
        <f t="shared" si="27"/>
        <v>56043872.506575406</v>
      </c>
      <c r="T409" s="121"/>
      <c r="U409" s="87"/>
    </row>
    <row r="410" spans="1:21" ht="12.75" x14ac:dyDescent="0.2">
      <c r="A410" s="77" t="s">
        <v>2235</v>
      </c>
      <c r="B410" s="31" t="s">
        <v>773</v>
      </c>
      <c r="C410" s="23" t="s">
        <v>702</v>
      </c>
      <c r="D410" s="23" t="s">
        <v>774</v>
      </c>
      <c r="E410" s="66" t="s">
        <v>2162</v>
      </c>
      <c r="F410" s="26">
        <f>VLOOKUP($B$11:$B$1115,[1]Hoja1!$A$4:$J$1116,10,FALSE)</f>
        <v>23712</v>
      </c>
      <c r="G410" s="64">
        <v>505847.24943235004</v>
      </c>
      <c r="H410" s="69">
        <f t="shared" si="25"/>
        <v>11994649979</v>
      </c>
      <c r="I410" s="139">
        <v>309020111</v>
      </c>
      <c r="J410" s="75">
        <v>3114063473</v>
      </c>
      <c r="K410" s="91">
        <v>0</v>
      </c>
      <c r="L410" s="92">
        <f>VLOOKUP($B$11:$B$1115,'RECURSOS DE ESFUERZO PROPIO_DEF'!B409:I1513,8,FALSE)</f>
        <v>78200724</v>
      </c>
      <c r="M410" s="59">
        <f>VLOOKUP($B$11:$B$1115,'RECURSOS DE ESFUERZO PROPIO_DEF'!$B$10:$L$1114,11,FALSE)</f>
        <v>30662044</v>
      </c>
      <c r="N410" s="92">
        <f>VLOOKUP($B$11:$B$1115,'RECURSOS DE ESFUERZO PROPIO_DEF'!$B$10:$Q$1114,12,FALSE)</f>
        <v>0</v>
      </c>
      <c r="O410" s="59">
        <f>VLOOKUP($B$11:$B$1115,'RECURSOS DE ESFUERZO PROPIO_DEF'!$B$10:$Q$1114,16,FALSE)</f>
        <v>763637070</v>
      </c>
      <c r="P410" s="73">
        <f t="shared" si="26"/>
        <v>7699066557</v>
      </c>
      <c r="Q410" s="42">
        <v>2367</v>
      </c>
      <c r="R410" s="17">
        <f t="shared" si="24"/>
        <v>1197340439.4063725</v>
      </c>
      <c r="S410" s="19">
        <f t="shared" si="27"/>
        <v>299335109.85159314</v>
      </c>
      <c r="T410" s="121"/>
      <c r="U410" s="87"/>
    </row>
    <row r="411" spans="1:21" ht="12.75" x14ac:dyDescent="0.2">
      <c r="A411" s="77" t="s">
        <v>2235</v>
      </c>
      <c r="B411" s="31" t="s">
        <v>775</v>
      </c>
      <c r="C411" s="23" t="s">
        <v>702</v>
      </c>
      <c r="D411" s="23" t="s">
        <v>776</v>
      </c>
      <c r="E411" s="66" t="s">
        <v>2162</v>
      </c>
      <c r="F411" s="26">
        <f>VLOOKUP($B$11:$B$1115,[1]Hoja1!$A$4:$J$1116,10,FALSE)</f>
        <v>27669</v>
      </c>
      <c r="G411" s="64">
        <v>472576.75092068757</v>
      </c>
      <c r="H411" s="69">
        <f t="shared" si="25"/>
        <v>13075726122</v>
      </c>
      <c r="I411" s="139">
        <v>535624423</v>
      </c>
      <c r="J411" s="75">
        <v>14530890</v>
      </c>
      <c r="K411" s="91">
        <v>0</v>
      </c>
      <c r="L411" s="92">
        <f>VLOOKUP($B$11:$B$1115,'RECURSOS DE ESFUERZO PROPIO_DEF'!B410:I1514,8,FALSE)</f>
        <v>82444468</v>
      </c>
      <c r="M411" s="59">
        <f>VLOOKUP($B$11:$B$1115,'RECURSOS DE ESFUERZO PROPIO_DEF'!$B$10:$L$1114,11,FALSE)</f>
        <v>0</v>
      </c>
      <c r="N411" s="92">
        <f>VLOOKUP($B$11:$B$1115,'RECURSOS DE ESFUERZO PROPIO_DEF'!$B$10:$Q$1114,12,FALSE)</f>
        <v>0</v>
      </c>
      <c r="O411" s="59">
        <f>VLOOKUP($B$11:$B$1115,'RECURSOS DE ESFUERZO PROPIO_DEF'!$B$10:$Q$1114,16,FALSE)</f>
        <v>534532500</v>
      </c>
      <c r="P411" s="73">
        <f t="shared" si="26"/>
        <v>11908593841</v>
      </c>
      <c r="Q411" s="42">
        <v>2</v>
      </c>
      <c r="R411" s="17">
        <f t="shared" si="24"/>
        <v>945153.50184137514</v>
      </c>
      <c r="S411" s="19">
        <f t="shared" si="27"/>
        <v>236288.37546034378</v>
      </c>
      <c r="T411" s="121"/>
      <c r="U411" s="87"/>
    </row>
    <row r="412" spans="1:21" ht="12.75" x14ac:dyDescent="0.2">
      <c r="A412" s="77" t="s">
        <v>2235</v>
      </c>
      <c r="B412" s="31" t="s">
        <v>777</v>
      </c>
      <c r="C412" s="23" t="s">
        <v>702</v>
      </c>
      <c r="D412" s="23" t="s">
        <v>778</v>
      </c>
      <c r="E412" s="66" t="s">
        <v>2162</v>
      </c>
      <c r="F412" s="26">
        <f>VLOOKUP($B$11:$B$1115,[1]Hoja1!$A$4:$J$1116,10,FALSE)</f>
        <v>17442</v>
      </c>
      <c r="G412" s="64">
        <v>487784.65385285398</v>
      </c>
      <c r="H412" s="69">
        <f t="shared" si="25"/>
        <v>8507939933</v>
      </c>
      <c r="I412" s="139">
        <v>332872166</v>
      </c>
      <c r="J412" s="75">
        <v>660686756</v>
      </c>
      <c r="K412" s="91">
        <v>0</v>
      </c>
      <c r="L412" s="92">
        <f>VLOOKUP($B$11:$B$1115,'RECURSOS DE ESFUERZO PROPIO_DEF'!B411:I1515,8,FALSE)</f>
        <v>51466146</v>
      </c>
      <c r="M412" s="59">
        <f>VLOOKUP($B$11:$B$1115,'RECURSOS DE ESFUERZO PROPIO_DEF'!$B$10:$L$1114,11,FALSE)</f>
        <v>12291489</v>
      </c>
      <c r="N412" s="92">
        <f>VLOOKUP($B$11:$B$1115,'RECURSOS DE ESFUERZO PROPIO_DEF'!$B$10:$Q$1114,12,FALSE)</f>
        <v>0</v>
      </c>
      <c r="O412" s="59">
        <f>VLOOKUP($B$11:$B$1115,'RECURSOS DE ESFUERZO PROPIO_DEF'!$B$10:$Q$1114,16,FALSE)</f>
        <v>305482528</v>
      </c>
      <c r="P412" s="73">
        <f t="shared" si="26"/>
        <v>7145140848</v>
      </c>
      <c r="Q412" s="42">
        <v>81</v>
      </c>
      <c r="R412" s="17">
        <f t="shared" si="24"/>
        <v>39510556.962081172</v>
      </c>
      <c r="S412" s="19">
        <f t="shared" si="27"/>
        <v>9877639.2405202929</v>
      </c>
      <c r="T412" s="121"/>
      <c r="U412" s="87"/>
    </row>
    <row r="413" spans="1:21" ht="12.75" x14ac:dyDescent="0.2">
      <c r="A413" s="77" t="s">
        <v>2235</v>
      </c>
      <c r="B413" s="31" t="s">
        <v>779</v>
      </c>
      <c r="C413" s="23" t="s">
        <v>702</v>
      </c>
      <c r="D413" s="23" t="s">
        <v>780</v>
      </c>
      <c r="E413" s="66" t="s">
        <v>2162</v>
      </c>
      <c r="F413" s="26">
        <f>VLOOKUP($B$11:$B$1115,[1]Hoja1!$A$4:$J$1116,10,FALSE)</f>
        <v>9065</v>
      </c>
      <c r="G413" s="64">
        <v>551179.18979193014</v>
      </c>
      <c r="H413" s="69">
        <f t="shared" si="25"/>
        <v>4996439356</v>
      </c>
      <c r="I413" s="139">
        <v>136068249</v>
      </c>
      <c r="J413" s="75">
        <v>1720972987</v>
      </c>
      <c r="K413" s="91">
        <v>0</v>
      </c>
      <c r="L413" s="92">
        <f>VLOOKUP($B$11:$B$1115,'RECURSOS DE ESFUERZO PROPIO_DEF'!B412:I1516,8,FALSE)</f>
        <v>26369188</v>
      </c>
      <c r="M413" s="59">
        <f>VLOOKUP($B$11:$B$1115,'RECURSOS DE ESFUERZO PROPIO_DEF'!$B$10:$L$1114,11,FALSE)</f>
        <v>18394817</v>
      </c>
      <c r="N413" s="92">
        <f>VLOOKUP($B$11:$B$1115,'RECURSOS DE ESFUERZO PROPIO_DEF'!$B$10:$Q$1114,12,FALSE)</f>
        <v>0</v>
      </c>
      <c r="O413" s="59">
        <f>VLOOKUP($B$11:$B$1115,'RECURSOS DE ESFUERZO PROPIO_DEF'!$B$10:$Q$1114,16,FALSE)</f>
        <v>1457771</v>
      </c>
      <c r="P413" s="73">
        <f t="shared" si="26"/>
        <v>3093176344</v>
      </c>
      <c r="Q413" s="42">
        <v>333</v>
      </c>
      <c r="R413" s="17">
        <f t="shared" si="24"/>
        <v>183542670.20071274</v>
      </c>
      <c r="S413" s="19">
        <f t="shared" si="27"/>
        <v>45885667.550178185</v>
      </c>
      <c r="T413" s="121"/>
      <c r="U413" s="87"/>
    </row>
    <row r="414" spans="1:21" ht="12.75" x14ac:dyDescent="0.2">
      <c r="A414" s="77" t="s">
        <v>2236</v>
      </c>
      <c r="B414" s="31" t="s">
        <v>781</v>
      </c>
      <c r="C414" s="23" t="s">
        <v>782</v>
      </c>
      <c r="D414" s="23" t="s">
        <v>783</v>
      </c>
      <c r="E414" s="66" t="s">
        <v>2163</v>
      </c>
      <c r="F414" s="26">
        <f>VLOOKUP($B$11:$B$1115,[1]Hoja1!$A$4:$J$1116,10,FALSE)</f>
        <v>290935</v>
      </c>
      <c r="G414" s="64">
        <v>557277.10268840403</v>
      </c>
      <c r="H414" s="69">
        <f t="shared" si="25"/>
        <v>162131413871</v>
      </c>
      <c r="I414" s="139">
        <v>3727319063</v>
      </c>
      <c r="J414" s="75">
        <v>42713551136</v>
      </c>
      <c r="K414" s="91">
        <v>0</v>
      </c>
      <c r="L414" s="92">
        <f>VLOOKUP($B$11:$B$1115,'RECURSOS DE ESFUERZO PROPIO_DEF'!B413:I1517,8,FALSE)</f>
        <v>1218077668</v>
      </c>
      <c r="M414" s="59">
        <f>VLOOKUP($B$11:$B$1115,'RECURSOS DE ESFUERZO PROPIO_DEF'!$B$10:$L$1114,11,FALSE)</f>
        <v>0</v>
      </c>
      <c r="N414" s="92">
        <f>VLOOKUP($B$11:$B$1115,'RECURSOS DE ESFUERZO PROPIO_DEF'!$B$10:$Q$1114,12,FALSE)</f>
        <v>105459201</v>
      </c>
      <c r="O414" s="59">
        <f>VLOOKUP($B$11:$B$1115,'RECURSOS DE ESFUERZO PROPIO_DEF'!$B$10:$Q$1114,16,FALSE)</f>
        <v>4850442255</v>
      </c>
      <c r="P414" s="73">
        <f t="shared" si="26"/>
        <v>109516564548</v>
      </c>
      <c r="Q414" s="42">
        <v>6069</v>
      </c>
      <c r="R414" s="17">
        <f t="shared" si="24"/>
        <v>3382114736.2159243</v>
      </c>
      <c r="S414" s="19">
        <f t="shared" si="27"/>
        <v>845528684.05398107</v>
      </c>
      <c r="T414" s="121"/>
      <c r="U414" s="87"/>
    </row>
    <row r="415" spans="1:21" ht="12.75" x14ac:dyDescent="0.2">
      <c r="A415" s="77" t="s">
        <v>2236</v>
      </c>
      <c r="B415" s="31" t="s">
        <v>784</v>
      </c>
      <c r="C415" s="23" t="s">
        <v>782</v>
      </c>
      <c r="D415" s="23" t="s">
        <v>785</v>
      </c>
      <c r="E415" s="66" t="s">
        <v>2162</v>
      </c>
      <c r="F415" s="26">
        <f>VLOOKUP($B$11:$B$1115,[1]Hoja1!$A$4:$J$1116,10,FALSE)</f>
        <v>67256</v>
      </c>
      <c r="G415" s="64">
        <v>517662.12826933945</v>
      </c>
      <c r="H415" s="69">
        <f t="shared" si="25"/>
        <v>34815884099</v>
      </c>
      <c r="I415" s="139">
        <v>950129712</v>
      </c>
      <c r="J415" s="75">
        <v>12846478600</v>
      </c>
      <c r="K415" s="91">
        <v>0</v>
      </c>
      <c r="L415" s="92">
        <f>VLOOKUP($B$11:$B$1115,'RECURSOS DE ESFUERZO PROPIO_DEF'!B414:I1518,8,FALSE)</f>
        <v>278899418</v>
      </c>
      <c r="M415" s="59">
        <f>VLOOKUP($B$11:$B$1115,'RECURSOS DE ESFUERZO PROPIO_DEF'!$B$10:$L$1114,11,FALSE)</f>
        <v>0</v>
      </c>
      <c r="N415" s="92">
        <f>VLOOKUP($B$11:$B$1115,'RECURSOS DE ESFUERZO PROPIO_DEF'!$B$10:$Q$1114,12,FALSE)</f>
        <v>0</v>
      </c>
      <c r="O415" s="59">
        <f>VLOOKUP($B$11:$B$1115,'RECURSOS DE ESFUERZO PROPIO_DEF'!$B$10:$Q$1114,16,FALSE)</f>
        <v>1525962640</v>
      </c>
      <c r="P415" s="73">
        <f t="shared" si="26"/>
        <v>19214413729</v>
      </c>
      <c r="Q415" s="42">
        <v>3357</v>
      </c>
      <c r="R415" s="17">
        <f t="shared" si="24"/>
        <v>1737791764.6001725</v>
      </c>
      <c r="S415" s="19">
        <f t="shared" si="27"/>
        <v>434447941.15004313</v>
      </c>
      <c r="T415" s="121"/>
      <c r="U415" s="87"/>
    </row>
    <row r="416" spans="1:21" ht="12.75" x14ac:dyDescent="0.2">
      <c r="A416" s="77" t="s">
        <v>2236</v>
      </c>
      <c r="B416" s="31" t="s">
        <v>786</v>
      </c>
      <c r="C416" s="23" t="s">
        <v>782</v>
      </c>
      <c r="D416" s="23" t="s">
        <v>787</v>
      </c>
      <c r="E416" s="66" t="s">
        <v>2162</v>
      </c>
      <c r="F416" s="26">
        <f>VLOOKUP($B$11:$B$1115,[1]Hoja1!$A$4:$J$1116,10,FALSE)</f>
        <v>50739</v>
      </c>
      <c r="G416" s="64">
        <v>494130.84699970088</v>
      </c>
      <c r="H416" s="69">
        <f t="shared" si="25"/>
        <v>25071705046</v>
      </c>
      <c r="I416" s="139">
        <v>728788898</v>
      </c>
      <c r="J416" s="75">
        <v>8186281558</v>
      </c>
      <c r="K416" s="91">
        <v>0</v>
      </c>
      <c r="L416" s="92">
        <f>VLOOKUP($B$11:$B$1115,'RECURSOS DE ESFUERZO PROPIO_DEF'!B415:I1519,8,FALSE)</f>
        <v>132036148</v>
      </c>
      <c r="M416" s="59">
        <f>VLOOKUP($B$11:$B$1115,'RECURSOS DE ESFUERZO PROPIO_DEF'!$B$10:$L$1114,11,FALSE)</f>
        <v>0</v>
      </c>
      <c r="N416" s="92">
        <f>VLOOKUP($B$11:$B$1115,'RECURSOS DE ESFUERZO PROPIO_DEF'!$B$10:$Q$1114,12,FALSE)</f>
        <v>0</v>
      </c>
      <c r="O416" s="59">
        <f>VLOOKUP($B$11:$B$1115,'RECURSOS DE ESFUERZO PROPIO_DEF'!$B$10:$Q$1114,16,FALSE)</f>
        <v>894360118</v>
      </c>
      <c r="P416" s="73">
        <f t="shared" si="26"/>
        <v>15130238324</v>
      </c>
      <c r="Q416" s="42">
        <v>1633</v>
      </c>
      <c r="R416" s="17">
        <f t="shared" si="24"/>
        <v>806915673.1505115</v>
      </c>
      <c r="S416" s="19">
        <f t="shared" si="27"/>
        <v>201728918.28762788</v>
      </c>
      <c r="T416" s="121"/>
      <c r="U416" s="87"/>
    </row>
    <row r="417" spans="1:21" ht="12.75" x14ac:dyDescent="0.2">
      <c r="A417" s="77" t="s">
        <v>2236</v>
      </c>
      <c r="B417" s="31" t="s">
        <v>788</v>
      </c>
      <c r="C417" s="23" t="s">
        <v>782</v>
      </c>
      <c r="D417" s="23" t="s">
        <v>789</v>
      </c>
      <c r="E417" s="66" t="s">
        <v>2162</v>
      </c>
      <c r="F417" s="26">
        <f>VLOOKUP($B$11:$B$1115,[1]Hoja1!$A$4:$J$1116,10,FALSE)</f>
        <v>19046</v>
      </c>
      <c r="G417" s="64">
        <v>482211.71471614507</v>
      </c>
      <c r="H417" s="69">
        <f t="shared" si="25"/>
        <v>9184204319</v>
      </c>
      <c r="I417" s="139">
        <v>306045942</v>
      </c>
      <c r="J417" s="75">
        <v>3740297958</v>
      </c>
      <c r="K417" s="91">
        <v>0</v>
      </c>
      <c r="L417" s="92">
        <f>VLOOKUP($B$11:$B$1115,'RECURSOS DE ESFUERZO PROPIO_DEF'!B416:I1520,8,FALSE)</f>
        <v>58014772</v>
      </c>
      <c r="M417" s="59">
        <f>VLOOKUP($B$11:$B$1115,'RECURSOS DE ESFUERZO PROPIO_DEF'!$B$10:$L$1114,11,FALSE)</f>
        <v>0</v>
      </c>
      <c r="N417" s="92">
        <f>VLOOKUP($B$11:$B$1115,'RECURSOS DE ESFUERZO PROPIO_DEF'!$B$10:$Q$1114,12,FALSE)</f>
        <v>0</v>
      </c>
      <c r="O417" s="59">
        <f>VLOOKUP($B$11:$B$1115,'RECURSOS DE ESFUERZO PROPIO_DEF'!$B$10:$Q$1114,16,FALSE)</f>
        <v>149347503</v>
      </c>
      <c r="P417" s="73">
        <f t="shared" si="26"/>
        <v>4930498144</v>
      </c>
      <c r="Q417" s="42">
        <v>1211</v>
      </c>
      <c r="R417" s="17">
        <f t="shared" si="24"/>
        <v>583958386.52125168</v>
      </c>
      <c r="S417" s="19">
        <f t="shared" si="27"/>
        <v>145989596.63031292</v>
      </c>
      <c r="T417" s="121"/>
      <c r="U417" s="87"/>
    </row>
    <row r="418" spans="1:21" ht="12.75" x14ac:dyDescent="0.2">
      <c r="A418" s="77" t="s">
        <v>2236</v>
      </c>
      <c r="B418" s="31" t="s">
        <v>790</v>
      </c>
      <c r="C418" s="23" t="s">
        <v>782</v>
      </c>
      <c r="D418" s="23" t="s">
        <v>791</v>
      </c>
      <c r="E418" s="66" t="s">
        <v>2162</v>
      </c>
      <c r="F418" s="26">
        <f>VLOOKUP($B$11:$B$1115,[1]Hoja1!$A$4:$J$1116,10,FALSE)</f>
        <v>14031</v>
      </c>
      <c r="G418" s="64">
        <v>479125.05572684051</v>
      </c>
      <c r="H418" s="69">
        <f t="shared" si="25"/>
        <v>6722603657</v>
      </c>
      <c r="I418" s="139">
        <v>225782503</v>
      </c>
      <c r="J418" s="75">
        <v>2354238548</v>
      </c>
      <c r="K418" s="91">
        <v>0</v>
      </c>
      <c r="L418" s="92">
        <f>VLOOKUP($B$11:$B$1115,'RECURSOS DE ESFUERZO PROPIO_DEF'!B417:I1521,8,FALSE)</f>
        <v>41944041</v>
      </c>
      <c r="M418" s="59">
        <f>VLOOKUP($B$11:$B$1115,'RECURSOS DE ESFUERZO PROPIO_DEF'!$B$10:$L$1114,11,FALSE)</f>
        <v>0</v>
      </c>
      <c r="N418" s="92">
        <f>VLOOKUP($B$11:$B$1115,'RECURSOS DE ESFUERZO PROPIO_DEF'!$B$10:$Q$1114,12,FALSE)</f>
        <v>0</v>
      </c>
      <c r="O418" s="59">
        <f>VLOOKUP($B$11:$B$1115,'RECURSOS DE ESFUERZO PROPIO_DEF'!$B$10:$Q$1114,16,FALSE)</f>
        <v>160959492</v>
      </c>
      <c r="P418" s="73">
        <f t="shared" si="26"/>
        <v>3939679073</v>
      </c>
      <c r="Q418" s="42">
        <v>659</v>
      </c>
      <c r="R418" s="17">
        <f t="shared" si="24"/>
        <v>315743411.72398788</v>
      </c>
      <c r="S418" s="19">
        <f t="shared" si="27"/>
        <v>78935852.930996969</v>
      </c>
      <c r="T418" s="121"/>
      <c r="U418" s="87"/>
    </row>
    <row r="419" spans="1:21" ht="12.75" x14ac:dyDescent="0.2">
      <c r="A419" s="77" t="s">
        <v>2236</v>
      </c>
      <c r="B419" s="31" t="s">
        <v>792</v>
      </c>
      <c r="C419" s="23" t="s">
        <v>782</v>
      </c>
      <c r="D419" s="23" t="s">
        <v>793</v>
      </c>
      <c r="E419" s="66" t="s">
        <v>2162</v>
      </c>
      <c r="F419" s="26">
        <f>VLOOKUP($B$11:$B$1115,[1]Hoja1!$A$4:$J$1116,10,FALSE)</f>
        <v>31364</v>
      </c>
      <c r="G419" s="64">
        <v>480836.85477745812</v>
      </c>
      <c r="H419" s="69">
        <f t="shared" si="25"/>
        <v>15080967114</v>
      </c>
      <c r="I419" s="139">
        <v>380067538</v>
      </c>
      <c r="J419" s="75">
        <v>4849098612</v>
      </c>
      <c r="K419" s="91">
        <v>0</v>
      </c>
      <c r="L419" s="92">
        <f>VLOOKUP($B$11:$B$1115,'RECURSOS DE ESFUERZO PROPIO_DEF'!B418:I1522,8,FALSE)</f>
        <v>118680596</v>
      </c>
      <c r="M419" s="59">
        <f>VLOOKUP($B$11:$B$1115,'RECURSOS DE ESFUERZO PROPIO_DEF'!$B$10:$L$1114,11,FALSE)</f>
        <v>0</v>
      </c>
      <c r="N419" s="92">
        <f>VLOOKUP($B$11:$B$1115,'RECURSOS DE ESFUERZO PROPIO_DEF'!$B$10:$Q$1114,12,FALSE)</f>
        <v>0</v>
      </c>
      <c r="O419" s="59">
        <f>VLOOKUP($B$11:$B$1115,'RECURSOS DE ESFUERZO PROPIO_DEF'!$B$10:$Q$1114,16,FALSE)</f>
        <v>288288202</v>
      </c>
      <c r="P419" s="73">
        <f t="shared" si="26"/>
        <v>9444832166</v>
      </c>
      <c r="Q419" s="42">
        <v>1544</v>
      </c>
      <c r="R419" s="17">
        <f t="shared" si="24"/>
        <v>742412103.77639532</v>
      </c>
      <c r="S419" s="19">
        <f t="shared" si="27"/>
        <v>185603025.94409883</v>
      </c>
      <c r="T419" s="121"/>
      <c r="U419" s="87"/>
    </row>
    <row r="420" spans="1:21" ht="12.75" x14ac:dyDescent="0.2">
      <c r="A420" s="77" t="s">
        <v>2236</v>
      </c>
      <c r="B420" s="31" t="s">
        <v>794</v>
      </c>
      <c r="C420" s="23" t="s">
        <v>782</v>
      </c>
      <c r="D420" s="23" t="s">
        <v>795</v>
      </c>
      <c r="E420" s="66" t="s">
        <v>2162</v>
      </c>
      <c r="F420" s="26">
        <f>VLOOKUP($B$11:$B$1115,[1]Hoja1!$A$4:$J$1116,10,FALSE)</f>
        <v>35355</v>
      </c>
      <c r="G420" s="64">
        <v>494771.59238185367</v>
      </c>
      <c r="H420" s="69">
        <f t="shared" si="25"/>
        <v>17492649649</v>
      </c>
      <c r="I420" s="139">
        <v>512535477</v>
      </c>
      <c r="J420" s="75">
        <v>6003835628</v>
      </c>
      <c r="K420" s="91">
        <v>0</v>
      </c>
      <c r="L420" s="92">
        <f>VLOOKUP($B$11:$B$1115,'RECURSOS DE ESFUERZO PROPIO_DEF'!B419:I1523,8,FALSE)</f>
        <v>94339876</v>
      </c>
      <c r="M420" s="59">
        <f>VLOOKUP($B$11:$B$1115,'RECURSOS DE ESFUERZO PROPIO_DEF'!$B$10:$L$1114,11,FALSE)</f>
        <v>2412436</v>
      </c>
      <c r="N420" s="92">
        <f>VLOOKUP($B$11:$B$1115,'RECURSOS DE ESFUERZO PROPIO_DEF'!$B$10:$Q$1114,12,FALSE)</f>
        <v>0</v>
      </c>
      <c r="O420" s="59">
        <f>VLOOKUP($B$11:$B$1115,'RECURSOS DE ESFUERZO PROPIO_DEF'!$B$10:$Q$1114,16,FALSE)</f>
        <v>470887341</v>
      </c>
      <c r="P420" s="73">
        <f t="shared" si="26"/>
        <v>10408638891</v>
      </c>
      <c r="Q420" s="42">
        <v>588</v>
      </c>
      <c r="R420" s="17">
        <f t="shared" si="24"/>
        <v>290925696.32052994</v>
      </c>
      <c r="S420" s="19">
        <f t="shared" si="27"/>
        <v>72731424.080132484</v>
      </c>
      <c r="T420" s="121"/>
      <c r="U420" s="87"/>
    </row>
    <row r="421" spans="1:21" ht="12.75" x14ac:dyDescent="0.2">
      <c r="A421" s="77" t="s">
        <v>2236</v>
      </c>
      <c r="B421" s="31" t="s">
        <v>796</v>
      </c>
      <c r="C421" s="23" t="s">
        <v>782</v>
      </c>
      <c r="D421" s="23" t="s">
        <v>797</v>
      </c>
      <c r="E421" s="66" t="s">
        <v>2162</v>
      </c>
      <c r="F421" s="26">
        <f>VLOOKUP($B$11:$B$1115,[1]Hoja1!$A$4:$J$1116,10,FALSE)</f>
        <v>24388</v>
      </c>
      <c r="G421" s="64">
        <v>488481.05350803043</v>
      </c>
      <c r="H421" s="69">
        <f t="shared" si="25"/>
        <v>11913075933</v>
      </c>
      <c r="I421" s="139">
        <v>355217571</v>
      </c>
      <c r="J421" s="75">
        <v>4349892230</v>
      </c>
      <c r="K421" s="91">
        <v>0</v>
      </c>
      <c r="L421" s="92">
        <f>VLOOKUP($B$11:$B$1115,'RECURSOS DE ESFUERZO PROPIO_DEF'!B420:I1524,8,FALSE)</f>
        <v>67190434</v>
      </c>
      <c r="M421" s="59">
        <f>VLOOKUP($B$11:$B$1115,'RECURSOS DE ESFUERZO PROPIO_DEF'!$B$10:$L$1114,11,FALSE)</f>
        <v>0</v>
      </c>
      <c r="N421" s="92">
        <f>VLOOKUP($B$11:$B$1115,'RECURSOS DE ESFUERZO PROPIO_DEF'!$B$10:$Q$1114,12,FALSE)</f>
        <v>0</v>
      </c>
      <c r="O421" s="59">
        <f>VLOOKUP($B$11:$B$1115,'RECURSOS DE ESFUERZO PROPIO_DEF'!$B$10:$Q$1114,16,FALSE)</f>
        <v>350431014</v>
      </c>
      <c r="P421" s="73">
        <f t="shared" si="26"/>
        <v>6790344684</v>
      </c>
      <c r="Q421" s="42">
        <v>558</v>
      </c>
      <c r="R421" s="17">
        <f t="shared" si="24"/>
        <v>272572427.857481</v>
      </c>
      <c r="S421" s="19">
        <f t="shared" si="27"/>
        <v>68143106.964370251</v>
      </c>
      <c r="T421" s="121"/>
      <c r="U421" s="87"/>
    </row>
    <row r="422" spans="1:21" ht="12.75" x14ac:dyDescent="0.2">
      <c r="A422" s="77" t="s">
        <v>2236</v>
      </c>
      <c r="B422" s="31" t="s">
        <v>798</v>
      </c>
      <c r="C422" s="23" t="s">
        <v>782</v>
      </c>
      <c r="D422" s="23" t="s">
        <v>799</v>
      </c>
      <c r="E422" s="66" t="s">
        <v>2162</v>
      </c>
      <c r="F422" s="26">
        <f>VLOOKUP($B$11:$B$1115,[1]Hoja1!$A$4:$J$1116,10,FALSE)</f>
        <v>30074</v>
      </c>
      <c r="G422" s="64">
        <v>499915.24851195596</v>
      </c>
      <c r="H422" s="69">
        <f t="shared" si="25"/>
        <v>15034451184</v>
      </c>
      <c r="I422" s="139">
        <v>385996311</v>
      </c>
      <c r="J422" s="75">
        <v>5455411716</v>
      </c>
      <c r="K422" s="91">
        <v>0</v>
      </c>
      <c r="L422" s="92">
        <f>VLOOKUP($B$11:$B$1115,'RECURSOS DE ESFUERZO PROPIO_DEF'!B421:I1525,8,FALSE)</f>
        <v>92082686</v>
      </c>
      <c r="M422" s="59">
        <f>VLOOKUP($B$11:$B$1115,'RECURSOS DE ESFUERZO PROPIO_DEF'!$B$10:$L$1114,11,FALSE)</f>
        <v>0</v>
      </c>
      <c r="N422" s="92">
        <f>VLOOKUP($B$11:$B$1115,'RECURSOS DE ESFUERZO PROPIO_DEF'!$B$10:$Q$1114,12,FALSE)</f>
        <v>0</v>
      </c>
      <c r="O422" s="59">
        <f>VLOOKUP($B$11:$B$1115,'RECURSOS DE ESFUERZO PROPIO_DEF'!$B$10:$Q$1114,16,FALSE)</f>
        <v>346734804</v>
      </c>
      <c r="P422" s="73">
        <f t="shared" si="26"/>
        <v>8754225667</v>
      </c>
      <c r="Q422" s="42">
        <v>1080</v>
      </c>
      <c r="R422" s="17">
        <f t="shared" si="24"/>
        <v>539908468.39291239</v>
      </c>
      <c r="S422" s="19">
        <f t="shared" si="27"/>
        <v>134977117.0982281</v>
      </c>
      <c r="T422" s="121"/>
      <c r="U422" s="87"/>
    </row>
    <row r="423" spans="1:21" ht="12.75" x14ac:dyDescent="0.2">
      <c r="A423" s="77" t="s">
        <v>2236</v>
      </c>
      <c r="B423" s="31" t="s">
        <v>800</v>
      </c>
      <c r="C423" s="23" t="s">
        <v>782</v>
      </c>
      <c r="D423" s="23" t="s">
        <v>801</v>
      </c>
      <c r="E423" s="66" t="s">
        <v>2162</v>
      </c>
      <c r="F423" s="26">
        <f>VLOOKUP($B$11:$B$1115,[1]Hoja1!$A$4:$J$1116,10,FALSE)</f>
        <v>22487</v>
      </c>
      <c r="G423" s="64">
        <v>508029.65599485114</v>
      </c>
      <c r="H423" s="69">
        <f t="shared" si="25"/>
        <v>11424062875</v>
      </c>
      <c r="I423" s="139">
        <v>353358715</v>
      </c>
      <c r="J423" s="75">
        <v>4469186150</v>
      </c>
      <c r="K423" s="91">
        <v>0</v>
      </c>
      <c r="L423" s="92">
        <f>VLOOKUP($B$11:$B$1115,'RECURSOS DE ESFUERZO PROPIO_DEF'!B422:I1526,8,FALSE)</f>
        <v>69297750</v>
      </c>
      <c r="M423" s="59">
        <f>VLOOKUP($B$11:$B$1115,'RECURSOS DE ESFUERZO PROPIO_DEF'!$B$10:$L$1114,11,FALSE)</f>
        <v>0</v>
      </c>
      <c r="N423" s="92">
        <f>VLOOKUP($B$11:$B$1115,'RECURSOS DE ESFUERZO PROPIO_DEF'!$B$10:$Q$1114,12,FALSE)</f>
        <v>0</v>
      </c>
      <c r="O423" s="59">
        <f>VLOOKUP($B$11:$B$1115,'RECURSOS DE ESFUERZO PROPIO_DEF'!$B$10:$Q$1114,16,FALSE)</f>
        <v>411506590</v>
      </c>
      <c r="P423" s="73">
        <f t="shared" si="26"/>
        <v>6120713670</v>
      </c>
      <c r="Q423" s="42">
        <v>2508</v>
      </c>
      <c r="R423" s="17">
        <f t="shared" si="24"/>
        <v>1274138377.2350867</v>
      </c>
      <c r="S423" s="19">
        <f t="shared" si="27"/>
        <v>318534594.30877167</v>
      </c>
      <c r="T423" s="121"/>
      <c r="U423" s="87"/>
    </row>
    <row r="424" spans="1:21" ht="12.75" x14ac:dyDescent="0.2">
      <c r="A424" s="77" t="s">
        <v>2236</v>
      </c>
      <c r="B424" s="31" t="s">
        <v>802</v>
      </c>
      <c r="C424" s="23" t="s">
        <v>782</v>
      </c>
      <c r="D424" s="23" t="s">
        <v>803</v>
      </c>
      <c r="E424" s="66" t="s">
        <v>2162</v>
      </c>
      <c r="F424" s="26">
        <f>VLOOKUP($B$11:$B$1115,[1]Hoja1!$A$4:$J$1116,10,FALSE)</f>
        <v>21071</v>
      </c>
      <c r="G424" s="64">
        <v>477436.33228037378</v>
      </c>
      <c r="H424" s="69">
        <f t="shared" si="25"/>
        <v>10060060958</v>
      </c>
      <c r="I424" s="139">
        <v>323362652</v>
      </c>
      <c r="J424" s="75">
        <v>4517466204</v>
      </c>
      <c r="K424" s="91">
        <v>0</v>
      </c>
      <c r="L424" s="92">
        <f>VLOOKUP($B$11:$B$1115,'RECURSOS DE ESFUERZO PROPIO_DEF'!B423:I1527,8,FALSE)</f>
        <v>68075982</v>
      </c>
      <c r="M424" s="59">
        <f>VLOOKUP($B$11:$B$1115,'RECURSOS DE ESFUERZO PROPIO_DEF'!$B$10:$L$1114,11,FALSE)</f>
        <v>0</v>
      </c>
      <c r="N424" s="92">
        <f>VLOOKUP($B$11:$B$1115,'RECURSOS DE ESFUERZO PROPIO_DEF'!$B$10:$Q$1114,12,FALSE)</f>
        <v>0</v>
      </c>
      <c r="O424" s="59">
        <f>VLOOKUP($B$11:$B$1115,'RECURSOS DE ESFUERZO PROPIO_DEF'!$B$10:$Q$1114,16,FALSE)</f>
        <v>111309212</v>
      </c>
      <c r="P424" s="73">
        <f t="shared" si="26"/>
        <v>5039846908</v>
      </c>
      <c r="Q424" s="42">
        <v>1112</v>
      </c>
      <c r="R424" s="17">
        <f t="shared" si="24"/>
        <v>530909201.49577564</v>
      </c>
      <c r="S424" s="19">
        <f t="shared" si="27"/>
        <v>132727300.37394391</v>
      </c>
      <c r="T424" s="121"/>
      <c r="U424" s="87"/>
    </row>
    <row r="425" spans="1:21" ht="12.75" x14ac:dyDescent="0.2">
      <c r="A425" s="77" t="s">
        <v>2236</v>
      </c>
      <c r="B425" s="31" t="s">
        <v>804</v>
      </c>
      <c r="C425" s="23" t="s">
        <v>782</v>
      </c>
      <c r="D425" s="23" t="s">
        <v>805</v>
      </c>
      <c r="E425" s="66" t="s">
        <v>2162</v>
      </c>
      <c r="F425" s="26">
        <f>VLOOKUP($B$11:$B$1115,[1]Hoja1!$A$4:$J$1116,10,FALSE)</f>
        <v>11020</v>
      </c>
      <c r="G425" s="64">
        <v>517685.24938775506</v>
      </c>
      <c r="H425" s="69">
        <f t="shared" si="25"/>
        <v>5704891449</v>
      </c>
      <c r="I425" s="139">
        <v>174791151</v>
      </c>
      <c r="J425" s="75">
        <v>2172602423</v>
      </c>
      <c r="K425" s="91">
        <v>0</v>
      </c>
      <c r="L425" s="92">
        <f>VLOOKUP($B$11:$B$1115,'RECURSOS DE ESFUERZO PROPIO_DEF'!B424:I1528,8,FALSE)</f>
        <v>45984223</v>
      </c>
      <c r="M425" s="59">
        <f>VLOOKUP($B$11:$B$1115,'RECURSOS DE ESFUERZO PROPIO_DEF'!$B$10:$L$1114,11,FALSE)</f>
        <v>0</v>
      </c>
      <c r="N425" s="92">
        <f>VLOOKUP($B$11:$B$1115,'RECURSOS DE ESFUERZO PROPIO_DEF'!$B$10:$Q$1114,12,FALSE)</f>
        <v>0</v>
      </c>
      <c r="O425" s="59">
        <f>VLOOKUP($B$11:$B$1115,'RECURSOS DE ESFUERZO PROPIO_DEF'!$B$10:$Q$1114,16,FALSE)</f>
        <v>264106161</v>
      </c>
      <c r="P425" s="73">
        <f t="shared" si="26"/>
        <v>3047407491</v>
      </c>
      <c r="Q425" s="42">
        <v>175</v>
      </c>
      <c r="R425" s="17">
        <f t="shared" si="24"/>
        <v>90594918.642857134</v>
      </c>
      <c r="S425" s="19">
        <f t="shared" si="27"/>
        <v>22648729.660714284</v>
      </c>
      <c r="T425" s="121"/>
      <c r="U425" s="87"/>
    </row>
    <row r="426" spans="1:21" ht="12.75" x14ac:dyDescent="0.2">
      <c r="A426" s="77" t="s">
        <v>2236</v>
      </c>
      <c r="B426" s="31" t="s">
        <v>806</v>
      </c>
      <c r="C426" s="23" t="s">
        <v>782</v>
      </c>
      <c r="D426" s="23" t="s">
        <v>807</v>
      </c>
      <c r="E426" s="66" t="s">
        <v>2162</v>
      </c>
      <c r="F426" s="26">
        <f>VLOOKUP($B$11:$B$1115,[1]Hoja1!$A$4:$J$1116,10,FALSE)</f>
        <v>3800</v>
      </c>
      <c r="G426" s="64">
        <v>593897.06435294123</v>
      </c>
      <c r="H426" s="69">
        <f t="shared" si="25"/>
        <v>2256808845</v>
      </c>
      <c r="I426" s="139">
        <v>58524609</v>
      </c>
      <c r="J426" s="75">
        <v>643577805</v>
      </c>
      <c r="K426" s="91">
        <v>0</v>
      </c>
      <c r="L426" s="92">
        <f>VLOOKUP($B$11:$B$1115,'RECURSOS DE ESFUERZO PROPIO_DEF'!B425:I1529,8,FALSE)</f>
        <v>11543140</v>
      </c>
      <c r="M426" s="59">
        <f>VLOOKUP($B$11:$B$1115,'RECURSOS DE ESFUERZO PROPIO_DEF'!$B$10:$L$1114,11,FALSE)</f>
        <v>0</v>
      </c>
      <c r="N426" s="92">
        <f>VLOOKUP($B$11:$B$1115,'RECURSOS DE ESFUERZO PROPIO_DEF'!$B$10:$Q$1114,12,FALSE)</f>
        <v>0</v>
      </c>
      <c r="O426" s="59">
        <f>VLOOKUP($B$11:$B$1115,'RECURSOS DE ESFUERZO PROPIO_DEF'!$B$10:$Q$1114,16,FALSE)</f>
        <v>4479410</v>
      </c>
      <c r="P426" s="73">
        <f t="shared" si="26"/>
        <v>1538683881</v>
      </c>
      <c r="Q426" s="42">
        <v>134</v>
      </c>
      <c r="R426" s="17">
        <f t="shared" si="24"/>
        <v>79582206.62329413</v>
      </c>
      <c r="S426" s="19">
        <f t="shared" si="27"/>
        <v>19895551.655823532</v>
      </c>
      <c r="T426" s="121"/>
      <c r="U426" s="87"/>
    </row>
    <row r="427" spans="1:21" ht="12.75" x14ac:dyDescent="0.2">
      <c r="A427" s="77" t="s">
        <v>2236</v>
      </c>
      <c r="B427" s="31" t="s">
        <v>808</v>
      </c>
      <c r="C427" s="23" t="s">
        <v>782</v>
      </c>
      <c r="D427" s="23" t="s">
        <v>809</v>
      </c>
      <c r="E427" s="66" t="s">
        <v>2162</v>
      </c>
      <c r="F427" s="26">
        <f>VLOOKUP($B$11:$B$1115,[1]Hoja1!$A$4:$J$1116,10,FALSE)</f>
        <v>13126</v>
      </c>
      <c r="G427" s="64">
        <v>512900.2582816378</v>
      </c>
      <c r="H427" s="69">
        <f t="shared" si="25"/>
        <v>6732328791</v>
      </c>
      <c r="I427" s="139">
        <v>188018378</v>
      </c>
      <c r="J427" s="75">
        <v>2216429462</v>
      </c>
      <c r="K427" s="91">
        <v>0</v>
      </c>
      <c r="L427" s="92">
        <f>VLOOKUP($B$11:$B$1115,'RECURSOS DE ESFUERZO PROPIO_DEF'!B426:I1530,8,FALSE)</f>
        <v>35439320</v>
      </c>
      <c r="M427" s="59">
        <f>VLOOKUP($B$11:$B$1115,'RECURSOS DE ESFUERZO PROPIO_DEF'!$B$10:$L$1114,11,FALSE)</f>
        <v>0</v>
      </c>
      <c r="N427" s="92">
        <f>VLOOKUP($B$11:$B$1115,'RECURSOS DE ESFUERZO PROPIO_DEF'!$B$10:$Q$1114,12,FALSE)</f>
        <v>0</v>
      </c>
      <c r="O427" s="59">
        <f>VLOOKUP($B$11:$B$1115,'RECURSOS DE ESFUERZO PROPIO_DEF'!$B$10:$Q$1114,16,FALSE)</f>
        <v>77692849</v>
      </c>
      <c r="P427" s="73">
        <f t="shared" si="26"/>
        <v>4214748782</v>
      </c>
      <c r="Q427" s="42">
        <v>460</v>
      </c>
      <c r="R427" s="17">
        <f t="shared" si="24"/>
        <v>235934118.80955338</v>
      </c>
      <c r="S427" s="19">
        <f t="shared" si="27"/>
        <v>58983529.702388346</v>
      </c>
      <c r="T427" s="121"/>
      <c r="U427" s="87"/>
    </row>
    <row r="428" spans="1:21" ht="12.75" x14ac:dyDescent="0.2">
      <c r="A428" s="77" t="s">
        <v>2236</v>
      </c>
      <c r="B428" s="31" t="s">
        <v>810</v>
      </c>
      <c r="C428" s="23" t="s">
        <v>782</v>
      </c>
      <c r="D428" s="23" t="s">
        <v>811</v>
      </c>
      <c r="E428" s="66" t="s">
        <v>2162</v>
      </c>
      <c r="F428" s="26">
        <f>VLOOKUP($B$11:$B$1115,[1]Hoja1!$A$4:$J$1116,10,FALSE)</f>
        <v>20113</v>
      </c>
      <c r="G428" s="64">
        <v>488146.82579647389</v>
      </c>
      <c r="H428" s="69">
        <f t="shared" si="25"/>
        <v>9818097108</v>
      </c>
      <c r="I428" s="139">
        <v>340190189</v>
      </c>
      <c r="J428" s="75">
        <v>4322705404</v>
      </c>
      <c r="K428" s="91">
        <v>0</v>
      </c>
      <c r="L428" s="92">
        <f>VLOOKUP($B$11:$B$1115,'RECURSOS DE ESFUERZO PROPIO_DEF'!B427:I1531,8,FALSE)</f>
        <v>67023958</v>
      </c>
      <c r="M428" s="59">
        <f>VLOOKUP($B$11:$B$1115,'RECURSOS DE ESFUERZO PROPIO_DEF'!$B$10:$L$1114,11,FALSE)</f>
        <v>0</v>
      </c>
      <c r="N428" s="92">
        <f>VLOOKUP($B$11:$B$1115,'RECURSOS DE ESFUERZO PROPIO_DEF'!$B$10:$Q$1114,12,FALSE)</f>
        <v>0</v>
      </c>
      <c r="O428" s="59">
        <f>VLOOKUP($B$11:$B$1115,'RECURSOS DE ESFUERZO PROPIO_DEF'!$B$10:$Q$1114,16,FALSE)</f>
        <v>19296519</v>
      </c>
      <c r="P428" s="73">
        <f t="shared" si="26"/>
        <v>5068881038</v>
      </c>
      <c r="Q428" s="42">
        <v>923</v>
      </c>
      <c r="R428" s="17">
        <f t="shared" si="24"/>
        <v>450559520.21014541</v>
      </c>
      <c r="S428" s="19">
        <f t="shared" si="27"/>
        <v>112639880.05253635</v>
      </c>
      <c r="T428" s="121"/>
      <c r="U428" s="87"/>
    </row>
    <row r="429" spans="1:21" ht="12.75" x14ac:dyDescent="0.2">
      <c r="A429" s="77" t="s">
        <v>2236</v>
      </c>
      <c r="B429" s="31" t="s">
        <v>812</v>
      </c>
      <c r="C429" s="23" t="s">
        <v>782</v>
      </c>
      <c r="D429" s="23" t="s">
        <v>813</v>
      </c>
      <c r="E429" s="66" t="s">
        <v>2162</v>
      </c>
      <c r="F429" s="26">
        <f>VLOOKUP($B$11:$B$1115,[1]Hoja1!$A$4:$J$1116,10,FALSE)</f>
        <v>9271</v>
      </c>
      <c r="G429" s="64">
        <v>488340.15662731865</v>
      </c>
      <c r="H429" s="69">
        <f t="shared" si="25"/>
        <v>4527401593</v>
      </c>
      <c r="I429" s="139">
        <v>125658656</v>
      </c>
      <c r="J429" s="75">
        <v>1689098777</v>
      </c>
      <c r="K429" s="91">
        <v>0</v>
      </c>
      <c r="L429" s="92">
        <f>VLOOKUP($B$11:$B$1115,'RECURSOS DE ESFUERZO PROPIO_DEF'!B428:I1532,8,FALSE)</f>
        <v>25344486</v>
      </c>
      <c r="M429" s="59">
        <f>VLOOKUP($B$11:$B$1115,'RECURSOS DE ESFUERZO PROPIO_DEF'!$B$10:$L$1114,11,FALSE)</f>
        <v>0</v>
      </c>
      <c r="N429" s="92">
        <f>VLOOKUP($B$11:$B$1115,'RECURSOS DE ESFUERZO PROPIO_DEF'!$B$10:$Q$1114,12,FALSE)</f>
        <v>0</v>
      </c>
      <c r="O429" s="59">
        <f>VLOOKUP($B$11:$B$1115,'RECURSOS DE ESFUERZO PROPIO_DEF'!$B$10:$Q$1114,16,FALSE)</f>
        <v>156504032</v>
      </c>
      <c r="P429" s="73">
        <f t="shared" si="26"/>
        <v>2530795642</v>
      </c>
      <c r="Q429" s="42">
        <v>614</v>
      </c>
      <c r="R429" s="17">
        <f t="shared" si="24"/>
        <v>299840856.16917366</v>
      </c>
      <c r="S429" s="19">
        <f t="shared" si="27"/>
        <v>74960214.042293414</v>
      </c>
      <c r="T429" s="121"/>
      <c r="U429" s="87"/>
    </row>
    <row r="430" spans="1:21" ht="12.75" x14ac:dyDescent="0.2">
      <c r="A430" s="77" t="s">
        <v>2236</v>
      </c>
      <c r="B430" s="31" t="s">
        <v>814</v>
      </c>
      <c r="C430" s="23" t="s">
        <v>782</v>
      </c>
      <c r="D430" s="23" t="s">
        <v>815</v>
      </c>
      <c r="E430" s="66" t="s">
        <v>2162</v>
      </c>
      <c r="F430" s="26">
        <f>VLOOKUP($B$11:$B$1115,[1]Hoja1!$A$4:$J$1116,10,FALSE)</f>
        <v>19108</v>
      </c>
      <c r="G430" s="64">
        <v>496494.56376920594</v>
      </c>
      <c r="H430" s="69">
        <f t="shared" si="25"/>
        <v>9487018125</v>
      </c>
      <c r="I430" s="139">
        <v>275502005</v>
      </c>
      <c r="J430" s="75">
        <v>3553740080</v>
      </c>
      <c r="K430" s="91">
        <v>0</v>
      </c>
      <c r="L430" s="92">
        <f>VLOOKUP($B$11:$B$1115,'RECURSOS DE ESFUERZO PROPIO_DEF'!B429:I1533,8,FALSE)</f>
        <v>54386748</v>
      </c>
      <c r="M430" s="59">
        <f>VLOOKUP($B$11:$B$1115,'RECURSOS DE ESFUERZO PROPIO_DEF'!$B$10:$L$1114,11,FALSE)</f>
        <v>0</v>
      </c>
      <c r="N430" s="92">
        <f>VLOOKUP($B$11:$B$1115,'RECURSOS DE ESFUERZO PROPIO_DEF'!$B$10:$Q$1114,12,FALSE)</f>
        <v>0</v>
      </c>
      <c r="O430" s="59">
        <f>VLOOKUP($B$11:$B$1115,'RECURSOS DE ESFUERZO PROPIO_DEF'!$B$10:$Q$1114,16,FALSE)</f>
        <v>456576564</v>
      </c>
      <c r="P430" s="73">
        <f t="shared" si="26"/>
        <v>5146812728</v>
      </c>
      <c r="Q430" s="42">
        <v>596</v>
      </c>
      <c r="R430" s="17">
        <f t="shared" si="24"/>
        <v>295910760.00644672</v>
      </c>
      <c r="S430" s="19">
        <f t="shared" si="27"/>
        <v>73977690.00161168</v>
      </c>
      <c r="T430" s="121"/>
      <c r="U430" s="87"/>
    </row>
    <row r="431" spans="1:21" ht="12.75" x14ac:dyDescent="0.2">
      <c r="A431" s="77" t="s">
        <v>2236</v>
      </c>
      <c r="B431" s="31" t="s">
        <v>816</v>
      </c>
      <c r="C431" s="23" t="s">
        <v>782</v>
      </c>
      <c r="D431" s="23" t="s">
        <v>817</v>
      </c>
      <c r="E431" s="66" t="s">
        <v>2162</v>
      </c>
      <c r="F431" s="26">
        <f>VLOOKUP($B$11:$B$1115,[1]Hoja1!$A$4:$J$1116,10,FALSE)</f>
        <v>16719</v>
      </c>
      <c r="G431" s="64">
        <v>488634.33771795663</v>
      </c>
      <c r="H431" s="69">
        <f t="shared" si="25"/>
        <v>8169477493</v>
      </c>
      <c r="I431" s="139">
        <v>273975786</v>
      </c>
      <c r="J431" s="75">
        <v>3268278403</v>
      </c>
      <c r="K431" s="91">
        <v>0</v>
      </c>
      <c r="L431" s="92">
        <f>VLOOKUP($B$11:$B$1115,'RECURSOS DE ESFUERZO PROPIO_DEF'!B430:I1534,8,FALSE)</f>
        <v>50982292</v>
      </c>
      <c r="M431" s="59">
        <f>VLOOKUP($B$11:$B$1115,'RECURSOS DE ESFUERZO PROPIO_DEF'!$B$10:$L$1114,11,FALSE)</f>
        <v>0</v>
      </c>
      <c r="N431" s="92">
        <f>VLOOKUP($B$11:$B$1115,'RECURSOS DE ESFUERZO PROPIO_DEF'!$B$10:$Q$1114,12,FALSE)</f>
        <v>0</v>
      </c>
      <c r="O431" s="59">
        <f>VLOOKUP($B$11:$B$1115,'RECURSOS DE ESFUERZO PROPIO_DEF'!$B$10:$Q$1114,16,FALSE)</f>
        <v>202988570</v>
      </c>
      <c r="P431" s="73">
        <f t="shared" si="26"/>
        <v>4373252442</v>
      </c>
      <c r="Q431" s="42">
        <v>794</v>
      </c>
      <c r="R431" s="17">
        <f t="shared" si="24"/>
        <v>387975664.14805758</v>
      </c>
      <c r="S431" s="19">
        <f t="shared" si="27"/>
        <v>96993916.037014395</v>
      </c>
      <c r="T431" s="121"/>
      <c r="U431" s="87"/>
    </row>
    <row r="432" spans="1:21" ht="12.75" x14ac:dyDescent="0.2">
      <c r="A432" s="77" t="s">
        <v>2236</v>
      </c>
      <c r="B432" s="31" t="s">
        <v>818</v>
      </c>
      <c r="C432" s="23" t="s">
        <v>782</v>
      </c>
      <c r="D432" s="23" t="s">
        <v>819</v>
      </c>
      <c r="E432" s="66" t="s">
        <v>2162</v>
      </c>
      <c r="F432" s="26">
        <f>VLOOKUP($B$11:$B$1115,[1]Hoja1!$A$4:$J$1116,10,FALSE)</f>
        <v>27850</v>
      </c>
      <c r="G432" s="64">
        <v>433505.57253218885</v>
      </c>
      <c r="H432" s="69">
        <f t="shared" si="25"/>
        <v>12073130196</v>
      </c>
      <c r="I432" s="139">
        <v>524999595</v>
      </c>
      <c r="J432" s="75">
        <v>1775112271</v>
      </c>
      <c r="K432" s="91">
        <v>0</v>
      </c>
      <c r="L432" s="92">
        <f>VLOOKUP($B$11:$B$1115,'RECURSOS DE ESFUERZO PROPIO_DEF'!B431:I1535,8,FALSE)</f>
        <v>82584132</v>
      </c>
      <c r="M432" s="59">
        <f>VLOOKUP($B$11:$B$1115,'RECURSOS DE ESFUERZO PROPIO_DEF'!$B$10:$L$1114,11,FALSE)</f>
        <v>0</v>
      </c>
      <c r="N432" s="92">
        <f>VLOOKUP($B$11:$B$1115,'RECURSOS DE ESFUERZO PROPIO_DEF'!$B$10:$Q$1114,12,FALSE)</f>
        <v>0</v>
      </c>
      <c r="O432" s="59">
        <f>VLOOKUP($B$11:$B$1115,'RECURSOS DE ESFUERZO PROPIO_DEF'!$B$10:$Q$1114,16,FALSE)</f>
        <v>129390962</v>
      </c>
      <c r="P432" s="73">
        <f t="shared" si="26"/>
        <v>9561043236</v>
      </c>
      <c r="Q432" s="42">
        <v>1039</v>
      </c>
      <c r="R432" s="17">
        <f t="shared" si="24"/>
        <v>450412289.86094421</v>
      </c>
      <c r="S432" s="19">
        <f t="shared" si="27"/>
        <v>112603072.46523605</v>
      </c>
      <c r="T432" s="121"/>
      <c r="U432" s="87"/>
    </row>
    <row r="433" spans="1:21" ht="12.75" x14ac:dyDescent="0.2">
      <c r="A433" s="77" t="s">
        <v>2236</v>
      </c>
      <c r="B433" s="31" t="s">
        <v>820</v>
      </c>
      <c r="C433" s="23" t="s">
        <v>782</v>
      </c>
      <c r="D433" s="23" t="s">
        <v>821</v>
      </c>
      <c r="E433" s="66" t="s">
        <v>2162</v>
      </c>
      <c r="F433" s="26">
        <f>VLOOKUP($B$11:$B$1115,[1]Hoja1!$A$4:$J$1116,10,FALSE)</f>
        <v>10604</v>
      </c>
      <c r="G433" s="64">
        <v>530705.81019670819</v>
      </c>
      <c r="H433" s="69">
        <f t="shared" si="25"/>
        <v>5627604412</v>
      </c>
      <c r="I433" s="139">
        <v>173343200</v>
      </c>
      <c r="J433" s="75">
        <v>2106510311</v>
      </c>
      <c r="K433" s="91">
        <v>0</v>
      </c>
      <c r="L433" s="92">
        <f>VLOOKUP($B$11:$B$1115,'RECURSOS DE ESFUERZO PROPIO_DEF'!B432:I1536,8,FALSE)</f>
        <v>33999088</v>
      </c>
      <c r="M433" s="59">
        <f>VLOOKUP($B$11:$B$1115,'RECURSOS DE ESFUERZO PROPIO_DEF'!$B$10:$L$1114,11,FALSE)</f>
        <v>0</v>
      </c>
      <c r="N433" s="92">
        <f>VLOOKUP($B$11:$B$1115,'RECURSOS DE ESFUERZO PROPIO_DEF'!$B$10:$Q$1114,12,FALSE)</f>
        <v>0</v>
      </c>
      <c r="O433" s="59">
        <f>VLOOKUP($B$11:$B$1115,'RECURSOS DE ESFUERZO PROPIO_DEF'!$B$10:$Q$1114,16,FALSE)</f>
        <v>140728450</v>
      </c>
      <c r="P433" s="73">
        <f t="shared" si="26"/>
        <v>3173023363</v>
      </c>
      <c r="Q433" s="42">
        <v>305</v>
      </c>
      <c r="R433" s="17">
        <f t="shared" si="24"/>
        <v>161865272.10999599</v>
      </c>
      <c r="S433" s="19">
        <f t="shared" si="27"/>
        <v>40466318.027498998</v>
      </c>
      <c r="T433" s="121"/>
      <c r="U433" s="87"/>
    </row>
    <row r="434" spans="1:21" ht="12.75" x14ac:dyDescent="0.2">
      <c r="A434" s="77" t="s">
        <v>2236</v>
      </c>
      <c r="B434" s="31" t="s">
        <v>822</v>
      </c>
      <c r="C434" s="23" t="s">
        <v>782</v>
      </c>
      <c r="D434" s="23" t="s">
        <v>823</v>
      </c>
      <c r="E434" s="66" t="s">
        <v>2162</v>
      </c>
      <c r="F434" s="26">
        <f>VLOOKUP($B$11:$B$1115,[1]Hoja1!$A$4:$J$1116,10,FALSE)</f>
        <v>22302</v>
      </c>
      <c r="G434" s="64">
        <v>475726.72668597428</v>
      </c>
      <c r="H434" s="69">
        <f t="shared" si="25"/>
        <v>10609657459</v>
      </c>
      <c r="I434" s="139">
        <v>286889943</v>
      </c>
      <c r="J434" s="75">
        <v>3564052325</v>
      </c>
      <c r="K434" s="91">
        <v>0</v>
      </c>
      <c r="L434" s="92">
        <f>VLOOKUP($B$11:$B$1115,'RECURSOS DE ESFUERZO PROPIO_DEF'!B433:I1537,8,FALSE)</f>
        <v>55737708</v>
      </c>
      <c r="M434" s="59">
        <f>VLOOKUP($B$11:$B$1115,'RECURSOS DE ESFUERZO PROPIO_DEF'!$B$10:$L$1114,11,FALSE)</f>
        <v>0</v>
      </c>
      <c r="N434" s="92">
        <f>VLOOKUP($B$11:$B$1115,'RECURSOS DE ESFUERZO PROPIO_DEF'!$B$10:$Q$1114,12,FALSE)</f>
        <v>0</v>
      </c>
      <c r="O434" s="59">
        <f>VLOOKUP($B$11:$B$1115,'RECURSOS DE ESFUERZO PROPIO_DEF'!$B$10:$Q$1114,16,FALSE)</f>
        <v>253406631</v>
      </c>
      <c r="P434" s="73">
        <f t="shared" si="26"/>
        <v>6449570852</v>
      </c>
      <c r="Q434" s="42">
        <v>661</v>
      </c>
      <c r="R434" s="17">
        <f t="shared" si="24"/>
        <v>314455366.33942902</v>
      </c>
      <c r="S434" s="19">
        <f t="shared" si="27"/>
        <v>78613841.584857255</v>
      </c>
      <c r="T434" s="121"/>
      <c r="U434" s="87"/>
    </row>
    <row r="435" spans="1:21" ht="12.75" x14ac:dyDescent="0.2">
      <c r="A435" s="77" t="s">
        <v>2236</v>
      </c>
      <c r="B435" s="31" t="s">
        <v>824</v>
      </c>
      <c r="C435" s="23" t="s">
        <v>782</v>
      </c>
      <c r="D435" s="23" t="s">
        <v>825</v>
      </c>
      <c r="E435" s="66" t="s">
        <v>2162</v>
      </c>
      <c r="F435" s="26">
        <f>VLOOKUP($B$11:$B$1115,[1]Hoja1!$A$4:$J$1116,10,FALSE)</f>
        <v>14032</v>
      </c>
      <c r="G435" s="64">
        <v>487763.41331947432</v>
      </c>
      <c r="H435" s="69">
        <f t="shared" si="25"/>
        <v>6844296216</v>
      </c>
      <c r="I435" s="139">
        <v>199562851</v>
      </c>
      <c r="J435" s="75">
        <v>2632903519</v>
      </c>
      <c r="K435" s="91">
        <v>0</v>
      </c>
      <c r="L435" s="92">
        <f>VLOOKUP($B$11:$B$1115,'RECURSOS DE ESFUERZO PROPIO_DEF'!B434:I1538,8,FALSE)</f>
        <v>90400410</v>
      </c>
      <c r="M435" s="59">
        <f>VLOOKUP($B$11:$B$1115,'RECURSOS DE ESFUERZO PROPIO_DEF'!$B$10:$L$1114,11,FALSE)</f>
        <v>0</v>
      </c>
      <c r="N435" s="92">
        <f>VLOOKUP($B$11:$B$1115,'RECURSOS DE ESFUERZO PROPIO_DEF'!$B$10:$Q$1114,12,FALSE)</f>
        <v>0</v>
      </c>
      <c r="O435" s="59">
        <f>VLOOKUP($B$11:$B$1115,'RECURSOS DE ESFUERZO PROPIO_DEF'!$B$10:$Q$1114,16,FALSE)</f>
        <v>533808393</v>
      </c>
      <c r="P435" s="73">
        <f t="shared" si="26"/>
        <v>3387621043</v>
      </c>
      <c r="Q435" s="42">
        <v>487</v>
      </c>
      <c r="R435" s="17">
        <f t="shared" si="24"/>
        <v>237540782.28658399</v>
      </c>
      <c r="S435" s="19">
        <f t="shared" si="27"/>
        <v>59385195.571645997</v>
      </c>
      <c r="T435" s="121"/>
      <c r="U435" s="87"/>
    </row>
    <row r="436" spans="1:21" ht="12.75" x14ac:dyDescent="0.2">
      <c r="A436" s="77" t="s">
        <v>2236</v>
      </c>
      <c r="B436" s="31" t="s">
        <v>826</v>
      </c>
      <c r="C436" s="23" t="s">
        <v>782</v>
      </c>
      <c r="D436" s="23" t="s">
        <v>827</v>
      </c>
      <c r="E436" s="66" t="s">
        <v>2162</v>
      </c>
      <c r="F436" s="26">
        <f>VLOOKUP($B$11:$B$1115,[1]Hoja1!$A$4:$J$1116,10,FALSE)</f>
        <v>14831</v>
      </c>
      <c r="G436" s="64">
        <v>488638.17406175775</v>
      </c>
      <c r="H436" s="69">
        <f t="shared" si="25"/>
        <v>7246992760</v>
      </c>
      <c r="I436" s="139">
        <v>220714675</v>
      </c>
      <c r="J436" s="75">
        <v>2885787879</v>
      </c>
      <c r="K436" s="91">
        <v>0</v>
      </c>
      <c r="L436" s="92">
        <f>VLOOKUP($B$11:$B$1115,'RECURSOS DE ESFUERZO PROPIO_DEF'!B435:I1539,8,FALSE)</f>
        <v>43312984</v>
      </c>
      <c r="M436" s="59">
        <f>VLOOKUP($B$11:$B$1115,'RECURSOS DE ESFUERZO PROPIO_DEF'!$B$10:$L$1114,11,FALSE)</f>
        <v>0</v>
      </c>
      <c r="N436" s="92">
        <f>VLOOKUP($B$11:$B$1115,'RECURSOS DE ESFUERZO PROPIO_DEF'!$B$10:$Q$1114,12,FALSE)</f>
        <v>0</v>
      </c>
      <c r="O436" s="59">
        <f>VLOOKUP($B$11:$B$1115,'RECURSOS DE ESFUERZO PROPIO_DEF'!$B$10:$Q$1114,16,FALSE)</f>
        <v>275592129</v>
      </c>
      <c r="P436" s="73">
        <f t="shared" si="26"/>
        <v>3821585093</v>
      </c>
      <c r="Q436" s="42">
        <v>387</v>
      </c>
      <c r="R436" s="17">
        <f t="shared" si="24"/>
        <v>189102973.36190024</v>
      </c>
      <c r="S436" s="19">
        <f t="shared" si="27"/>
        <v>47275743.34047506</v>
      </c>
      <c r="T436" s="121"/>
      <c r="U436" s="87"/>
    </row>
    <row r="437" spans="1:21" ht="12.75" x14ac:dyDescent="0.2">
      <c r="A437" s="77" t="s">
        <v>2236</v>
      </c>
      <c r="B437" s="31" t="s">
        <v>828</v>
      </c>
      <c r="C437" s="23" t="s">
        <v>782</v>
      </c>
      <c r="D437" s="23" t="s">
        <v>829</v>
      </c>
      <c r="E437" s="66" t="s">
        <v>2162</v>
      </c>
      <c r="F437" s="26">
        <f>VLOOKUP($B$11:$B$1115,[1]Hoja1!$A$4:$J$1116,10,FALSE)</f>
        <v>13897</v>
      </c>
      <c r="G437" s="64">
        <v>493264.2245696286</v>
      </c>
      <c r="H437" s="69">
        <f t="shared" si="25"/>
        <v>6854892929</v>
      </c>
      <c r="I437" s="139">
        <v>207839652</v>
      </c>
      <c r="J437" s="75">
        <v>2754775500</v>
      </c>
      <c r="K437" s="91">
        <v>0</v>
      </c>
      <c r="L437" s="92">
        <f>VLOOKUP($B$11:$B$1115,'RECURSOS DE ESFUERZO PROPIO_DEF'!B436:I1540,8,FALSE)</f>
        <v>56851168</v>
      </c>
      <c r="M437" s="59">
        <f>VLOOKUP($B$11:$B$1115,'RECURSOS DE ESFUERZO PROPIO_DEF'!$B$10:$L$1114,11,FALSE)</f>
        <v>0</v>
      </c>
      <c r="N437" s="92">
        <f>VLOOKUP($B$11:$B$1115,'RECURSOS DE ESFUERZO PROPIO_DEF'!$B$10:$Q$1114,12,FALSE)</f>
        <v>0</v>
      </c>
      <c r="O437" s="59">
        <f>VLOOKUP($B$11:$B$1115,'RECURSOS DE ESFUERZO PROPIO_DEF'!$B$10:$Q$1114,16,FALSE)</f>
        <v>295196040</v>
      </c>
      <c r="P437" s="73">
        <f t="shared" si="26"/>
        <v>3540230569</v>
      </c>
      <c r="Q437" s="42">
        <v>726</v>
      </c>
      <c r="R437" s="17">
        <f t="shared" si="24"/>
        <v>358109827.03755039</v>
      </c>
      <c r="S437" s="19">
        <f t="shared" si="27"/>
        <v>89527456.759387597</v>
      </c>
      <c r="T437" s="121"/>
      <c r="U437" s="87"/>
    </row>
    <row r="438" spans="1:21" ht="12.75" x14ac:dyDescent="0.2">
      <c r="A438" s="77" t="s">
        <v>2236</v>
      </c>
      <c r="B438" s="31" t="s">
        <v>830</v>
      </c>
      <c r="C438" s="23" t="s">
        <v>782</v>
      </c>
      <c r="D438" s="23" t="s">
        <v>831</v>
      </c>
      <c r="E438" s="66" t="s">
        <v>2162</v>
      </c>
      <c r="F438" s="26">
        <f>VLOOKUP($B$11:$B$1115,[1]Hoja1!$A$4:$J$1116,10,FALSE)</f>
        <v>13409</v>
      </c>
      <c r="G438" s="64">
        <v>569239.87307326356</v>
      </c>
      <c r="H438" s="69">
        <f t="shared" si="25"/>
        <v>7632937459</v>
      </c>
      <c r="I438" s="139">
        <v>208309257</v>
      </c>
      <c r="J438" s="75">
        <v>2496969387</v>
      </c>
      <c r="K438" s="91">
        <v>0</v>
      </c>
      <c r="L438" s="92">
        <f>VLOOKUP($B$11:$B$1115,'RECURSOS DE ESFUERZO PROPIO_DEF'!B437:I1541,8,FALSE)</f>
        <v>72726910</v>
      </c>
      <c r="M438" s="59">
        <f>VLOOKUP($B$11:$B$1115,'RECURSOS DE ESFUERZO PROPIO_DEF'!$B$10:$L$1114,11,FALSE)</f>
        <v>0</v>
      </c>
      <c r="N438" s="92">
        <f>VLOOKUP($B$11:$B$1115,'RECURSOS DE ESFUERZO PROPIO_DEF'!$B$10:$Q$1114,12,FALSE)</f>
        <v>0</v>
      </c>
      <c r="O438" s="59">
        <f>VLOOKUP($B$11:$B$1115,'RECURSOS DE ESFUERZO PROPIO_DEF'!$B$10:$Q$1114,16,FALSE)</f>
        <v>145112685</v>
      </c>
      <c r="P438" s="73">
        <f t="shared" si="26"/>
        <v>4709819220</v>
      </c>
      <c r="Q438" s="42">
        <v>457</v>
      </c>
      <c r="R438" s="17">
        <f t="shared" si="24"/>
        <v>260142621.99448144</v>
      </c>
      <c r="S438" s="19">
        <f t="shared" si="27"/>
        <v>65035655.498620361</v>
      </c>
      <c r="T438" s="121"/>
      <c r="U438" s="87"/>
    </row>
    <row r="439" spans="1:21" ht="12.75" x14ac:dyDescent="0.2">
      <c r="A439" s="77" t="s">
        <v>2237</v>
      </c>
      <c r="B439" s="31" t="s">
        <v>832</v>
      </c>
      <c r="C439" s="23" t="s">
        <v>833</v>
      </c>
      <c r="D439" s="23" t="s">
        <v>2110</v>
      </c>
      <c r="E439" s="66" t="s">
        <v>2169</v>
      </c>
      <c r="F439" s="26">
        <f>VLOOKUP($B$11:$B$1115,[1]Hoja1!$A$4:$J$1116,10,FALSE)</f>
        <v>309896</v>
      </c>
      <c r="G439" s="64">
        <v>588695.57513809018</v>
      </c>
      <c r="H439" s="69">
        <f t="shared" si="25"/>
        <v>182434403953</v>
      </c>
      <c r="I439" s="139">
        <v>4355925414</v>
      </c>
      <c r="J439" s="75">
        <v>53100090682</v>
      </c>
      <c r="K439" s="91">
        <v>2622951068</v>
      </c>
      <c r="L439" s="92">
        <f>VLOOKUP($B$11:$B$1115,'RECURSOS DE ESFUERZO PROPIO_DEF'!B438:I1542,8,FALSE)</f>
        <v>1557785592</v>
      </c>
      <c r="M439" s="59">
        <f>VLOOKUP($B$11:$B$1115,'RECURSOS DE ESFUERZO PROPIO_DEF'!$B$10:$L$1114,11,FALSE)</f>
        <v>0</v>
      </c>
      <c r="N439" s="92">
        <f>VLOOKUP($B$11:$B$1115,'RECURSOS DE ESFUERZO PROPIO_DEF'!$B$10:$Q$1114,12,FALSE)</f>
        <v>140701941</v>
      </c>
      <c r="O439" s="59">
        <f>VLOOKUP($B$11:$B$1115,'RECURSOS DE ESFUERZO PROPIO_DEF'!$B$10:$Q$1114,16,FALSE)</f>
        <v>4005298990</v>
      </c>
      <c r="P439" s="73">
        <f t="shared" si="26"/>
        <v>116651650266</v>
      </c>
      <c r="Q439" s="42">
        <v>7671</v>
      </c>
      <c r="R439" s="17">
        <f t="shared" si="24"/>
        <v>4515883756.8842897</v>
      </c>
      <c r="S439" s="19">
        <f t="shared" si="27"/>
        <v>1128970939.2210724</v>
      </c>
      <c r="T439" s="121"/>
      <c r="U439" s="87"/>
    </row>
    <row r="440" spans="1:21" ht="12.75" x14ac:dyDescent="0.2">
      <c r="A440" s="77" t="s">
        <v>2237</v>
      </c>
      <c r="B440" s="31" t="s">
        <v>834</v>
      </c>
      <c r="C440" s="23" t="s">
        <v>833</v>
      </c>
      <c r="D440" s="23" t="s">
        <v>835</v>
      </c>
      <c r="E440" s="66" t="s">
        <v>2162</v>
      </c>
      <c r="F440" s="26">
        <f>VLOOKUP($B$11:$B$1115,[1]Hoja1!$A$4:$J$1116,10,FALSE)</f>
        <v>40021</v>
      </c>
      <c r="G440" s="64">
        <v>556900.19364738371</v>
      </c>
      <c r="H440" s="69">
        <f t="shared" si="25"/>
        <v>22287702650</v>
      </c>
      <c r="I440" s="139">
        <v>571236188</v>
      </c>
      <c r="J440" s="75">
        <v>7282788317</v>
      </c>
      <c r="K440" s="91">
        <v>658161516</v>
      </c>
      <c r="L440" s="92">
        <f>VLOOKUP($B$11:$B$1115,'RECURSOS DE ESFUERZO PROPIO_DEF'!B439:I1543,8,FALSE)</f>
        <v>111231472</v>
      </c>
      <c r="M440" s="59">
        <f>VLOOKUP($B$11:$B$1115,'RECURSOS DE ESFUERZO PROPIO_DEF'!$B$10:$L$1114,11,FALSE)</f>
        <v>0</v>
      </c>
      <c r="N440" s="92">
        <f>VLOOKUP($B$11:$B$1115,'RECURSOS DE ESFUERZO PROPIO_DEF'!$B$10:$Q$1114,12,FALSE)</f>
        <v>0</v>
      </c>
      <c r="O440" s="59">
        <f>VLOOKUP($B$11:$B$1115,'RECURSOS DE ESFUERZO PROPIO_DEF'!$B$10:$Q$1114,16,FALSE)</f>
        <v>391260004</v>
      </c>
      <c r="P440" s="73">
        <f t="shared" si="26"/>
        <v>13273025153</v>
      </c>
      <c r="Q440" s="42">
        <v>1770</v>
      </c>
      <c r="R440" s="17">
        <f t="shared" si="24"/>
        <v>985713342.75586915</v>
      </c>
      <c r="S440" s="19">
        <f t="shared" si="27"/>
        <v>246428335.68896729</v>
      </c>
      <c r="T440" s="121"/>
      <c r="U440" s="87"/>
    </row>
    <row r="441" spans="1:21" ht="12.75" x14ac:dyDescent="0.2">
      <c r="A441" s="77" t="s">
        <v>2237</v>
      </c>
      <c r="B441" s="31" t="s">
        <v>836</v>
      </c>
      <c r="C441" s="23" t="s">
        <v>833</v>
      </c>
      <c r="D441" s="23" t="s">
        <v>396</v>
      </c>
      <c r="E441" s="66" t="s">
        <v>2162</v>
      </c>
      <c r="F441" s="26">
        <f>VLOOKUP($B$11:$B$1115,[1]Hoja1!$A$4:$J$1116,10,FALSE)</f>
        <v>17173</v>
      </c>
      <c r="G441" s="64">
        <v>499927.34354654315</v>
      </c>
      <c r="H441" s="69">
        <f t="shared" si="25"/>
        <v>8585252271</v>
      </c>
      <c r="I441" s="139">
        <v>261042063</v>
      </c>
      <c r="J441" s="75">
        <v>3486241753</v>
      </c>
      <c r="K441" s="91">
        <v>0</v>
      </c>
      <c r="L441" s="92">
        <f>VLOOKUP($B$11:$B$1115,'RECURSOS DE ESFUERZO PROPIO_DEF'!B440:I1544,8,FALSE)</f>
        <v>195263420.44999999</v>
      </c>
      <c r="M441" s="59">
        <f>VLOOKUP($B$11:$B$1115,'RECURSOS DE ESFUERZO PROPIO_DEF'!$B$10:$L$1114,11,FALSE)</f>
        <v>0</v>
      </c>
      <c r="N441" s="92">
        <f>VLOOKUP($B$11:$B$1115,'RECURSOS DE ESFUERZO PROPIO_DEF'!$B$10:$Q$1114,12,FALSE)</f>
        <v>0</v>
      </c>
      <c r="O441" s="59">
        <f>VLOOKUP($B$11:$B$1115,'RECURSOS DE ESFUERZO PROPIO_DEF'!$B$10:$Q$1114,16,FALSE)</f>
        <v>156121887</v>
      </c>
      <c r="P441" s="73">
        <f t="shared" si="26"/>
        <v>4486583147.5500002</v>
      </c>
      <c r="Q441" s="42">
        <v>427</v>
      </c>
      <c r="R441" s="17">
        <f t="shared" si="24"/>
        <v>213468975.69437394</v>
      </c>
      <c r="S441" s="19">
        <f t="shared" si="27"/>
        <v>53367243.923593484</v>
      </c>
      <c r="T441" s="121"/>
      <c r="U441" s="87"/>
    </row>
    <row r="442" spans="1:21" ht="12.75" x14ac:dyDescent="0.2">
      <c r="A442" s="77" t="s">
        <v>2237</v>
      </c>
      <c r="B442" s="31" t="s">
        <v>837</v>
      </c>
      <c r="C442" s="23" t="s">
        <v>833</v>
      </c>
      <c r="D442" s="23" t="s">
        <v>838</v>
      </c>
      <c r="E442" s="66" t="s">
        <v>2162</v>
      </c>
      <c r="F442" s="26">
        <f>VLOOKUP($B$11:$B$1115,[1]Hoja1!$A$4:$J$1116,10,FALSE)</f>
        <v>18838</v>
      </c>
      <c r="G442" s="64">
        <v>473372.62186408206</v>
      </c>
      <c r="H442" s="69">
        <f t="shared" si="25"/>
        <v>8917393451</v>
      </c>
      <c r="I442" s="139">
        <v>321425528</v>
      </c>
      <c r="J442" s="75">
        <v>3728579499</v>
      </c>
      <c r="K442" s="91">
        <v>73041903</v>
      </c>
      <c r="L442" s="92">
        <f>VLOOKUP($B$11:$B$1115,'RECURSOS DE ESFUERZO PROPIO_DEF'!B441:I1545,8,FALSE)</f>
        <v>58003436</v>
      </c>
      <c r="M442" s="59">
        <f>VLOOKUP($B$11:$B$1115,'RECURSOS DE ESFUERZO PROPIO_DEF'!$B$10:$L$1114,11,FALSE)</f>
        <v>0</v>
      </c>
      <c r="N442" s="92">
        <f>VLOOKUP($B$11:$B$1115,'RECURSOS DE ESFUERZO PROPIO_DEF'!$B$10:$Q$1114,12,FALSE)</f>
        <v>0</v>
      </c>
      <c r="O442" s="59">
        <f>VLOOKUP($B$11:$B$1115,'RECURSOS DE ESFUERZO PROPIO_DEF'!$B$10:$Q$1114,16,FALSE)</f>
        <v>244707903</v>
      </c>
      <c r="P442" s="73">
        <f t="shared" si="26"/>
        <v>4491635182</v>
      </c>
      <c r="Q442" s="42">
        <v>506</v>
      </c>
      <c r="R442" s="17">
        <f t="shared" si="24"/>
        <v>239526546.66322553</v>
      </c>
      <c r="S442" s="19">
        <f t="shared" si="27"/>
        <v>59881636.665806383</v>
      </c>
      <c r="T442" s="121"/>
      <c r="U442" s="87"/>
    </row>
    <row r="443" spans="1:21" ht="12.75" x14ac:dyDescent="0.2">
      <c r="A443" s="77" t="s">
        <v>2237</v>
      </c>
      <c r="B443" s="31" t="s">
        <v>839</v>
      </c>
      <c r="C443" s="23" t="s">
        <v>833</v>
      </c>
      <c r="D443" s="23" t="s">
        <v>2139</v>
      </c>
      <c r="E443" s="66" t="s">
        <v>2162</v>
      </c>
      <c r="F443" s="26">
        <f>VLOOKUP($B$11:$B$1115,[1]Hoja1!$A$4:$J$1116,10,FALSE)</f>
        <v>64984</v>
      </c>
      <c r="G443" s="64">
        <v>549495.64349916775</v>
      </c>
      <c r="H443" s="69">
        <f t="shared" si="25"/>
        <v>35708424898</v>
      </c>
      <c r="I443" s="139">
        <v>923636125</v>
      </c>
      <c r="J443" s="75">
        <v>11669242142</v>
      </c>
      <c r="K443" s="91">
        <v>731077918</v>
      </c>
      <c r="L443" s="92">
        <f>VLOOKUP($B$11:$B$1115,'RECURSOS DE ESFUERZO PROPIO_DEF'!B442:I1546,8,FALSE)</f>
        <v>276686446</v>
      </c>
      <c r="M443" s="59">
        <f>VLOOKUP($B$11:$B$1115,'RECURSOS DE ESFUERZO PROPIO_DEF'!$B$10:$L$1114,11,FALSE)</f>
        <v>0</v>
      </c>
      <c r="N443" s="92">
        <f>VLOOKUP($B$11:$B$1115,'RECURSOS DE ESFUERZO PROPIO_DEF'!$B$10:$Q$1114,12,FALSE)</f>
        <v>0</v>
      </c>
      <c r="O443" s="59">
        <f>VLOOKUP($B$11:$B$1115,'RECURSOS DE ESFUERZO PROPIO_DEF'!$B$10:$Q$1114,16,FALSE)</f>
        <v>553443322</v>
      </c>
      <c r="P443" s="73">
        <f t="shared" si="26"/>
        <v>21554338945</v>
      </c>
      <c r="Q443" s="42">
        <v>2367</v>
      </c>
      <c r="R443" s="17">
        <f t="shared" si="24"/>
        <v>1300656188.1625302</v>
      </c>
      <c r="S443" s="19">
        <f t="shared" si="27"/>
        <v>325164047.04063255</v>
      </c>
      <c r="T443" s="121"/>
      <c r="U443" s="87"/>
    </row>
    <row r="444" spans="1:21" ht="12.75" x14ac:dyDescent="0.2">
      <c r="A444" s="77" t="s">
        <v>2237</v>
      </c>
      <c r="B444" s="31" t="s">
        <v>840</v>
      </c>
      <c r="C444" s="23" t="s">
        <v>833</v>
      </c>
      <c r="D444" s="23" t="s">
        <v>841</v>
      </c>
      <c r="E444" s="66" t="s">
        <v>2162</v>
      </c>
      <c r="F444" s="26">
        <f>VLOOKUP($B$11:$B$1115,[1]Hoja1!$A$4:$J$1116,10,FALSE)</f>
        <v>13763</v>
      </c>
      <c r="G444" s="64">
        <v>539631.11582750059</v>
      </c>
      <c r="H444" s="69">
        <f t="shared" si="25"/>
        <v>7426943048</v>
      </c>
      <c r="I444" s="139">
        <v>320975489</v>
      </c>
      <c r="J444" s="75">
        <v>2486422773</v>
      </c>
      <c r="K444" s="91">
        <v>0</v>
      </c>
      <c r="L444" s="92">
        <f>VLOOKUP($B$11:$B$1115,'RECURSOS DE ESFUERZO PROPIO_DEF'!B443:I1547,8,FALSE)</f>
        <v>48909036</v>
      </c>
      <c r="M444" s="59">
        <f>VLOOKUP($B$11:$B$1115,'RECURSOS DE ESFUERZO PROPIO_DEF'!$B$10:$L$1114,11,FALSE)</f>
        <v>0</v>
      </c>
      <c r="N444" s="92">
        <f>VLOOKUP($B$11:$B$1115,'RECURSOS DE ESFUERZO PROPIO_DEF'!$B$10:$Q$1114,12,FALSE)</f>
        <v>0</v>
      </c>
      <c r="O444" s="59">
        <f>VLOOKUP($B$11:$B$1115,'RECURSOS DE ESFUERZO PROPIO_DEF'!$B$10:$Q$1114,16,FALSE)</f>
        <v>179803298</v>
      </c>
      <c r="P444" s="73">
        <f t="shared" si="26"/>
        <v>4390832452</v>
      </c>
      <c r="Q444" s="42">
        <v>425</v>
      </c>
      <c r="R444" s="17">
        <f t="shared" si="24"/>
        <v>229343224.22668776</v>
      </c>
      <c r="S444" s="19">
        <f t="shared" si="27"/>
        <v>57335806.05667194</v>
      </c>
      <c r="T444" s="121"/>
      <c r="U444" s="87"/>
    </row>
    <row r="445" spans="1:21" ht="12.75" x14ac:dyDescent="0.2">
      <c r="A445" s="77" t="s">
        <v>2237</v>
      </c>
      <c r="B445" s="31" t="s">
        <v>842</v>
      </c>
      <c r="C445" s="23" t="s">
        <v>833</v>
      </c>
      <c r="D445" s="23" t="s">
        <v>843</v>
      </c>
      <c r="E445" s="66" t="s">
        <v>2162</v>
      </c>
      <c r="F445" s="26">
        <f>VLOOKUP($B$11:$B$1115,[1]Hoja1!$A$4:$J$1116,10,FALSE)</f>
        <v>37396</v>
      </c>
      <c r="G445" s="64">
        <v>539921.70958757086</v>
      </c>
      <c r="H445" s="69">
        <f t="shared" si="25"/>
        <v>20190912252</v>
      </c>
      <c r="I445" s="139">
        <v>583739439</v>
      </c>
      <c r="J445" s="75">
        <v>7209196390</v>
      </c>
      <c r="K445" s="91">
        <v>0</v>
      </c>
      <c r="L445" s="92">
        <f>VLOOKUP($B$11:$B$1115,'RECURSOS DE ESFUERZO PROPIO_DEF'!B444:I1548,8,FALSE)</f>
        <v>287125000</v>
      </c>
      <c r="M445" s="59">
        <f>VLOOKUP($B$11:$B$1115,'RECURSOS DE ESFUERZO PROPIO_DEF'!$B$10:$L$1114,11,FALSE)</f>
        <v>0</v>
      </c>
      <c r="N445" s="92">
        <f>VLOOKUP($B$11:$B$1115,'RECURSOS DE ESFUERZO PROPIO_DEF'!$B$10:$Q$1114,12,FALSE)</f>
        <v>0</v>
      </c>
      <c r="O445" s="59">
        <f>VLOOKUP($B$11:$B$1115,'RECURSOS DE ESFUERZO PROPIO_DEF'!$B$10:$Q$1114,16,FALSE)</f>
        <v>1320896424</v>
      </c>
      <c r="P445" s="73">
        <f t="shared" si="26"/>
        <v>10789954999</v>
      </c>
      <c r="Q445" s="42">
        <v>1000</v>
      </c>
      <c r="R445" s="17">
        <f t="shared" si="24"/>
        <v>539921709.58757091</v>
      </c>
      <c r="S445" s="19">
        <f t="shared" si="27"/>
        <v>134980427.39689273</v>
      </c>
      <c r="T445" s="121"/>
      <c r="U445" s="87"/>
    </row>
    <row r="446" spans="1:21" ht="12.75" x14ac:dyDescent="0.2">
      <c r="A446" s="77" t="s">
        <v>2237</v>
      </c>
      <c r="B446" s="31" t="s">
        <v>844</v>
      </c>
      <c r="C446" s="23" t="s">
        <v>833</v>
      </c>
      <c r="D446" s="23" t="s">
        <v>845</v>
      </c>
      <c r="E446" s="66" t="s">
        <v>2162</v>
      </c>
      <c r="F446" s="26">
        <f>VLOOKUP($B$11:$B$1115,[1]Hoja1!$A$4:$J$1116,10,FALSE)</f>
        <v>47647</v>
      </c>
      <c r="G446" s="64">
        <v>529531.24889604608</v>
      </c>
      <c r="H446" s="69">
        <f t="shared" si="25"/>
        <v>25230575417</v>
      </c>
      <c r="I446" s="139">
        <v>784711108</v>
      </c>
      <c r="J446" s="75">
        <v>9158913711</v>
      </c>
      <c r="K446" s="91">
        <v>0</v>
      </c>
      <c r="L446" s="92">
        <f>VLOOKUP($B$11:$B$1115,'RECURSOS DE ESFUERZO PROPIO_DEF'!B445:I1549,8,FALSE)</f>
        <v>144740496</v>
      </c>
      <c r="M446" s="59">
        <f>VLOOKUP($B$11:$B$1115,'RECURSOS DE ESFUERZO PROPIO_DEF'!$B$10:$L$1114,11,FALSE)</f>
        <v>61000814</v>
      </c>
      <c r="N446" s="92">
        <f>VLOOKUP($B$11:$B$1115,'RECURSOS DE ESFUERZO PROPIO_DEF'!$B$10:$Q$1114,12,FALSE)</f>
        <v>0</v>
      </c>
      <c r="O446" s="59">
        <f>VLOOKUP($B$11:$B$1115,'RECURSOS DE ESFUERZO PROPIO_DEF'!$B$10:$Q$1114,16,FALSE)</f>
        <v>343818990</v>
      </c>
      <c r="P446" s="73">
        <f t="shared" si="26"/>
        <v>14737390298</v>
      </c>
      <c r="Q446" s="42">
        <v>2841</v>
      </c>
      <c r="R446" s="17">
        <f t="shared" si="24"/>
        <v>1504398278.113667</v>
      </c>
      <c r="S446" s="19">
        <f t="shared" si="27"/>
        <v>376099569.52841675</v>
      </c>
      <c r="T446" s="121"/>
      <c r="U446" s="87"/>
    </row>
    <row r="447" spans="1:21" ht="12.75" x14ac:dyDescent="0.2">
      <c r="A447" s="77" t="s">
        <v>2237</v>
      </c>
      <c r="B447" s="31" t="s">
        <v>846</v>
      </c>
      <c r="C447" s="23" t="s">
        <v>833</v>
      </c>
      <c r="D447" s="23" t="s">
        <v>847</v>
      </c>
      <c r="E447" s="66" t="s">
        <v>2162</v>
      </c>
      <c r="F447" s="26">
        <f>VLOOKUP($B$11:$B$1115,[1]Hoja1!$A$4:$J$1116,10,FALSE)</f>
        <v>14886</v>
      </c>
      <c r="G447" s="64">
        <v>542483.94385964912</v>
      </c>
      <c r="H447" s="69">
        <f t="shared" si="25"/>
        <v>8075415989</v>
      </c>
      <c r="I447" s="139">
        <v>261355133</v>
      </c>
      <c r="J447" s="75">
        <v>3309761750</v>
      </c>
      <c r="K447" s="91">
        <v>0</v>
      </c>
      <c r="L447" s="92">
        <f>VLOOKUP($B$11:$B$1115,'RECURSOS DE ESFUERZO PROPIO_DEF'!B446:I1550,8,FALSE)</f>
        <v>49719300</v>
      </c>
      <c r="M447" s="59">
        <f>VLOOKUP($B$11:$B$1115,'RECURSOS DE ESFUERZO PROPIO_DEF'!$B$10:$L$1114,11,FALSE)</f>
        <v>0</v>
      </c>
      <c r="N447" s="92">
        <f>VLOOKUP($B$11:$B$1115,'RECURSOS DE ESFUERZO PROPIO_DEF'!$B$10:$Q$1114,12,FALSE)</f>
        <v>0</v>
      </c>
      <c r="O447" s="59">
        <f>VLOOKUP($B$11:$B$1115,'RECURSOS DE ESFUERZO PROPIO_DEF'!$B$10:$Q$1114,16,FALSE)</f>
        <v>833867287</v>
      </c>
      <c r="P447" s="73">
        <f t="shared" si="26"/>
        <v>3620712519</v>
      </c>
      <c r="Q447" s="42">
        <v>218</v>
      </c>
      <c r="R447" s="17">
        <f t="shared" si="24"/>
        <v>118261499.76140352</v>
      </c>
      <c r="S447" s="19">
        <f t="shared" si="27"/>
        <v>29565374.940350879</v>
      </c>
      <c r="T447" s="121"/>
      <c r="U447" s="87"/>
    </row>
    <row r="448" spans="1:21" ht="12.75" x14ac:dyDescent="0.2">
      <c r="A448" s="77" t="s">
        <v>2237</v>
      </c>
      <c r="B448" s="31" t="s">
        <v>848</v>
      </c>
      <c r="C448" s="23" t="s">
        <v>833</v>
      </c>
      <c r="D448" s="23" t="s">
        <v>849</v>
      </c>
      <c r="E448" s="66" t="s">
        <v>2162</v>
      </c>
      <c r="F448" s="26">
        <f>VLOOKUP($B$11:$B$1115,[1]Hoja1!$A$4:$J$1116,10,FALSE)</f>
        <v>12152</v>
      </c>
      <c r="G448" s="64">
        <v>490813.24398065661</v>
      </c>
      <c r="H448" s="69">
        <f t="shared" si="25"/>
        <v>5964362541</v>
      </c>
      <c r="I448" s="139">
        <v>188057512</v>
      </c>
      <c r="J448" s="75">
        <v>2308067817</v>
      </c>
      <c r="K448" s="91">
        <v>0</v>
      </c>
      <c r="L448" s="92">
        <f>VLOOKUP($B$11:$B$1115,'RECURSOS DE ESFUERZO PROPIO_DEF'!B447:I1551,8,FALSE)</f>
        <v>35286114</v>
      </c>
      <c r="M448" s="59">
        <f>VLOOKUP($B$11:$B$1115,'RECURSOS DE ESFUERZO PROPIO_DEF'!$B$10:$L$1114,11,FALSE)</f>
        <v>1776390</v>
      </c>
      <c r="N448" s="92">
        <f>VLOOKUP($B$11:$B$1115,'RECURSOS DE ESFUERZO PROPIO_DEF'!$B$10:$Q$1114,12,FALSE)</f>
        <v>0</v>
      </c>
      <c r="O448" s="59">
        <f>VLOOKUP($B$11:$B$1115,'RECURSOS DE ESFUERZO PROPIO_DEF'!$B$10:$Q$1114,16,FALSE)</f>
        <v>284176920</v>
      </c>
      <c r="P448" s="73">
        <f t="shared" si="26"/>
        <v>3146997788</v>
      </c>
      <c r="Q448" s="42">
        <v>850</v>
      </c>
      <c r="R448" s="17">
        <f t="shared" si="24"/>
        <v>417191257.38355809</v>
      </c>
      <c r="S448" s="19">
        <f t="shared" si="27"/>
        <v>104297814.34588952</v>
      </c>
      <c r="T448" s="121"/>
      <c r="U448" s="87"/>
    </row>
    <row r="449" spans="1:21" ht="12.75" x14ac:dyDescent="0.2">
      <c r="A449" s="77" t="s">
        <v>2237</v>
      </c>
      <c r="B449" s="31" t="s">
        <v>850</v>
      </c>
      <c r="C449" s="23" t="s">
        <v>833</v>
      </c>
      <c r="D449" s="23" t="s">
        <v>851</v>
      </c>
      <c r="E449" s="66" t="s">
        <v>2162</v>
      </c>
      <c r="F449" s="26">
        <f>VLOOKUP($B$11:$B$1115,[1]Hoja1!$A$4:$J$1116,10,FALSE)</f>
        <v>95500</v>
      </c>
      <c r="G449" s="64">
        <v>537371.84157296107</v>
      </c>
      <c r="H449" s="69">
        <f t="shared" si="25"/>
        <v>51319010871</v>
      </c>
      <c r="I449" s="139">
        <v>1478768751</v>
      </c>
      <c r="J449" s="75">
        <v>18529697172</v>
      </c>
      <c r="K449" s="91">
        <v>919330246</v>
      </c>
      <c r="L449" s="92">
        <f>VLOOKUP($B$11:$B$1115,'RECURSOS DE ESFUERZO PROPIO_DEF'!B448:I1552,8,FALSE)</f>
        <v>329830672</v>
      </c>
      <c r="M449" s="59">
        <f>VLOOKUP($B$11:$B$1115,'RECURSOS DE ESFUERZO PROPIO_DEF'!$B$10:$L$1114,11,FALSE)</f>
        <v>0</v>
      </c>
      <c r="N449" s="92">
        <f>VLOOKUP($B$11:$B$1115,'RECURSOS DE ESFUERZO PROPIO_DEF'!$B$10:$Q$1114,12,FALSE)</f>
        <v>0</v>
      </c>
      <c r="O449" s="59">
        <f>VLOOKUP($B$11:$B$1115,'RECURSOS DE ESFUERZO PROPIO_DEF'!$B$10:$Q$1114,16,FALSE)</f>
        <v>1026194433</v>
      </c>
      <c r="P449" s="73">
        <f t="shared" si="26"/>
        <v>29035189597</v>
      </c>
      <c r="Q449" s="42">
        <v>1890</v>
      </c>
      <c r="R449" s="17">
        <f t="shared" si="24"/>
        <v>1015632780.5728965</v>
      </c>
      <c r="S449" s="19">
        <f t="shared" si="27"/>
        <v>253908195.14322412</v>
      </c>
      <c r="T449" s="121"/>
      <c r="U449" s="87"/>
    </row>
    <row r="450" spans="1:21" ht="12.75" x14ac:dyDescent="0.2">
      <c r="A450" s="77" t="s">
        <v>2237</v>
      </c>
      <c r="B450" s="31" t="s">
        <v>852</v>
      </c>
      <c r="C450" s="23" t="s">
        <v>833</v>
      </c>
      <c r="D450" s="23" t="s">
        <v>853</v>
      </c>
      <c r="E450" s="66" t="s">
        <v>2162</v>
      </c>
      <c r="F450" s="26">
        <f>VLOOKUP($B$11:$B$1115,[1]Hoja1!$A$4:$J$1116,10,FALSE)</f>
        <v>16834</v>
      </c>
      <c r="G450" s="64">
        <v>486190.14952386729</v>
      </c>
      <c r="H450" s="69">
        <f t="shared" si="25"/>
        <v>8184524978</v>
      </c>
      <c r="I450" s="139">
        <v>233296193</v>
      </c>
      <c r="J450" s="75">
        <v>3040471547</v>
      </c>
      <c r="K450" s="91">
        <v>0</v>
      </c>
      <c r="L450" s="92">
        <f>VLOOKUP($B$11:$B$1115,'RECURSOS DE ESFUERZO PROPIO_DEF'!B449:I1553,8,FALSE)</f>
        <v>46325932</v>
      </c>
      <c r="M450" s="59">
        <f>VLOOKUP($B$11:$B$1115,'RECURSOS DE ESFUERZO PROPIO_DEF'!$B$10:$L$1114,11,FALSE)</f>
        <v>3255716</v>
      </c>
      <c r="N450" s="92">
        <f>VLOOKUP($B$11:$B$1115,'RECURSOS DE ESFUERZO PROPIO_DEF'!$B$10:$Q$1114,12,FALSE)</f>
        <v>0</v>
      </c>
      <c r="O450" s="59">
        <f>VLOOKUP($B$11:$B$1115,'RECURSOS DE ESFUERZO PROPIO_DEF'!$B$10:$Q$1114,16,FALSE)</f>
        <v>206993065</v>
      </c>
      <c r="P450" s="73">
        <f t="shared" si="26"/>
        <v>4654182525</v>
      </c>
      <c r="Q450" s="42">
        <v>756</v>
      </c>
      <c r="R450" s="17">
        <f t="shared" si="24"/>
        <v>367559753.04004365</v>
      </c>
      <c r="S450" s="19">
        <f t="shared" si="27"/>
        <v>91889938.260010913</v>
      </c>
      <c r="T450" s="121"/>
      <c r="U450" s="87"/>
    </row>
    <row r="451" spans="1:21" ht="12.75" x14ac:dyDescent="0.2">
      <c r="A451" s="77" t="s">
        <v>2237</v>
      </c>
      <c r="B451" s="31" t="s">
        <v>854</v>
      </c>
      <c r="C451" s="23" t="s">
        <v>833</v>
      </c>
      <c r="D451" s="23" t="s">
        <v>855</v>
      </c>
      <c r="E451" s="66" t="s">
        <v>2162</v>
      </c>
      <c r="F451" s="26">
        <f>VLOOKUP($B$11:$B$1115,[1]Hoja1!$A$4:$J$1116,10,FALSE)</f>
        <v>14458</v>
      </c>
      <c r="G451" s="64">
        <v>530990.5169932812</v>
      </c>
      <c r="H451" s="69">
        <f t="shared" si="25"/>
        <v>7677060895</v>
      </c>
      <c r="I451" s="139">
        <v>335826769</v>
      </c>
      <c r="J451" s="75">
        <v>2819695766</v>
      </c>
      <c r="K451" s="91">
        <v>0</v>
      </c>
      <c r="L451" s="92">
        <f>VLOOKUP($B$11:$B$1115,'RECURSOS DE ESFUERZO PROPIO_DEF'!B450:I1554,8,FALSE)</f>
        <v>51640570</v>
      </c>
      <c r="M451" s="59">
        <f>VLOOKUP($B$11:$B$1115,'RECURSOS DE ESFUERZO PROPIO_DEF'!$B$10:$L$1114,11,FALSE)</f>
        <v>26042303</v>
      </c>
      <c r="N451" s="92">
        <f>VLOOKUP($B$11:$B$1115,'RECURSOS DE ESFUERZO PROPIO_DEF'!$B$10:$Q$1114,12,FALSE)</f>
        <v>0</v>
      </c>
      <c r="O451" s="59">
        <f>VLOOKUP($B$11:$B$1115,'RECURSOS DE ESFUERZO PROPIO_DEF'!$B$10:$Q$1114,16,FALSE)</f>
        <v>125423763</v>
      </c>
      <c r="P451" s="73">
        <f t="shared" si="26"/>
        <v>4318431724</v>
      </c>
      <c r="Q451" s="42">
        <v>720</v>
      </c>
      <c r="R451" s="17">
        <f t="shared" si="24"/>
        <v>382313172.23516244</v>
      </c>
      <c r="S451" s="19">
        <f t="shared" si="27"/>
        <v>95578293.058790609</v>
      </c>
      <c r="T451" s="121"/>
      <c r="U451" s="87"/>
    </row>
    <row r="452" spans="1:21" ht="12.75" x14ac:dyDescent="0.2">
      <c r="A452" s="77" t="s">
        <v>2237</v>
      </c>
      <c r="B452" s="31" t="s">
        <v>856</v>
      </c>
      <c r="C452" s="23" t="s">
        <v>833</v>
      </c>
      <c r="D452" s="23" t="s">
        <v>2146</v>
      </c>
      <c r="E452" s="66" t="s">
        <v>2162</v>
      </c>
      <c r="F452" s="26">
        <f>VLOOKUP($B$11:$B$1115,[1]Hoja1!$A$4:$J$1116,10,FALSE)</f>
        <v>61773</v>
      </c>
      <c r="G452" s="64">
        <v>485463.22652063624</v>
      </c>
      <c r="H452" s="69">
        <f t="shared" si="25"/>
        <v>29988519892</v>
      </c>
      <c r="I452" s="139">
        <v>888161329</v>
      </c>
      <c r="J452" s="75">
        <v>10452866028</v>
      </c>
      <c r="K452" s="91">
        <v>0</v>
      </c>
      <c r="L452" s="92">
        <f>VLOOKUP($B$11:$B$1115,'RECURSOS DE ESFUERZO PROPIO_DEF'!B451:I1555,8,FALSE)</f>
        <v>194056806</v>
      </c>
      <c r="M452" s="59">
        <f>VLOOKUP($B$11:$B$1115,'RECURSOS DE ESFUERZO PROPIO_DEF'!$B$10:$L$1114,11,FALSE)</f>
        <v>90166225</v>
      </c>
      <c r="N452" s="92">
        <f>VLOOKUP($B$11:$B$1115,'RECURSOS DE ESFUERZO PROPIO_DEF'!$B$10:$Q$1114,12,FALSE)</f>
        <v>0</v>
      </c>
      <c r="O452" s="59">
        <f>VLOOKUP($B$11:$B$1115,'RECURSOS DE ESFUERZO PROPIO_DEF'!$B$10:$Q$1114,16,FALSE)</f>
        <v>692900515</v>
      </c>
      <c r="P452" s="73">
        <f t="shared" si="26"/>
        <v>17670368989</v>
      </c>
      <c r="Q452" s="42">
        <v>2643</v>
      </c>
      <c r="R452" s="17">
        <f t="shared" si="24"/>
        <v>1283079307.6940415</v>
      </c>
      <c r="S452" s="19">
        <f t="shared" si="27"/>
        <v>320769826.92351037</v>
      </c>
      <c r="T452" s="121"/>
      <c r="U452" s="87"/>
    </row>
    <row r="453" spans="1:21" ht="12.75" x14ac:dyDescent="0.2">
      <c r="A453" s="77" t="s">
        <v>2237</v>
      </c>
      <c r="B453" s="31" t="s">
        <v>857</v>
      </c>
      <c r="C453" s="23" t="s">
        <v>833</v>
      </c>
      <c r="D453" s="23" t="s">
        <v>858</v>
      </c>
      <c r="E453" s="66" t="s">
        <v>2162</v>
      </c>
      <c r="F453" s="26">
        <f>VLOOKUP($B$11:$B$1115,[1]Hoja1!$A$4:$J$1116,10,FALSE)</f>
        <v>23881</v>
      </c>
      <c r="G453" s="64">
        <v>480364.94799293112</v>
      </c>
      <c r="H453" s="69">
        <f t="shared" si="25"/>
        <v>11471595324</v>
      </c>
      <c r="I453" s="139">
        <v>381202419</v>
      </c>
      <c r="J453" s="75">
        <v>4600901637</v>
      </c>
      <c r="K453" s="91">
        <v>0</v>
      </c>
      <c r="L453" s="92">
        <f>VLOOKUP($B$11:$B$1115,'RECURSOS DE ESFUERZO PROPIO_DEF'!B452:I1556,8,FALSE)</f>
        <v>70584080</v>
      </c>
      <c r="M453" s="59">
        <f>VLOOKUP($B$11:$B$1115,'RECURSOS DE ESFUERZO PROPIO_DEF'!$B$10:$L$1114,11,FALSE)</f>
        <v>0</v>
      </c>
      <c r="N453" s="92">
        <f>VLOOKUP($B$11:$B$1115,'RECURSOS DE ESFUERZO PROPIO_DEF'!$B$10:$Q$1114,12,FALSE)</f>
        <v>0</v>
      </c>
      <c r="O453" s="59">
        <f>VLOOKUP($B$11:$B$1115,'RECURSOS DE ESFUERZO PROPIO_DEF'!$B$10:$Q$1114,16,FALSE)</f>
        <v>406969416</v>
      </c>
      <c r="P453" s="73">
        <f t="shared" si="26"/>
        <v>6011937772</v>
      </c>
      <c r="Q453" s="42">
        <v>1043</v>
      </c>
      <c r="R453" s="17">
        <f t="shared" si="24"/>
        <v>501020640.75662714</v>
      </c>
      <c r="S453" s="19">
        <f t="shared" si="27"/>
        <v>125255160.18915679</v>
      </c>
      <c r="T453" s="121"/>
      <c r="U453" s="87"/>
    </row>
    <row r="454" spans="1:21" ht="12.75" x14ac:dyDescent="0.2">
      <c r="A454" s="77" t="s">
        <v>2237</v>
      </c>
      <c r="B454" s="31" t="s">
        <v>859</v>
      </c>
      <c r="C454" s="23" t="s">
        <v>833</v>
      </c>
      <c r="D454" s="23" t="s">
        <v>860</v>
      </c>
      <c r="E454" s="66" t="s">
        <v>2162</v>
      </c>
      <c r="F454" s="26">
        <f>VLOOKUP($B$11:$B$1115,[1]Hoja1!$A$4:$J$1116,10,FALSE)</f>
        <v>54496</v>
      </c>
      <c r="G454" s="64">
        <v>515818.61162634916</v>
      </c>
      <c r="H454" s="69">
        <f t="shared" si="25"/>
        <v>28110051060</v>
      </c>
      <c r="I454" s="139">
        <v>855445465</v>
      </c>
      <c r="J454" s="75">
        <v>10589737637</v>
      </c>
      <c r="K454" s="91">
        <v>0</v>
      </c>
      <c r="L454" s="92">
        <f>VLOOKUP($B$11:$B$1115,'RECURSOS DE ESFUERZO PROPIO_DEF'!B453:I1557,8,FALSE)</f>
        <v>202673410</v>
      </c>
      <c r="M454" s="59">
        <f>VLOOKUP($B$11:$B$1115,'RECURSOS DE ESFUERZO PROPIO_DEF'!$B$10:$L$1114,11,FALSE)</f>
        <v>0</v>
      </c>
      <c r="N454" s="92">
        <f>VLOOKUP($B$11:$B$1115,'RECURSOS DE ESFUERZO PROPIO_DEF'!$B$10:$Q$1114,12,FALSE)</f>
        <v>0</v>
      </c>
      <c r="O454" s="59">
        <f>VLOOKUP($B$11:$B$1115,'RECURSOS DE ESFUERZO PROPIO_DEF'!$B$10:$Q$1114,16,FALSE)</f>
        <v>588526893</v>
      </c>
      <c r="P454" s="73">
        <f t="shared" si="26"/>
        <v>15873667655</v>
      </c>
      <c r="Q454" s="42">
        <v>1940</v>
      </c>
      <c r="R454" s="17">
        <f t="shared" si="24"/>
        <v>1000688106.5551174</v>
      </c>
      <c r="S454" s="19">
        <f t="shared" si="27"/>
        <v>250172026.63877934</v>
      </c>
      <c r="T454" s="121"/>
      <c r="U454" s="87"/>
    </row>
    <row r="455" spans="1:21" ht="12.75" x14ac:dyDescent="0.2">
      <c r="A455" s="77" t="s">
        <v>2237</v>
      </c>
      <c r="B455" s="31" t="s">
        <v>861</v>
      </c>
      <c r="C455" s="23" t="s">
        <v>833</v>
      </c>
      <c r="D455" s="23" t="s">
        <v>862</v>
      </c>
      <c r="E455" s="66" t="s">
        <v>2162</v>
      </c>
      <c r="F455" s="26">
        <f>VLOOKUP($B$11:$B$1115,[1]Hoja1!$A$4:$J$1116,10,FALSE)</f>
        <v>28248</v>
      </c>
      <c r="G455" s="64">
        <v>508257.72518220393</v>
      </c>
      <c r="H455" s="69">
        <f t="shared" si="25"/>
        <v>14357264221</v>
      </c>
      <c r="I455" s="139">
        <v>479036938</v>
      </c>
      <c r="J455" s="75">
        <v>5834621071</v>
      </c>
      <c r="K455" s="91">
        <v>0</v>
      </c>
      <c r="L455" s="92">
        <f>VLOOKUP($B$11:$B$1115,'RECURSOS DE ESFUERZO PROPIO_DEF'!B454:I1558,8,FALSE)</f>
        <v>92843324</v>
      </c>
      <c r="M455" s="59">
        <f>VLOOKUP($B$11:$B$1115,'RECURSOS DE ESFUERZO PROPIO_DEF'!$B$10:$L$1114,11,FALSE)</f>
        <v>0</v>
      </c>
      <c r="N455" s="92">
        <f>VLOOKUP($B$11:$B$1115,'RECURSOS DE ESFUERZO PROPIO_DEF'!$B$10:$Q$1114,12,FALSE)</f>
        <v>0</v>
      </c>
      <c r="O455" s="59">
        <f>VLOOKUP($B$11:$B$1115,'RECURSOS DE ESFUERZO PROPIO_DEF'!$B$10:$Q$1114,16,FALSE)</f>
        <v>330662650</v>
      </c>
      <c r="P455" s="73">
        <f t="shared" si="26"/>
        <v>7620100238</v>
      </c>
      <c r="Q455" s="42">
        <v>683</v>
      </c>
      <c r="R455" s="17">
        <f t="shared" si="24"/>
        <v>347140026.29944527</v>
      </c>
      <c r="S455" s="19">
        <f t="shared" si="27"/>
        <v>86785006.574861318</v>
      </c>
      <c r="T455" s="121"/>
      <c r="U455" s="87"/>
    </row>
    <row r="456" spans="1:21" ht="12.75" x14ac:dyDescent="0.2">
      <c r="A456" s="77" t="s">
        <v>2237</v>
      </c>
      <c r="B456" s="31" t="s">
        <v>863</v>
      </c>
      <c r="C456" s="23" t="s">
        <v>833</v>
      </c>
      <c r="D456" s="23" t="s">
        <v>864</v>
      </c>
      <c r="E456" s="66" t="s">
        <v>2162</v>
      </c>
      <c r="F456" s="26">
        <f>VLOOKUP($B$11:$B$1115,[1]Hoja1!$A$4:$J$1116,10,FALSE)</f>
        <v>27735</v>
      </c>
      <c r="G456" s="64">
        <v>462895.54645200237</v>
      </c>
      <c r="H456" s="69">
        <f t="shared" si="25"/>
        <v>12838407981</v>
      </c>
      <c r="I456" s="139">
        <v>377308605</v>
      </c>
      <c r="J456" s="75">
        <v>4424187265</v>
      </c>
      <c r="K456" s="91">
        <v>0</v>
      </c>
      <c r="L456" s="92">
        <f>VLOOKUP($B$11:$B$1115,'RECURSOS DE ESFUERZO PROPIO_DEF'!B455:I1559,8,FALSE)</f>
        <v>70092380</v>
      </c>
      <c r="M456" s="59">
        <f>VLOOKUP($B$11:$B$1115,'RECURSOS DE ESFUERZO PROPIO_DEF'!$B$10:$L$1114,11,FALSE)</f>
        <v>0</v>
      </c>
      <c r="N456" s="92">
        <f>VLOOKUP($B$11:$B$1115,'RECURSOS DE ESFUERZO PROPIO_DEF'!$B$10:$Q$1114,12,FALSE)</f>
        <v>0</v>
      </c>
      <c r="O456" s="59">
        <f>VLOOKUP($B$11:$B$1115,'RECURSOS DE ESFUERZO PROPIO_DEF'!$B$10:$Q$1114,16,FALSE)</f>
        <v>529895195</v>
      </c>
      <c r="P456" s="73">
        <f t="shared" si="26"/>
        <v>7436924536</v>
      </c>
      <c r="Q456" s="42">
        <v>733</v>
      </c>
      <c r="R456" s="17">
        <f t="shared" si="24"/>
        <v>339302435.54931772</v>
      </c>
      <c r="S456" s="19">
        <f t="shared" si="27"/>
        <v>84825608.887329429</v>
      </c>
      <c r="T456" s="121"/>
      <c r="U456" s="87"/>
    </row>
    <row r="457" spans="1:21" ht="12.75" x14ac:dyDescent="0.2">
      <c r="A457" s="77" t="s">
        <v>2237</v>
      </c>
      <c r="B457" s="31" t="s">
        <v>865</v>
      </c>
      <c r="C457" s="23" t="s">
        <v>833</v>
      </c>
      <c r="D457" s="23" t="s">
        <v>866</v>
      </c>
      <c r="E457" s="66" t="s">
        <v>2162</v>
      </c>
      <c r="F457" s="26">
        <f>VLOOKUP($B$11:$B$1115,[1]Hoja1!$A$4:$J$1116,10,FALSE)</f>
        <v>34156</v>
      </c>
      <c r="G457" s="64">
        <v>534719.80520525877</v>
      </c>
      <c r="H457" s="69">
        <f t="shared" si="25"/>
        <v>18263889667</v>
      </c>
      <c r="I457" s="139">
        <v>694722918</v>
      </c>
      <c r="J457" s="75">
        <v>7078418380</v>
      </c>
      <c r="K457" s="91">
        <v>0</v>
      </c>
      <c r="L457" s="92">
        <f>VLOOKUP($B$11:$B$1115,'RECURSOS DE ESFUERZO PROPIO_DEF'!B456:I1560,8,FALSE)</f>
        <v>118720516</v>
      </c>
      <c r="M457" s="59">
        <f>VLOOKUP($B$11:$B$1115,'RECURSOS DE ESFUERZO PROPIO_DEF'!$B$10:$L$1114,11,FALSE)</f>
        <v>60323529</v>
      </c>
      <c r="N457" s="92">
        <f>VLOOKUP($B$11:$B$1115,'RECURSOS DE ESFUERZO PROPIO_DEF'!$B$10:$Q$1114,12,FALSE)</f>
        <v>0</v>
      </c>
      <c r="O457" s="59">
        <f>VLOOKUP($B$11:$B$1115,'RECURSOS DE ESFUERZO PROPIO_DEF'!$B$10:$Q$1114,16,FALSE)</f>
        <v>235059921</v>
      </c>
      <c r="P457" s="73">
        <f t="shared" si="26"/>
        <v>10076644403</v>
      </c>
      <c r="Q457" s="42">
        <v>2118</v>
      </c>
      <c r="R457" s="17">
        <f t="shared" si="24"/>
        <v>1132536547.4247382</v>
      </c>
      <c r="S457" s="19">
        <f t="shared" si="27"/>
        <v>283134136.85618454</v>
      </c>
      <c r="T457" s="121"/>
      <c r="U457" s="87"/>
    </row>
    <row r="458" spans="1:21" ht="12.75" x14ac:dyDescent="0.2">
      <c r="A458" s="77" t="s">
        <v>2237</v>
      </c>
      <c r="B458" s="31" t="s">
        <v>867</v>
      </c>
      <c r="C458" s="23" t="s">
        <v>833</v>
      </c>
      <c r="D458" s="23" t="s">
        <v>868</v>
      </c>
      <c r="E458" s="66" t="s">
        <v>2162</v>
      </c>
      <c r="F458" s="26">
        <f>VLOOKUP($B$11:$B$1115,[1]Hoja1!$A$4:$J$1116,10,FALSE)</f>
        <v>13638</v>
      </c>
      <c r="G458" s="64">
        <v>538662.30325895478</v>
      </c>
      <c r="H458" s="69">
        <f t="shared" si="25"/>
        <v>7346276492</v>
      </c>
      <c r="I458" s="139">
        <v>289198837</v>
      </c>
      <c r="J458" s="75">
        <v>2701573693</v>
      </c>
      <c r="K458" s="91">
        <v>0</v>
      </c>
      <c r="L458" s="92">
        <f>VLOOKUP($B$11:$B$1115,'RECURSOS DE ESFUERZO PROPIO_DEF'!B457:I1561,8,FALSE)</f>
        <v>46649362</v>
      </c>
      <c r="M458" s="59">
        <f>VLOOKUP($B$11:$B$1115,'RECURSOS DE ESFUERZO PROPIO_DEF'!$B$10:$L$1114,11,FALSE)</f>
        <v>0</v>
      </c>
      <c r="N458" s="92">
        <f>VLOOKUP($B$11:$B$1115,'RECURSOS DE ESFUERZO PROPIO_DEF'!$B$10:$Q$1114,12,FALSE)</f>
        <v>0</v>
      </c>
      <c r="O458" s="59">
        <f>VLOOKUP($B$11:$B$1115,'RECURSOS DE ESFUERZO PROPIO_DEF'!$B$10:$Q$1114,16,FALSE)</f>
        <v>164015691</v>
      </c>
      <c r="P458" s="73">
        <f t="shared" si="26"/>
        <v>4144838909</v>
      </c>
      <c r="Q458" s="42">
        <v>729</v>
      </c>
      <c r="R458" s="17">
        <f t="shared" si="24"/>
        <v>392684819.07577801</v>
      </c>
      <c r="S458" s="19">
        <f t="shared" si="27"/>
        <v>98171204.768944502</v>
      </c>
      <c r="T458" s="121"/>
      <c r="U458" s="87"/>
    </row>
    <row r="459" spans="1:21" ht="12.75" x14ac:dyDescent="0.2">
      <c r="A459" s="77" t="s">
        <v>2237</v>
      </c>
      <c r="B459" s="31" t="s">
        <v>869</v>
      </c>
      <c r="C459" s="23" t="s">
        <v>833</v>
      </c>
      <c r="D459" s="23" t="s">
        <v>870</v>
      </c>
      <c r="E459" s="66" t="s">
        <v>2162</v>
      </c>
      <c r="F459" s="26">
        <f>VLOOKUP($B$11:$B$1115,[1]Hoja1!$A$4:$J$1116,10,FALSE)</f>
        <v>68763</v>
      </c>
      <c r="G459" s="64">
        <v>546183.15578095068</v>
      </c>
      <c r="H459" s="69">
        <f t="shared" si="25"/>
        <v>37557192341</v>
      </c>
      <c r="I459" s="139">
        <v>1033171652</v>
      </c>
      <c r="J459" s="75">
        <v>14819867209</v>
      </c>
      <c r="K459" s="91">
        <v>0</v>
      </c>
      <c r="L459" s="92">
        <f>VLOOKUP($B$11:$B$1115,'RECURSOS DE ESFUERZO PROPIO_DEF'!B458:I1562,8,FALSE)</f>
        <v>231500642</v>
      </c>
      <c r="M459" s="59">
        <f>VLOOKUP($B$11:$B$1115,'RECURSOS DE ESFUERZO PROPIO_DEF'!$B$10:$L$1114,11,FALSE)</f>
        <v>0</v>
      </c>
      <c r="N459" s="92">
        <f>VLOOKUP($B$11:$B$1115,'RECURSOS DE ESFUERZO PROPIO_DEF'!$B$10:$Q$1114,12,FALSE)</f>
        <v>0</v>
      </c>
      <c r="O459" s="59">
        <f>VLOOKUP($B$11:$B$1115,'RECURSOS DE ESFUERZO PROPIO_DEF'!$B$10:$Q$1114,16,FALSE)</f>
        <v>1873495777</v>
      </c>
      <c r="P459" s="73">
        <f t="shared" si="26"/>
        <v>19599157061</v>
      </c>
      <c r="Q459" s="42">
        <v>2771</v>
      </c>
      <c r="R459" s="17">
        <f t="shared" ref="R459:R522" si="28">+Q459*G459</f>
        <v>1513473524.6690142</v>
      </c>
      <c r="S459" s="19">
        <f t="shared" si="27"/>
        <v>378368381.16725355</v>
      </c>
      <c r="T459" s="121"/>
      <c r="U459" s="87"/>
    </row>
    <row r="460" spans="1:21" ht="12.75" x14ac:dyDescent="0.2">
      <c r="A460" s="77" t="s">
        <v>2237</v>
      </c>
      <c r="B460" s="31" t="s">
        <v>871</v>
      </c>
      <c r="C460" s="23" t="s">
        <v>833</v>
      </c>
      <c r="D460" s="23" t="s">
        <v>872</v>
      </c>
      <c r="E460" s="66" t="s">
        <v>2162</v>
      </c>
      <c r="F460" s="26">
        <f>VLOOKUP($B$11:$B$1115,[1]Hoja1!$A$4:$J$1116,10,FALSE)</f>
        <v>45175</v>
      </c>
      <c r="G460" s="64">
        <v>488894.68726402055</v>
      </c>
      <c r="H460" s="69">
        <f t="shared" ref="H460:H523" si="29">ROUNDUP(F460*G460,0)</f>
        <v>22085817498</v>
      </c>
      <c r="I460" s="139">
        <v>1199509901</v>
      </c>
      <c r="J460" s="75">
        <v>7170994212</v>
      </c>
      <c r="K460" s="91">
        <v>0</v>
      </c>
      <c r="L460" s="92">
        <f>VLOOKUP($B$11:$B$1115,'RECURSOS DE ESFUERZO PROPIO_DEF'!B459:I1563,8,FALSE)</f>
        <v>193018582</v>
      </c>
      <c r="M460" s="59">
        <f>VLOOKUP($B$11:$B$1115,'RECURSOS DE ESFUERZO PROPIO_DEF'!$B$10:$L$1114,11,FALSE)</f>
        <v>0</v>
      </c>
      <c r="N460" s="92">
        <f>VLOOKUP($B$11:$B$1115,'RECURSOS DE ESFUERZO PROPIO_DEF'!$B$10:$Q$1114,12,FALSE)</f>
        <v>0</v>
      </c>
      <c r="O460" s="59">
        <f>VLOOKUP($B$11:$B$1115,'RECURSOS DE ESFUERZO PROPIO_DEF'!$B$10:$Q$1114,16,FALSE)</f>
        <v>578001821</v>
      </c>
      <c r="P460" s="73">
        <f t="shared" ref="P460:P523" si="30">(H460)-(I460+J460+K460+L460+M460+N460+O460)</f>
        <v>12944292982</v>
      </c>
      <c r="Q460" s="42">
        <v>1805</v>
      </c>
      <c r="R460" s="17">
        <f t="shared" si="28"/>
        <v>882454910.5115571</v>
      </c>
      <c r="S460" s="19">
        <f t="shared" ref="S460:S523" si="31">+R460*0.25</f>
        <v>220613727.62788928</v>
      </c>
      <c r="T460" s="121"/>
      <c r="U460" s="87"/>
    </row>
    <row r="461" spans="1:21" ht="12.75" x14ac:dyDescent="0.2">
      <c r="A461" s="77" t="s">
        <v>2237</v>
      </c>
      <c r="B461" s="31" t="s">
        <v>873</v>
      </c>
      <c r="C461" s="23" t="s">
        <v>833</v>
      </c>
      <c r="D461" s="23" t="s">
        <v>874</v>
      </c>
      <c r="E461" s="66" t="s">
        <v>2162</v>
      </c>
      <c r="F461" s="26">
        <f>VLOOKUP($B$11:$B$1115,[1]Hoja1!$A$4:$J$1116,10,FALSE)</f>
        <v>25467</v>
      </c>
      <c r="G461" s="64">
        <v>499911.422976</v>
      </c>
      <c r="H461" s="69">
        <f t="shared" si="29"/>
        <v>12731244209</v>
      </c>
      <c r="I461" s="139">
        <v>386661585</v>
      </c>
      <c r="J461" s="75">
        <v>4756054043</v>
      </c>
      <c r="K461" s="91">
        <v>0</v>
      </c>
      <c r="L461" s="92">
        <f>VLOOKUP($B$11:$B$1115,'RECURSOS DE ESFUERZO PROPIO_DEF'!B460:I1564,8,FALSE)</f>
        <v>73113444</v>
      </c>
      <c r="M461" s="59">
        <f>VLOOKUP($B$11:$B$1115,'RECURSOS DE ESFUERZO PROPIO_DEF'!$B$10:$L$1114,11,FALSE)</f>
        <v>0</v>
      </c>
      <c r="N461" s="92">
        <f>VLOOKUP($B$11:$B$1115,'RECURSOS DE ESFUERZO PROPIO_DEF'!$B$10:$Q$1114,12,FALSE)</f>
        <v>0</v>
      </c>
      <c r="O461" s="59">
        <f>VLOOKUP($B$11:$B$1115,'RECURSOS DE ESFUERZO PROPIO_DEF'!$B$10:$Q$1114,16,FALSE)</f>
        <v>117529961</v>
      </c>
      <c r="P461" s="73">
        <f t="shared" si="30"/>
        <v>7397885176</v>
      </c>
      <c r="Q461" s="42">
        <v>1400</v>
      </c>
      <c r="R461" s="17">
        <f t="shared" si="28"/>
        <v>699875992.16639996</v>
      </c>
      <c r="S461" s="19">
        <f t="shared" si="31"/>
        <v>174968998.04159999</v>
      </c>
      <c r="T461" s="121"/>
      <c r="U461" s="87"/>
    </row>
    <row r="462" spans="1:21" ht="12.75" x14ac:dyDescent="0.2">
      <c r="A462" s="77" t="s">
        <v>2237</v>
      </c>
      <c r="B462" s="31" t="s">
        <v>875</v>
      </c>
      <c r="C462" s="23" t="s">
        <v>833</v>
      </c>
      <c r="D462" s="23" t="s">
        <v>876</v>
      </c>
      <c r="E462" s="66" t="s">
        <v>2162</v>
      </c>
      <c r="F462" s="26">
        <f>VLOOKUP($B$11:$B$1115,[1]Hoja1!$A$4:$J$1116,10,FALSE)</f>
        <v>31638</v>
      </c>
      <c r="G462" s="64">
        <v>515867.80085814756</v>
      </c>
      <c r="H462" s="69">
        <f t="shared" si="29"/>
        <v>16321025484</v>
      </c>
      <c r="I462" s="139">
        <v>437398567</v>
      </c>
      <c r="J462" s="75">
        <v>5447677532</v>
      </c>
      <c r="K462" s="91">
        <v>0</v>
      </c>
      <c r="L462" s="92">
        <f>VLOOKUP($B$11:$B$1115,'RECURSOS DE ESFUERZO PROPIO_DEF'!B461:I1565,8,FALSE)</f>
        <v>82919422</v>
      </c>
      <c r="M462" s="59">
        <f>VLOOKUP($B$11:$B$1115,'RECURSOS DE ESFUERZO PROPIO_DEF'!$B$10:$L$1114,11,FALSE)</f>
        <v>38569538</v>
      </c>
      <c r="N462" s="92">
        <f>VLOOKUP($B$11:$B$1115,'RECURSOS DE ESFUERZO PROPIO_DEF'!$B$10:$Q$1114,12,FALSE)</f>
        <v>0</v>
      </c>
      <c r="O462" s="59">
        <f>VLOOKUP($B$11:$B$1115,'RECURSOS DE ESFUERZO PROPIO_DEF'!$B$10:$Q$1114,16,FALSE)</f>
        <v>356098239</v>
      </c>
      <c r="P462" s="73">
        <f t="shared" si="30"/>
        <v>9958362186</v>
      </c>
      <c r="Q462" s="42">
        <v>987</v>
      </c>
      <c r="R462" s="17">
        <f t="shared" si="28"/>
        <v>509161519.44699162</v>
      </c>
      <c r="S462" s="19">
        <f t="shared" si="31"/>
        <v>127290379.86174791</v>
      </c>
      <c r="T462" s="121"/>
      <c r="U462" s="87"/>
    </row>
    <row r="463" spans="1:21" ht="12.75" x14ac:dyDescent="0.2">
      <c r="A463" s="77" t="s">
        <v>2237</v>
      </c>
      <c r="B463" s="31" t="s">
        <v>877</v>
      </c>
      <c r="C463" s="23" t="s">
        <v>833</v>
      </c>
      <c r="D463" s="23" t="s">
        <v>167</v>
      </c>
      <c r="E463" s="66" t="s">
        <v>2162</v>
      </c>
      <c r="F463" s="26">
        <f>VLOOKUP($B$11:$B$1115,[1]Hoja1!$A$4:$J$1116,10,FALSE)</f>
        <v>20997</v>
      </c>
      <c r="G463" s="64">
        <v>514915.16206313146</v>
      </c>
      <c r="H463" s="69">
        <f t="shared" si="29"/>
        <v>10811673658</v>
      </c>
      <c r="I463" s="139">
        <v>352282535</v>
      </c>
      <c r="J463" s="75">
        <v>4324580357</v>
      </c>
      <c r="K463" s="91">
        <v>0</v>
      </c>
      <c r="L463" s="92">
        <f>VLOOKUP($B$11:$B$1115,'RECURSOS DE ESFUERZO PROPIO_DEF'!B462:I1566,8,FALSE)</f>
        <v>66253382</v>
      </c>
      <c r="M463" s="59">
        <f>VLOOKUP($B$11:$B$1115,'RECURSOS DE ESFUERZO PROPIO_DEF'!$B$10:$L$1114,11,FALSE)</f>
        <v>26539016</v>
      </c>
      <c r="N463" s="92">
        <f>VLOOKUP($B$11:$B$1115,'RECURSOS DE ESFUERZO PROPIO_DEF'!$B$10:$Q$1114,12,FALSE)</f>
        <v>0</v>
      </c>
      <c r="O463" s="59">
        <f>VLOOKUP($B$11:$B$1115,'RECURSOS DE ESFUERZO PROPIO_DEF'!$B$10:$Q$1114,16,FALSE)</f>
        <v>421002844</v>
      </c>
      <c r="P463" s="73">
        <f t="shared" si="30"/>
        <v>5621015524</v>
      </c>
      <c r="Q463" s="42">
        <v>1199</v>
      </c>
      <c r="R463" s="17">
        <f t="shared" si="28"/>
        <v>617383279.3136946</v>
      </c>
      <c r="S463" s="19">
        <f t="shared" si="31"/>
        <v>154345819.82842365</v>
      </c>
      <c r="T463" s="121"/>
      <c r="U463" s="87"/>
    </row>
    <row r="464" spans="1:21" ht="12.75" x14ac:dyDescent="0.2">
      <c r="A464" s="77" t="s">
        <v>2237</v>
      </c>
      <c r="B464" s="31" t="s">
        <v>878</v>
      </c>
      <c r="C464" s="23" t="s">
        <v>833</v>
      </c>
      <c r="D464" s="23" t="s">
        <v>2156</v>
      </c>
      <c r="E464" s="66" t="s">
        <v>2162</v>
      </c>
      <c r="F464" s="26">
        <f>VLOOKUP($B$11:$B$1115,[1]Hoja1!$A$4:$J$1116,10,FALSE)</f>
        <v>6760</v>
      </c>
      <c r="G464" s="64">
        <v>454454.44811320753</v>
      </c>
      <c r="H464" s="69">
        <f t="shared" si="29"/>
        <v>3072112070</v>
      </c>
      <c r="I464" s="139">
        <v>140588204</v>
      </c>
      <c r="J464" s="75">
        <v>1729410278</v>
      </c>
      <c r="K464" s="91">
        <v>0</v>
      </c>
      <c r="L464" s="92">
        <f>VLOOKUP($B$11:$B$1115,'RECURSOS DE ESFUERZO PROPIO_DEF'!B463:I1567,8,FALSE)</f>
        <v>26625314</v>
      </c>
      <c r="M464" s="59">
        <f>VLOOKUP($B$11:$B$1115,'RECURSOS DE ESFUERZO PROPIO_DEF'!$B$10:$L$1114,11,FALSE)</f>
        <v>0</v>
      </c>
      <c r="N464" s="92">
        <f>VLOOKUP($B$11:$B$1115,'RECURSOS DE ESFUERZO PROPIO_DEF'!$B$10:$Q$1114,12,FALSE)</f>
        <v>0</v>
      </c>
      <c r="O464" s="59">
        <f>VLOOKUP($B$11:$B$1115,'RECURSOS DE ESFUERZO PROPIO_DEF'!$B$10:$Q$1114,16,FALSE)</f>
        <v>0</v>
      </c>
      <c r="P464" s="73">
        <f t="shared" si="30"/>
        <v>1175488274</v>
      </c>
      <c r="Q464" s="42">
        <v>825</v>
      </c>
      <c r="R464" s="17">
        <f t="shared" si="28"/>
        <v>374924919.69339621</v>
      </c>
      <c r="S464" s="19">
        <f t="shared" si="31"/>
        <v>93731229.923349053</v>
      </c>
      <c r="T464" s="121"/>
      <c r="U464" s="87"/>
    </row>
    <row r="465" spans="1:21" ht="12.75" x14ac:dyDescent="0.2">
      <c r="A465" s="77" t="s">
        <v>2237</v>
      </c>
      <c r="B465" s="31" t="s">
        <v>879</v>
      </c>
      <c r="C465" s="23" t="s">
        <v>833</v>
      </c>
      <c r="D465" s="23" t="s">
        <v>880</v>
      </c>
      <c r="E465" s="66" t="s">
        <v>2162</v>
      </c>
      <c r="F465" s="26">
        <f>VLOOKUP($B$11:$B$1115,[1]Hoja1!$A$4:$J$1116,10,FALSE)</f>
        <v>36608</v>
      </c>
      <c r="G465" s="64">
        <v>555751.89487697335</v>
      </c>
      <c r="H465" s="69">
        <f t="shared" si="29"/>
        <v>20344965368</v>
      </c>
      <c r="I465" s="139">
        <v>559163409</v>
      </c>
      <c r="J465" s="75">
        <v>7279272779</v>
      </c>
      <c r="K465" s="91">
        <v>0</v>
      </c>
      <c r="L465" s="92">
        <f>VLOOKUP($B$11:$B$1115,'RECURSOS DE ESFUERZO PROPIO_DEF'!B464:I1568,8,FALSE)</f>
        <v>111690676</v>
      </c>
      <c r="M465" s="59">
        <f>VLOOKUP($B$11:$B$1115,'RECURSOS DE ESFUERZO PROPIO_DEF'!$B$10:$L$1114,11,FALSE)</f>
        <v>0</v>
      </c>
      <c r="N465" s="92">
        <f>VLOOKUP($B$11:$B$1115,'RECURSOS DE ESFUERZO PROPIO_DEF'!$B$10:$Q$1114,12,FALSE)</f>
        <v>0</v>
      </c>
      <c r="O465" s="59">
        <f>VLOOKUP($B$11:$B$1115,'RECURSOS DE ESFUERZO PROPIO_DEF'!$B$10:$Q$1114,16,FALSE)</f>
        <v>288562366</v>
      </c>
      <c r="P465" s="73">
        <f t="shared" si="30"/>
        <v>12106276138</v>
      </c>
      <c r="Q465" s="42">
        <v>1049</v>
      </c>
      <c r="R465" s="17">
        <f t="shared" si="28"/>
        <v>582983737.725945</v>
      </c>
      <c r="S465" s="19">
        <f t="shared" si="31"/>
        <v>145745934.43148625</v>
      </c>
      <c r="T465" s="121"/>
      <c r="U465" s="87"/>
    </row>
    <row r="466" spans="1:21" ht="12.75" x14ac:dyDescent="0.2">
      <c r="A466" s="77" t="s">
        <v>2237</v>
      </c>
      <c r="B466" s="31" t="s">
        <v>881</v>
      </c>
      <c r="C466" s="23" t="s">
        <v>833</v>
      </c>
      <c r="D466" s="23" t="s">
        <v>882</v>
      </c>
      <c r="E466" s="66" t="s">
        <v>2162</v>
      </c>
      <c r="F466" s="26">
        <f>VLOOKUP($B$11:$B$1115,[1]Hoja1!$A$4:$J$1116,10,FALSE)</f>
        <v>87413</v>
      </c>
      <c r="G466" s="64">
        <v>483975.37268503045</v>
      </c>
      <c r="H466" s="69">
        <f t="shared" si="29"/>
        <v>42305739253</v>
      </c>
      <c r="I466" s="139">
        <v>1236863121</v>
      </c>
      <c r="J466" s="75">
        <v>14098713201</v>
      </c>
      <c r="K466" s="91">
        <v>0</v>
      </c>
      <c r="L466" s="92">
        <f>VLOOKUP($B$11:$B$1115,'RECURSOS DE ESFUERZO PROPIO_DEF'!B465:I1569,8,FALSE)</f>
        <v>233494054</v>
      </c>
      <c r="M466" s="59">
        <f>VLOOKUP($B$11:$B$1115,'RECURSOS DE ESFUERZO PROPIO_DEF'!$B$10:$L$1114,11,FALSE)</f>
        <v>0</v>
      </c>
      <c r="N466" s="92">
        <f>VLOOKUP($B$11:$B$1115,'RECURSOS DE ESFUERZO PROPIO_DEF'!$B$10:$Q$1114,12,FALSE)</f>
        <v>0</v>
      </c>
      <c r="O466" s="59">
        <f>VLOOKUP($B$11:$B$1115,'RECURSOS DE ESFUERZO PROPIO_DEF'!$B$10:$Q$1114,16,FALSE)</f>
        <v>1163020357</v>
      </c>
      <c r="P466" s="73">
        <f t="shared" si="30"/>
        <v>25573648520</v>
      </c>
      <c r="Q466" s="42">
        <v>7690</v>
      </c>
      <c r="R466" s="17">
        <f t="shared" si="28"/>
        <v>3721770615.9478841</v>
      </c>
      <c r="S466" s="19">
        <f t="shared" si="31"/>
        <v>930442653.98697102</v>
      </c>
      <c r="T466" s="121"/>
      <c r="U466" s="87"/>
    </row>
    <row r="467" spans="1:21" ht="12.75" x14ac:dyDescent="0.2">
      <c r="A467" s="77" t="s">
        <v>2237</v>
      </c>
      <c r="B467" s="31" t="s">
        <v>883</v>
      </c>
      <c r="C467" s="23" t="s">
        <v>833</v>
      </c>
      <c r="D467" s="23" t="s">
        <v>884</v>
      </c>
      <c r="E467" s="66" t="s">
        <v>2162</v>
      </c>
      <c r="F467" s="26">
        <f>VLOOKUP($B$11:$B$1115,[1]Hoja1!$A$4:$J$1116,10,FALSE)</f>
        <v>37402</v>
      </c>
      <c r="G467" s="64">
        <v>478096.24457346543</v>
      </c>
      <c r="H467" s="69">
        <f t="shared" si="29"/>
        <v>17881755740</v>
      </c>
      <c r="I467" s="139">
        <v>1072579396</v>
      </c>
      <c r="J467" s="75">
        <v>6277813216</v>
      </c>
      <c r="K467" s="91">
        <v>0</v>
      </c>
      <c r="L467" s="92">
        <f>VLOOKUP($B$11:$B$1115,'RECURSOS DE ESFUERZO PROPIO_DEF'!B466:I1570,8,FALSE)</f>
        <v>157183153</v>
      </c>
      <c r="M467" s="59">
        <f>VLOOKUP($B$11:$B$1115,'RECURSOS DE ESFUERZO PROPIO_DEF'!$B$10:$L$1114,11,FALSE)</f>
        <v>0</v>
      </c>
      <c r="N467" s="92">
        <f>VLOOKUP($B$11:$B$1115,'RECURSOS DE ESFUERZO PROPIO_DEF'!$B$10:$Q$1114,12,FALSE)</f>
        <v>0</v>
      </c>
      <c r="O467" s="59">
        <f>VLOOKUP($B$11:$B$1115,'RECURSOS DE ESFUERZO PROPIO_DEF'!$B$10:$Q$1114,16,FALSE)</f>
        <v>0</v>
      </c>
      <c r="P467" s="73">
        <f t="shared" si="30"/>
        <v>10374179975</v>
      </c>
      <c r="Q467" s="42">
        <v>1811</v>
      </c>
      <c r="R467" s="17">
        <f t="shared" si="28"/>
        <v>865832298.92254591</v>
      </c>
      <c r="S467" s="19">
        <f t="shared" si="31"/>
        <v>216458074.73063648</v>
      </c>
      <c r="T467" s="121"/>
      <c r="U467" s="87"/>
    </row>
    <row r="468" spans="1:21" ht="12.75" x14ac:dyDescent="0.2">
      <c r="A468" s="77" t="s">
        <v>2237</v>
      </c>
      <c r="B468" s="31" t="s">
        <v>885</v>
      </c>
      <c r="C468" s="23" t="s">
        <v>833</v>
      </c>
      <c r="D468" s="23" t="s">
        <v>886</v>
      </c>
      <c r="E468" s="66" t="s">
        <v>2162</v>
      </c>
      <c r="F468" s="26">
        <f>VLOOKUP($B$11:$B$1115,[1]Hoja1!$A$4:$J$1116,10,FALSE)</f>
        <v>32294</v>
      </c>
      <c r="G468" s="64">
        <v>495462.55074892903</v>
      </c>
      <c r="H468" s="69">
        <f t="shared" si="29"/>
        <v>16000467614</v>
      </c>
      <c r="I468" s="139">
        <v>517427203</v>
      </c>
      <c r="J468" s="75">
        <v>6691240473</v>
      </c>
      <c r="K468" s="91">
        <v>0</v>
      </c>
      <c r="L468" s="92">
        <f>VLOOKUP($B$11:$B$1115,'RECURSOS DE ESFUERZO PROPIO_DEF'!B467:I1571,8,FALSE)</f>
        <v>101463852</v>
      </c>
      <c r="M468" s="59">
        <f>VLOOKUP($B$11:$B$1115,'RECURSOS DE ESFUERZO PROPIO_DEF'!$B$10:$L$1114,11,FALSE)</f>
        <v>0</v>
      </c>
      <c r="N468" s="92">
        <f>VLOOKUP($B$11:$B$1115,'RECURSOS DE ESFUERZO PROPIO_DEF'!$B$10:$Q$1114,12,FALSE)</f>
        <v>0</v>
      </c>
      <c r="O468" s="59">
        <f>VLOOKUP($B$11:$B$1115,'RECURSOS DE ESFUERZO PROPIO_DEF'!$B$10:$Q$1114,16,FALSE)</f>
        <v>528884823</v>
      </c>
      <c r="P468" s="73">
        <f t="shared" si="30"/>
        <v>8161451263</v>
      </c>
      <c r="Q468" s="42">
        <v>820</v>
      </c>
      <c r="R468" s="17">
        <f t="shared" si="28"/>
        <v>406279291.61412179</v>
      </c>
      <c r="S468" s="19">
        <f t="shared" si="31"/>
        <v>101569822.90353045</v>
      </c>
      <c r="T468" s="121"/>
      <c r="U468" s="87"/>
    </row>
    <row r="469" spans="1:21" ht="12.75" x14ac:dyDescent="0.2">
      <c r="A469" s="77" t="s">
        <v>2239</v>
      </c>
      <c r="B469" s="31" t="s">
        <v>887</v>
      </c>
      <c r="C469" s="23" t="s">
        <v>888</v>
      </c>
      <c r="D469" s="23" t="s">
        <v>889</v>
      </c>
      <c r="E469" s="66" t="s">
        <v>2162</v>
      </c>
      <c r="F469" s="26">
        <f>VLOOKUP($B$11:$B$1115,[1]Hoja1!$A$4:$J$1116,10,FALSE)</f>
        <v>6845</v>
      </c>
      <c r="G469" s="64">
        <v>691375.33233223832</v>
      </c>
      <c r="H469" s="69">
        <f t="shared" si="29"/>
        <v>4732464150</v>
      </c>
      <c r="I469" s="139">
        <v>98871564</v>
      </c>
      <c r="J469" s="75">
        <v>1274030936</v>
      </c>
      <c r="K469" s="91">
        <v>0</v>
      </c>
      <c r="L469" s="92">
        <f>VLOOKUP($B$11:$B$1115,'RECURSOS DE ESFUERZO PROPIO_DEF'!B468:I1572,8,FALSE)</f>
        <v>22033396</v>
      </c>
      <c r="M469" s="59">
        <f>VLOOKUP($B$11:$B$1115,'RECURSOS DE ESFUERZO PROPIO_DEF'!$B$10:$L$1114,11,FALSE)</f>
        <v>478097.99999999907</v>
      </c>
      <c r="N469" s="92">
        <f>VLOOKUP($B$11:$B$1115,'RECURSOS DE ESFUERZO PROPIO_DEF'!$B$10:$Q$1114,12,FALSE)</f>
        <v>0</v>
      </c>
      <c r="O469" s="59">
        <f>VLOOKUP($B$11:$B$1115,'RECURSOS DE ESFUERZO PROPIO_DEF'!$B$10:$Q$1114,16,FALSE)</f>
        <v>848069584</v>
      </c>
      <c r="P469" s="73">
        <f t="shared" si="30"/>
        <v>2488980572</v>
      </c>
      <c r="Q469" s="42">
        <v>124</v>
      </c>
      <c r="R469" s="17">
        <f t="shared" si="28"/>
        <v>85730541.209197551</v>
      </c>
      <c r="S469" s="19">
        <f t="shared" si="31"/>
        <v>21432635.302299388</v>
      </c>
      <c r="T469" s="121"/>
      <c r="U469" s="87"/>
    </row>
    <row r="470" spans="1:21" ht="12.75" x14ac:dyDescent="0.2">
      <c r="A470" s="77" t="s">
        <v>2239</v>
      </c>
      <c r="B470" s="31" t="s">
        <v>890</v>
      </c>
      <c r="C470" s="23" t="s">
        <v>888</v>
      </c>
      <c r="D470" s="23" t="s">
        <v>891</v>
      </c>
      <c r="E470" s="66" t="s">
        <v>2162</v>
      </c>
      <c r="F470" s="26">
        <f>VLOOKUP($B$11:$B$1115,[1]Hoja1!$A$4:$J$1116,10,FALSE)</f>
        <v>3090</v>
      </c>
      <c r="G470" s="64">
        <v>614685.90672097774</v>
      </c>
      <c r="H470" s="69">
        <f t="shared" si="29"/>
        <v>1899379452</v>
      </c>
      <c r="I470" s="139">
        <v>40640460</v>
      </c>
      <c r="J470" s="75">
        <v>577485693</v>
      </c>
      <c r="K470" s="91">
        <v>0</v>
      </c>
      <c r="L470" s="92">
        <f>VLOOKUP($B$11:$B$1115,'RECURSOS DE ESFUERZO PROPIO_DEF'!B469:I1573,8,FALSE)</f>
        <v>8487724</v>
      </c>
      <c r="M470" s="59">
        <f>VLOOKUP($B$11:$B$1115,'RECURSOS DE ESFUERZO PROPIO_DEF'!$B$10:$L$1114,11,FALSE)</f>
        <v>1542445</v>
      </c>
      <c r="N470" s="92">
        <f>VLOOKUP($B$11:$B$1115,'RECURSOS DE ESFUERZO PROPIO_DEF'!$B$10:$Q$1114,12,FALSE)</f>
        <v>0</v>
      </c>
      <c r="O470" s="59">
        <f>VLOOKUP($B$11:$B$1115,'RECURSOS DE ESFUERZO PROPIO_DEF'!$B$10:$Q$1114,16,FALSE)</f>
        <v>347332656</v>
      </c>
      <c r="P470" s="73">
        <f t="shared" si="30"/>
        <v>923890474</v>
      </c>
      <c r="Q470" s="42">
        <v>67</v>
      </c>
      <c r="R470" s="17">
        <f t="shared" si="28"/>
        <v>41183955.750305511</v>
      </c>
      <c r="S470" s="19">
        <f t="shared" si="31"/>
        <v>10295988.937576378</v>
      </c>
      <c r="T470" s="121"/>
      <c r="U470" s="87"/>
    </row>
    <row r="471" spans="1:21" ht="12.75" x14ac:dyDescent="0.2">
      <c r="A471" s="77" t="s">
        <v>2239</v>
      </c>
      <c r="B471" s="31" t="s">
        <v>892</v>
      </c>
      <c r="C471" s="23" t="s">
        <v>888</v>
      </c>
      <c r="D471" s="23" t="s">
        <v>893</v>
      </c>
      <c r="E471" s="66" t="s">
        <v>2162</v>
      </c>
      <c r="F471" s="26">
        <f>VLOOKUP($B$11:$B$1115,[1]Hoja1!$A$4:$J$1116,10,FALSE)</f>
        <v>6960</v>
      </c>
      <c r="G471" s="64">
        <v>580335.84151624551</v>
      </c>
      <c r="H471" s="69">
        <f t="shared" si="29"/>
        <v>4039137457</v>
      </c>
      <c r="I471" s="139">
        <v>55198236</v>
      </c>
      <c r="J471" s="75">
        <v>1078332659</v>
      </c>
      <c r="K471" s="91">
        <v>1081613748</v>
      </c>
      <c r="L471" s="92">
        <f>VLOOKUP($B$11:$B$1115,'RECURSOS DE ESFUERZO PROPIO_DEF'!B470:I1574,8,FALSE)</f>
        <v>16309970</v>
      </c>
      <c r="M471" s="59">
        <f>VLOOKUP($B$11:$B$1115,'RECURSOS DE ESFUERZO PROPIO_DEF'!$B$10:$L$1114,11,FALSE)</f>
        <v>163658.9999999979</v>
      </c>
      <c r="N471" s="92">
        <f>VLOOKUP($B$11:$B$1115,'RECURSOS DE ESFUERZO PROPIO_DEF'!$B$10:$Q$1114,12,FALSE)</f>
        <v>0</v>
      </c>
      <c r="O471" s="59">
        <f>VLOOKUP($B$11:$B$1115,'RECURSOS DE ESFUERZO PROPIO_DEF'!$B$10:$Q$1114,16,FALSE)</f>
        <v>725275308</v>
      </c>
      <c r="P471" s="73">
        <f t="shared" si="30"/>
        <v>1082243877</v>
      </c>
      <c r="Q471" s="42">
        <v>89</v>
      </c>
      <c r="R471" s="17">
        <f t="shared" si="28"/>
        <v>51649889.894945852</v>
      </c>
      <c r="S471" s="19">
        <f t="shared" si="31"/>
        <v>12912472.473736463</v>
      </c>
      <c r="T471" s="121"/>
      <c r="U471" s="87"/>
    </row>
    <row r="472" spans="1:21" ht="12.75" x14ac:dyDescent="0.2">
      <c r="A472" s="77" t="s">
        <v>2239</v>
      </c>
      <c r="B472" s="31" t="s">
        <v>894</v>
      </c>
      <c r="C472" s="23" t="s">
        <v>888</v>
      </c>
      <c r="D472" s="23" t="s">
        <v>895</v>
      </c>
      <c r="E472" s="66" t="s">
        <v>2162</v>
      </c>
      <c r="F472" s="26">
        <f>VLOOKUP($B$11:$B$1115,[1]Hoja1!$A$4:$J$1116,10,FALSE)</f>
        <v>8324</v>
      </c>
      <c r="G472" s="64">
        <v>645506.44092409243</v>
      </c>
      <c r="H472" s="69">
        <f t="shared" si="29"/>
        <v>5373195615</v>
      </c>
      <c r="I472" s="139">
        <v>92962360</v>
      </c>
      <c r="J472" s="75">
        <v>1533946371</v>
      </c>
      <c r="K472" s="91">
        <v>607974949</v>
      </c>
      <c r="L472" s="92">
        <f>VLOOKUP($B$11:$B$1115,'RECURSOS DE ESFUERZO PROPIO_DEF'!B471:I1575,8,FALSE)</f>
        <v>21094010</v>
      </c>
      <c r="M472" s="59">
        <f>VLOOKUP($B$11:$B$1115,'RECURSOS DE ESFUERZO PROPIO_DEF'!$B$10:$L$1114,11,FALSE)</f>
        <v>6203790</v>
      </c>
      <c r="N472" s="92">
        <f>VLOOKUP($B$11:$B$1115,'RECURSOS DE ESFUERZO PROPIO_DEF'!$B$10:$Q$1114,12,FALSE)</f>
        <v>0</v>
      </c>
      <c r="O472" s="59">
        <f>VLOOKUP($B$11:$B$1115,'RECURSOS DE ESFUERZO PROPIO_DEF'!$B$10:$Q$1114,16,FALSE)</f>
        <v>835410723</v>
      </c>
      <c r="P472" s="73">
        <f t="shared" si="30"/>
        <v>2275603412</v>
      </c>
      <c r="Q472" s="42">
        <v>112</v>
      </c>
      <c r="R472" s="17">
        <f t="shared" si="28"/>
        <v>72296721.383498356</v>
      </c>
      <c r="S472" s="19">
        <f t="shared" si="31"/>
        <v>18074180.345874589</v>
      </c>
      <c r="T472" s="121"/>
      <c r="U472" s="87"/>
    </row>
    <row r="473" spans="1:21" ht="12.75" x14ac:dyDescent="0.2">
      <c r="A473" s="77" t="s">
        <v>2239</v>
      </c>
      <c r="B473" s="38" t="s">
        <v>896</v>
      </c>
      <c r="C473" s="39" t="s">
        <v>888</v>
      </c>
      <c r="D473" s="39" t="s">
        <v>897</v>
      </c>
      <c r="E473" s="67" t="s">
        <v>2162</v>
      </c>
      <c r="F473" s="26">
        <f>VLOOKUP($B$11:$B$1115,[1]Hoja1!$A$4:$J$1116,10,FALSE)</f>
        <v>7084</v>
      </c>
      <c r="G473" s="64">
        <v>625157.43051433517</v>
      </c>
      <c r="H473" s="69">
        <f t="shared" si="29"/>
        <v>4428615238</v>
      </c>
      <c r="I473" s="139">
        <v>56215714</v>
      </c>
      <c r="J473" s="75">
        <v>914508593</v>
      </c>
      <c r="K473" s="91">
        <v>1784199307</v>
      </c>
      <c r="L473" s="92">
        <f>VLOOKUP($B$11:$B$1115,'RECURSOS DE ESFUERZO PROPIO_DEF'!B472:I1576,8,FALSE)</f>
        <v>30694386</v>
      </c>
      <c r="M473" s="59">
        <f>VLOOKUP($B$11:$B$1115,'RECURSOS DE ESFUERZO PROPIO_DEF'!$B$10:$L$1114,11,FALSE)</f>
        <v>0</v>
      </c>
      <c r="N473" s="92">
        <f>VLOOKUP($B$11:$B$1115,'RECURSOS DE ESFUERZO PROPIO_DEF'!$B$10:$Q$1114,12,FALSE)</f>
        <v>0</v>
      </c>
      <c r="O473" s="59">
        <f>VLOOKUP($B$11:$B$1115,'RECURSOS DE ESFUERZO PROPIO_DEF'!$B$10:$Q$1114,16,FALSE)</f>
        <v>492331163</v>
      </c>
      <c r="P473" s="73">
        <f t="shared" si="30"/>
        <v>1150666075</v>
      </c>
      <c r="Q473" s="42">
        <v>91</v>
      </c>
      <c r="R473" s="17">
        <f t="shared" si="28"/>
        <v>56889326.176804498</v>
      </c>
      <c r="S473" s="19">
        <f t="shared" si="31"/>
        <v>14222331.544201124</v>
      </c>
      <c r="T473" s="121"/>
      <c r="U473" s="87"/>
    </row>
    <row r="474" spans="1:21" ht="12.75" x14ac:dyDescent="0.2">
      <c r="A474" s="77" t="s">
        <v>2239</v>
      </c>
      <c r="B474" s="38" t="s">
        <v>898</v>
      </c>
      <c r="C474" s="39" t="s">
        <v>888</v>
      </c>
      <c r="D474" s="39" t="s">
        <v>899</v>
      </c>
      <c r="E474" s="67" t="s">
        <v>2162</v>
      </c>
      <c r="F474" s="26">
        <f>VLOOKUP($B$11:$B$1115,[1]Hoja1!$A$4:$J$1116,10,FALSE)</f>
        <v>1551</v>
      </c>
      <c r="G474" s="64">
        <v>681335.7650526315</v>
      </c>
      <c r="H474" s="69">
        <f t="shared" si="29"/>
        <v>1056751772</v>
      </c>
      <c r="I474" s="139">
        <v>24869535</v>
      </c>
      <c r="J474" s="75">
        <v>319913949</v>
      </c>
      <c r="K474" s="91">
        <v>0</v>
      </c>
      <c r="L474" s="92">
        <f>VLOOKUP($B$11:$B$1115,'RECURSOS DE ESFUERZO PROPIO_DEF'!B473:I1577,8,FALSE)</f>
        <v>5015842</v>
      </c>
      <c r="M474" s="59">
        <f>VLOOKUP($B$11:$B$1115,'RECURSOS DE ESFUERZO PROPIO_DEF'!$B$10:$L$1114,11,FALSE)</f>
        <v>0</v>
      </c>
      <c r="N474" s="92">
        <f>VLOOKUP($B$11:$B$1115,'RECURSOS DE ESFUERZO PROPIO_DEF'!$B$10:$Q$1114,12,FALSE)</f>
        <v>0</v>
      </c>
      <c r="O474" s="59">
        <f>VLOOKUP($B$11:$B$1115,'RECURSOS DE ESFUERZO PROPIO_DEF'!$B$10:$Q$1114,16,FALSE)</f>
        <v>228929164</v>
      </c>
      <c r="P474" s="73">
        <f t="shared" si="30"/>
        <v>478023282</v>
      </c>
      <c r="Q474" s="42">
        <v>30</v>
      </c>
      <c r="R474" s="17">
        <f t="shared" si="28"/>
        <v>20440072.951578945</v>
      </c>
      <c r="S474" s="19">
        <f t="shared" si="31"/>
        <v>5110018.2378947362</v>
      </c>
      <c r="T474" s="121"/>
      <c r="U474" s="87"/>
    </row>
    <row r="475" spans="1:21" ht="12.75" x14ac:dyDescent="0.2">
      <c r="A475" s="77" t="s">
        <v>2239</v>
      </c>
      <c r="B475" s="31" t="s">
        <v>900</v>
      </c>
      <c r="C475" s="23" t="s">
        <v>888</v>
      </c>
      <c r="D475" s="23" t="s">
        <v>901</v>
      </c>
      <c r="E475" s="66" t="s">
        <v>2162</v>
      </c>
      <c r="F475" s="26">
        <f>VLOOKUP($B$11:$B$1115,[1]Hoja1!$A$4:$J$1116,10,FALSE)</f>
        <v>1558</v>
      </c>
      <c r="G475" s="64">
        <v>687541.4638529612</v>
      </c>
      <c r="H475" s="69">
        <f t="shared" si="29"/>
        <v>1071189601</v>
      </c>
      <c r="I475" s="139">
        <v>25339140</v>
      </c>
      <c r="J475" s="75">
        <v>313117242</v>
      </c>
      <c r="K475" s="91">
        <v>0</v>
      </c>
      <c r="L475" s="92">
        <f>VLOOKUP($B$11:$B$1115,'RECURSOS DE ESFUERZO PROPIO_DEF'!B474:I1578,8,FALSE)</f>
        <v>4786952</v>
      </c>
      <c r="M475" s="59">
        <f>VLOOKUP($B$11:$B$1115,'RECURSOS DE ESFUERZO PROPIO_DEF'!$B$10:$L$1114,11,FALSE)</f>
        <v>1097590</v>
      </c>
      <c r="N475" s="92">
        <f>VLOOKUP($B$11:$B$1115,'RECURSOS DE ESFUERZO PROPIO_DEF'!$B$10:$Q$1114,12,FALSE)</f>
        <v>0</v>
      </c>
      <c r="O475" s="59">
        <f>VLOOKUP($B$11:$B$1115,'RECURSOS DE ESFUERZO PROPIO_DEF'!$B$10:$Q$1114,16,FALSE)</f>
        <v>259061571</v>
      </c>
      <c r="P475" s="73">
        <f t="shared" si="30"/>
        <v>467787106</v>
      </c>
      <c r="Q475" s="42">
        <v>92</v>
      </c>
      <c r="R475" s="17">
        <f t="shared" si="28"/>
        <v>63253814.674472429</v>
      </c>
      <c r="S475" s="19">
        <f t="shared" si="31"/>
        <v>15813453.668618107</v>
      </c>
      <c r="T475" s="121"/>
      <c r="U475" s="87"/>
    </row>
    <row r="476" spans="1:21" ht="12.75" x14ac:dyDescent="0.2">
      <c r="A476" s="77" t="s">
        <v>2239</v>
      </c>
      <c r="B476" s="31" t="s">
        <v>902</v>
      </c>
      <c r="C476" s="23" t="s">
        <v>888</v>
      </c>
      <c r="D476" s="23" t="s">
        <v>903</v>
      </c>
      <c r="E476" s="66" t="s">
        <v>2162</v>
      </c>
      <c r="F476" s="26">
        <f>VLOOKUP($B$11:$B$1115,[1]Hoja1!$A$4:$J$1116,10,FALSE)</f>
        <v>2585</v>
      </c>
      <c r="G476" s="64">
        <v>577927.51345772133</v>
      </c>
      <c r="H476" s="69">
        <f t="shared" si="29"/>
        <v>1493942623</v>
      </c>
      <c r="I476" s="139">
        <v>19743006</v>
      </c>
      <c r="J476" s="75">
        <v>449754482</v>
      </c>
      <c r="K476" s="91">
        <v>369078187</v>
      </c>
      <c r="L476" s="92">
        <f>VLOOKUP($B$11:$B$1115,'RECURSOS DE ESFUERZO PROPIO_DEF'!B475:I1579,8,FALSE)</f>
        <v>6616924</v>
      </c>
      <c r="M476" s="59">
        <f>VLOOKUP($B$11:$B$1115,'RECURSOS DE ESFUERZO PROPIO_DEF'!$B$10:$L$1114,11,FALSE)</f>
        <v>0</v>
      </c>
      <c r="N476" s="92">
        <f>VLOOKUP($B$11:$B$1115,'RECURSOS DE ESFUERZO PROPIO_DEF'!$B$10:$Q$1114,12,FALSE)</f>
        <v>0</v>
      </c>
      <c r="O476" s="59">
        <f>VLOOKUP($B$11:$B$1115,'RECURSOS DE ESFUERZO PROPIO_DEF'!$B$10:$Q$1114,16,FALSE)</f>
        <v>338574128</v>
      </c>
      <c r="P476" s="73">
        <f t="shared" si="30"/>
        <v>310175896</v>
      </c>
      <c r="Q476" s="42">
        <v>38</v>
      </c>
      <c r="R476" s="17">
        <f t="shared" si="28"/>
        <v>21961245.511393409</v>
      </c>
      <c r="S476" s="19">
        <f t="shared" si="31"/>
        <v>5490311.3778483523</v>
      </c>
      <c r="T476" s="121"/>
      <c r="U476" s="87"/>
    </row>
    <row r="477" spans="1:21" ht="12.75" x14ac:dyDescent="0.2">
      <c r="A477" s="77" t="s">
        <v>2239</v>
      </c>
      <c r="B477" s="38" t="s">
        <v>904</v>
      </c>
      <c r="C477" s="39" t="s">
        <v>888</v>
      </c>
      <c r="D477" s="39" t="s">
        <v>905</v>
      </c>
      <c r="E477" s="67" t="s">
        <v>2162</v>
      </c>
      <c r="F477" s="26">
        <f>VLOOKUP($B$11:$B$1115,[1]Hoja1!$A$4:$J$1116,10,FALSE)</f>
        <v>4100</v>
      </c>
      <c r="G477" s="64">
        <v>526185.14228356327</v>
      </c>
      <c r="H477" s="69">
        <f t="shared" si="29"/>
        <v>2157359084</v>
      </c>
      <c r="I477" s="139">
        <v>52654538</v>
      </c>
      <c r="J477" s="75">
        <v>755371910</v>
      </c>
      <c r="K477" s="91">
        <v>492509293</v>
      </c>
      <c r="L477" s="92">
        <f>VLOOKUP($B$11:$B$1115,'RECURSOS DE ESFUERZO PROPIO_DEF'!B476:I1580,8,FALSE)</f>
        <v>10942038</v>
      </c>
      <c r="M477" s="59">
        <f>VLOOKUP($B$11:$B$1115,'RECURSOS DE ESFUERZO PROPIO_DEF'!$B$10:$L$1114,11,FALSE)</f>
        <v>0</v>
      </c>
      <c r="N477" s="92">
        <f>VLOOKUP($B$11:$B$1115,'RECURSOS DE ESFUERZO PROPIO_DEF'!$B$10:$Q$1114,12,FALSE)</f>
        <v>0</v>
      </c>
      <c r="O477" s="59">
        <f>VLOOKUP($B$11:$B$1115,'RECURSOS DE ESFUERZO PROPIO_DEF'!$B$10:$Q$1114,16,FALSE)</f>
        <v>422173598</v>
      </c>
      <c r="P477" s="73">
        <f t="shared" si="30"/>
        <v>423707707</v>
      </c>
      <c r="Q477" s="42">
        <v>58</v>
      </c>
      <c r="R477" s="17">
        <f t="shared" si="28"/>
        <v>30518738.25244667</v>
      </c>
      <c r="S477" s="19">
        <f t="shared" si="31"/>
        <v>7629684.5631116675</v>
      </c>
      <c r="T477" s="121"/>
      <c r="U477" s="87"/>
    </row>
    <row r="478" spans="1:21" ht="12.75" x14ac:dyDescent="0.2">
      <c r="A478" s="77" t="s">
        <v>2239</v>
      </c>
      <c r="B478" s="31" t="s">
        <v>906</v>
      </c>
      <c r="C478" s="23" t="s">
        <v>888</v>
      </c>
      <c r="D478" s="23" t="s">
        <v>907</v>
      </c>
      <c r="E478" s="66" t="s">
        <v>2162</v>
      </c>
      <c r="F478" s="26">
        <f>VLOOKUP($B$11:$B$1115,[1]Hoja1!$A$4:$J$1116,10,FALSE)</f>
        <v>5873</v>
      </c>
      <c r="G478" s="64">
        <v>620884.07987321715</v>
      </c>
      <c r="H478" s="69">
        <f t="shared" si="29"/>
        <v>3646452202</v>
      </c>
      <c r="I478" s="139">
        <v>54787331</v>
      </c>
      <c r="J478" s="75">
        <v>994662857</v>
      </c>
      <c r="K478" s="91">
        <v>531804967</v>
      </c>
      <c r="L478" s="92">
        <f>VLOOKUP($B$11:$B$1115,'RECURSOS DE ESFUERZO PROPIO_DEF'!B477:I1581,8,FALSE)</f>
        <v>18341100</v>
      </c>
      <c r="M478" s="59">
        <f>VLOOKUP($B$11:$B$1115,'RECURSOS DE ESFUERZO PROPIO_DEF'!$B$10:$L$1114,11,FALSE)</f>
        <v>3198783</v>
      </c>
      <c r="N478" s="92">
        <f>VLOOKUP($B$11:$B$1115,'RECURSOS DE ESFUERZO PROPIO_DEF'!$B$10:$Q$1114,12,FALSE)</f>
        <v>0</v>
      </c>
      <c r="O478" s="59">
        <f>VLOOKUP($B$11:$B$1115,'RECURSOS DE ESFUERZO PROPIO_DEF'!$B$10:$Q$1114,16,FALSE)</f>
        <v>401552953</v>
      </c>
      <c r="P478" s="73">
        <f t="shared" si="30"/>
        <v>1642104211</v>
      </c>
      <c r="Q478" s="42">
        <v>128</v>
      </c>
      <c r="R478" s="17">
        <f t="shared" si="28"/>
        <v>79473162.223771796</v>
      </c>
      <c r="S478" s="19">
        <f t="shared" si="31"/>
        <v>19868290.555942949</v>
      </c>
      <c r="T478" s="121"/>
      <c r="U478" s="87"/>
    </row>
    <row r="479" spans="1:21" ht="12.75" x14ac:dyDescent="0.2">
      <c r="A479" s="77" t="s">
        <v>2239</v>
      </c>
      <c r="B479" s="31" t="s">
        <v>908</v>
      </c>
      <c r="C479" s="23" t="s">
        <v>888</v>
      </c>
      <c r="D479" s="23" t="s">
        <v>909</v>
      </c>
      <c r="E479" s="66" t="s">
        <v>2162</v>
      </c>
      <c r="F479" s="26">
        <f>VLOOKUP($B$11:$B$1115,[1]Hoja1!$A$4:$J$1116,10,FALSE)</f>
        <v>11453</v>
      </c>
      <c r="G479" s="64">
        <v>533672.23445725848</v>
      </c>
      <c r="H479" s="69">
        <f t="shared" si="29"/>
        <v>6112148102</v>
      </c>
      <c r="I479" s="139">
        <v>166788288</v>
      </c>
      <c r="J479" s="75">
        <v>2286740220</v>
      </c>
      <c r="K479" s="91">
        <v>1881728299</v>
      </c>
      <c r="L479" s="92">
        <f>VLOOKUP($B$11:$B$1115,'RECURSOS DE ESFUERZO PROPIO_DEF'!B478:I1582,8,FALSE)</f>
        <v>231934792</v>
      </c>
      <c r="M479" s="59">
        <f>VLOOKUP($B$11:$B$1115,'RECURSOS DE ESFUERZO PROPIO_DEF'!$B$10:$L$1114,11,FALSE)</f>
        <v>343005046</v>
      </c>
      <c r="N479" s="92">
        <f>VLOOKUP($B$11:$B$1115,'RECURSOS DE ESFUERZO PROPIO_DEF'!$B$10:$Q$1114,12,FALSE)</f>
        <v>0</v>
      </c>
      <c r="O479" s="59">
        <f>VLOOKUP($B$11:$B$1115,'RECURSOS DE ESFUERZO PROPIO_DEF'!$B$10:$Q$1114,16,FALSE)</f>
        <v>868929300</v>
      </c>
      <c r="P479" s="73">
        <f>(H479)-(I479+J479+K479+L479+M479+N479+O479)</f>
        <v>333022157</v>
      </c>
      <c r="Q479" s="42">
        <v>306</v>
      </c>
      <c r="R479" s="17">
        <f t="shared" si="28"/>
        <v>163303703.7439211</v>
      </c>
      <c r="S479" s="19">
        <f t="shared" si="31"/>
        <v>40825925.935980275</v>
      </c>
      <c r="T479" s="121"/>
      <c r="U479" s="87"/>
    </row>
    <row r="480" spans="1:21" ht="12.75" x14ac:dyDescent="0.2">
      <c r="A480" s="77" t="s">
        <v>2239</v>
      </c>
      <c r="B480" s="31" t="s">
        <v>910</v>
      </c>
      <c r="C480" s="23" t="s">
        <v>888</v>
      </c>
      <c r="D480" s="23" t="s">
        <v>911</v>
      </c>
      <c r="E480" s="66" t="s">
        <v>2162</v>
      </c>
      <c r="F480" s="26">
        <f>VLOOKUP($B$11:$B$1115,[1]Hoja1!$A$4:$J$1116,10,FALSE)</f>
        <v>11337</v>
      </c>
      <c r="G480" s="64">
        <v>701104.81204530806</v>
      </c>
      <c r="H480" s="69">
        <f t="shared" si="29"/>
        <v>7948425255</v>
      </c>
      <c r="I480" s="139">
        <v>167805767</v>
      </c>
      <c r="J480" s="75">
        <v>2144243751</v>
      </c>
      <c r="K480" s="91">
        <v>0</v>
      </c>
      <c r="L480" s="92">
        <f>VLOOKUP($B$11:$B$1115,'RECURSOS DE ESFUERZO PROPIO_DEF'!B479:I1583,8,FALSE)</f>
        <v>46702731</v>
      </c>
      <c r="M480" s="59">
        <f>VLOOKUP($B$11:$B$1115,'RECURSOS DE ESFUERZO PROPIO_DEF'!$B$10:$L$1114,11,FALSE)</f>
        <v>0</v>
      </c>
      <c r="N480" s="92">
        <f>VLOOKUP($B$11:$B$1115,'RECURSOS DE ESFUERZO PROPIO_DEF'!$B$10:$Q$1114,12,FALSE)</f>
        <v>0</v>
      </c>
      <c r="O480" s="59">
        <f>VLOOKUP($B$11:$B$1115,'RECURSOS DE ESFUERZO PROPIO_DEF'!$B$10:$Q$1114,16,FALSE)</f>
        <v>1882226995</v>
      </c>
      <c r="P480" s="73">
        <f t="shared" si="30"/>
        <v>3707446011</v>
      </c>
      <c r="Q480" s="42">
        <v>247</v>
      </c>
      <c r="R480" s="17">
        <f t="shared" si="28"/>
        <v>173172888.57519108</v>
      </c>
      <c r="S480" s="19">
        <f t="shared" si="31"/>
        <v>43293222.14379777</v>
      </c>
      <c r="T480" s="121"/>
      <c r="U480" s="87"/>
    </row>
    <row r="481" spans="1:21" ht="12.75" x14ac:dyDescent="0.2">
      <c r="A481" s="77" t="s">
        <v>2239</v>
      </c>
      <c r="B481" s="32" t="s">
        <v>912</v>
      </c>
      <c r="C481" s="24" t="s">
        <v>888</v>
      </c>
      <c r="D481" s="24" t="s">
        <v>913</v>
      </c>
      <c r="E481" s="66" t="s">
        <v>2162</v>
      </c>
      <c r="F481" s="26">
        <f>VLOOKUP($B$11:$B$1115,[1]Hoja1!$A$4:$J$1116,10,FALSE)</f>
        <v>12199</v>
      </c>
      <c r="G481" s="64">
        <v>597774.32226183568</v>
      </c>
      <c r="H481" s="69">
        <f t="shared" si="29"/>
        <v>7292248958</v>
      </c>
      <c r="I481" s="139">
        <v>111276982</v>
      </c>
      <c r="J481" s="75">
        <v>1502775268</v>
      </c>
      <c r="K481" s="91">
        <v>2658332381</v>
      </c>
      <c r="L481" s="92">
        <f>VLOOKUP($B$11:$B$1115,'RECURSOS DE ESFUERZO PROPIO_DEF'!B480:I1584,8,FALSE)</f>
        <v>58372182</v>
      </c>
      <c r="M481" s="59">
        <f>VLOOKUP($B$11:$B$1115,'RECURSOS DE ESFUERZO PROPIO_DEF'!$B$10:$L$1114,11,FALSE)</f>
        <v>885229.00000000745</v>
      </c>
      <c r="N481" s="92">
        <f>VLOOKUP($B$11:$B$1115,'RECURSOS DE ESFUERZO PROPIO_DEF'!$B$10:$Q$1114,12,FALSE)</f>
        <v>0</v>
      </c>
      <c r="O481" s="59">
        <f>VLOOKUP($B$11:$B$1115,'RECURSOS DE ESFUERZO PROPIO_DEF'!$B$10:$Q$1114,16,FALSE)</f>
        <v>1347957091</v>
      </c>
      <c r="P481" s="73">
        <f t="shared" si="30"/>
        <v>1612649825</v>
      </c>
      <c r="Q481" s="42">
        <v>178</v>
      </c>
      <c r="R481" s="17">
        <f t="shared" si="28"/>
        <v>106403829.36260675</v>
      </c>
      <c r="S481" s="19">
        <f t="shared" si="31"/>
        <v>26600957.340651687</v>
      </c>
      <c r="T481" s="121"/>
      <c r="U481" s="87"/>
    </row>
    <row r="482" spans="1:21" ht="12.75" x14ac:dyDescent="0.2">
      <c r="A482" s="77" t="s">
        <v>2239</v>
      </c>
      <c r="B482" s="31" t="s">
        <v>914</v>
      </c>
      <c r="C482" s="23" t="s">
        <v>888</v>
      </c>
      <c r="D482" s="23" t="s">
        <v>915</v>
      </c>
      <c r="E482" s="66" t="s">
        <v>2162</v>
      </c>
      <c r="F482" s="26">
        <f>VLOOKUP($B$11:$B$1115,[1]Hoja1!$A$4:$J$1116,10,FALSE)</f>
        <v>6514</v>
      </c>
      <c r="G482" s="64">
        <v>580188.23567800527</v>
      </c>
      <c r="H482" s="69">
        <f t="shared" si="29"/>
        <v>3779346168</v>
      </c>
      <c r="I482" s="139">
        <v>48193284</v>
      </c>
      <c r="J482" s="75">
        <v>994897226</v>
      </c>
      <c r="K482" s="91">
        <v>1200023448</v>
      </c>
      <c r="L482" s="92">
        <f>VLOOKUP($B$11:$B$1115,'RECURSOS DE ESFUERZO PROPIO_DEF'!B481:I1585,8,FALSE)</f>
        <v>13058416</v>
      </c>
      <c r="M482" s="59">
        <f>VLOOKUP($B$11:$B$1115,'RECURSOS DE ESFUERZO PROPIO_DEF'!$B$10:$L$1114,11,FALSE)</f>
        <v>117571.99999999907</v>
      </c>
      <c r="N482" s="92">
        <f>VLOOKUP($B$11:$B$1115,'RECURSOS DE ESFUERZO PROPIO_DEF'!$B$10:$Q$1114,12,FALSE)</f>
        <v>0</v>
      </c>
      <c r="O482" s="59">
        <f>VLOOKUP($B$11:$B$1115,'RECURSOS DE ESFUERZO PROPIO_DEF'!$B$10:$Q$1114,16,FALSE)</f>
        <v>225448272</v>
      </c>
      <c r="P482" s="73">
        <f t="shared" si="30"/>
        <v>1297607950</v>
      </c>
      <c r="Q482" s="42">
        <v>30</v>
      </c>
      <c r="R482" s="17">
        <f t="shared" si="28"/>
        <v>17405647.070340157</v>
      </c>
      <c r="S482" s="19">
        <f t="shared" si="31"/>
        <v>4351411.7675850391</v>
      </c>
      <c r="T482" s="121"/>
      <c r="U482" s="87"/>
    </row>
    <row r="483" spans="1:21" ht="12.75" x14ac:dyDescent="0.2">
      <c r="A483" s="77" t="s">
        <v>2239</v>
      </c>
      <c r="B483" s="31" t="s">
        <v>916</v>
      </c>
      <c r="C483" s="23" t="s">
        <v>888</v>
      </c>
      <c r="D483" s="23" t="s">
        <v>917</v>
      </c>
      <c r="E483" s="66" t="s">
        <v>2162</v>
      </c>
      <c r="F483" s="26">
        <f>VLOOKUP($B$11:$B$1115,[1]Hoja1!$A$4:$J$1116,10,FALSE)</f>
        <v>3055</v>
      </c>
      <c r="G483" s="64">
        <v>764912.68397905759</v>
      </c>
      <c r="H483" s="69">
        <f t="shared" si="29"/>
        <v>2336808250</v>
      </c>
      <c r="I483" s="139">
        <v>44416871</v>
      </c>
      <c r="J483" s="75">
        <v>571157724</v>
      </c>
      <c r="K483" s="91">
        <v>0</v>
      </c>
      <c r="L483" s="92">
        <f>VLOOKUP($B$11:$B$1115,'RECURSOS DE ESFUERZO PROPIO_DEF'!B482:I1586,8,FALSE)</f>
        <v>8920850</v>
      </c>
      <c r="M483" s="59">
        <f>VLOOKUP($B$11:$B$1115,'RECURSOS DE ESFUERZO PROPIO_DEF'!$B$10:$L$1114,11,FALSE)</f>
        <v>0</v>
      </c>
      <c r="N483" s="92">
        <f>VLOOKUP($B$11:$B$1115,'RECURSOS DE ESFUERZO PROPIO_DEF'!$B$10:$Q$1114,12,FALSE)</f>
        <v>0</v>
      </c>
      <c r="O483" s="59">
        <f>VLOOKUP($B$11:$B$1115,'RECURSOS DE ESFUERZO PROPIO_DEF'!$B$10:$Q$1114,16,FALSE)</f>
        <v>332682681</v>
      </c>
      <c r="P483" s="73">
        <f t="shared" si="30"/>
        <v>1379630124</v>
      </c>
      <c r="Q483" s="42">
        <v>22</v>
      </c>
      <c r="R483" s="17">
        <f t="shared" si="28"/>
        <v>16828079.047539268</v>
      </c>
      <c r="S483" s="19">
        <f t="shared" si="31"/>
        <v>4207019.7618848169</v>
      </c>
      <c r="T483" s="121"/>
      <c r="U483" s="87"/>
    </row>
    <row r="484" spans="1:21" ht="12.75" x14ac:dyDescent="0.2">
      <c r="A484" s="77" t="s">
        <v>2239</v>
      </c>
      <c r="B484" s="31" t="s">
        <v>918</v>
      </c>
      <c r="C484" s="23" t="s">
        <v>888</v>
      </c>
      <c r="D484" s="23" t="s">
        <v>919</v>
      </c>
      <c r="E484" s="66" t="s">
        <v>2162</v>
      </c>
      <c r="F484" s="26">
        <f>VLOOKUP($B$11:$B$1115,[1]Hoja1!$A$4:$J$1116,10,FALSE)</f>
        <v>16197</v>
      </c>
      <c r="G484" s="64">
        <v>551659.34758664551</v>
      </c>
      <c r="H484" s="69">
        <f t="shared" si="29"/>
        <v>8935226453</v>
      </c>
      <c r="I484" s="139">
        <v>191873058</v>
      </c>
      <c r="J484" s="75">
        <v>3050315053</v>
      </c>
      <c r="K484" s="91">
        <v>0</v>
      </c>
      <c r="L484" s="92">
        <f>VLOOKUP($B$11:$B$1115,'RECURSOS DE ESFUERZO PROPIO_DEF'!B483:I1587,8,FALSE)</f>
        <v>939553766</v>
      </c>
      <c r="M484" s="59">
        <f>VLOOKUP($B$11:$B$1115,'RECURSOS DE ESFUERZO PROPIO_DEF'!$B$10:$L$1114,11,FALSE)</f>
        <v>32445000</v>
      </c>
      <c r="N484" s="92">
        <f>VLOOKUP($B$11:$B$1115,'RECURSOS DE ESFUERZO PROPIO_DEF'!$B$10:$Q$1114,12,FALSE)</f>
        <v>0</v>
      </c>
      <c r="O484" s="59">
        <f>VLOOKUP($B$11:$B$1115,'RECURSOS DE ESFUERZO PROPIO_DEF'!$B$10:$Q$1114,16,FALSE)</f>
        <v>1882976447</v>
      </c>
      <c r="P484" s="73">
        <f t="shared" si="30"/>
        <v>2838063129</v>
      </c>
      <c r="Q484" s="42">
        <v>719</v>
      </c>
      <c r="R484" s="17">
        <f t="shared" si="28"/>
        <v>396643070.91479814</v>
      </c>
      <c r="S484" s="19">
        <f t="shared" si="31"/>
        <v>99160767.728699535</v>
      </c>
      <c r="T484" s="121"/>
      <c r="U484" s="87"/>
    </row>
    <row r="485" spans="1:21" ht="12.75" x14ac:dyDescent="0.2">
      <c r="A485" s="77" t="s">
        <v>2239</v>
      </c>
      <c r="B485" s="31" t="s">
        <v>920</v>
      </c>
      <c r="C485" s="23" t="s">
        <v>888</v>
      </c>
      <c r="D485" s="23" t="s">
        <v>921</v>
      </c>
      <c r="E485" s="66" t="s">
        <v>2162</v>
      </c>
      <c r="F485" s="26">
        <f>VLOOKUP($B$11:$B$1115,[1]Hoja1!$A$4:$J$1116,10,FALSE)</f>
        <v>6441</v>
      </c>
      <c r="G485" s="64">
        <v>609130.21558441559</v>
      </c>
      <c r="H485" s="69">
        <f t="shared" si="29"/>
        <v>3923407719</v>
      </c>
      <c r="I485" s="139">
        <v>39877350</v>
      </c>
      <c r="J485" s="75">
        <v>977085167</v>
      </c>
      <c r="K485" s="91">
        <v>1194830040</v>
      </c>
      <c r="L485" s="92">
        <f>VLOOKUP($B$11:$B$1115,'RECURSOS DE ESFUERZO PROPIO_DEF'!B484:I1588,8,FALSE)</f>
        <v>12016222</v>
      </c>
      <c r="M485" s="59">
        <f>VLOOKUP($B$11:$B$1115,'RECURSOS DE ESFUERZO PROPIO_DEF'!$B$10:$L$1114,11,FALSE)</f>
        <v>235879</v>
      </c>
      <c r="N485" s="92">
        <f>VLOOKUP($B$11:$B$1115,'RECURSOS DE ESFUERZO PROPIO_DEF'!$B$10:$Q$1114,12,FALSE)</f>
        <v>0</v>
      </c>
      <c r="O485" s="59">
        <f>VLOOKUP($B$11:$B$1115,'RECURSOS DE ESFUERZO PROPIO_DEF'!$B$10:$Q$1114,16,FALSE)</f>
        <v>265355572</v>
      </c>
      <c r="P485" s="73">
        <f t="shared" si="30"/>
        <v>1434007489</v>
      </c>
      <c r="Q485" s="42">
        <v>41</v>
      </c>
      <c r="R485" s="17">
        <f t="shared" si="28"/>
        <v>24974338.838961039</v>
      </c>
      <c r="S485" s="19">
        <f t="shared" si="31"/>
        <v>6243584.7097402597</v>
      </c>
      <c r="T485" s="121"/>
      <c r="U485" s="87"/>
    </row>
    <row r="486" spans="1:21" ht="12.75" x14ac:dyDescent="0.2">
      <c r="A486" s="77" t="s">
        <v>2239</v>
      </c>
      <c r="B486" s="31" t="s">
        <v>922</v>
      </c>
      <c r="C486" s="23" t="s">
        <v>888</v>
      </c>
      <c r="D486" s="23" t="s">
        <v>923</v>
      </c>
      <c r="E486" s="66" t="s">
        <v>2162</v>
      </c>
      <c r="F486" s="26">
        <f>VLOOKUP($B$11:$B$1115,[1]Hoja1!$A$4:$J$1116,10,FALSE)</f>
        <v>7687</v>
      </c>
      <c r="G486" s="64">
        <v>595082.05645613559</v>
      </c>
      <c r="H486" s="69">
        <f t="shared" si="29"/>
        <v>4574395768</v>
      </c>
      <c r="I486" s="139">
        <v>33537673</v>
      </c>
      <c r="J486" s="75">
        <v>1060520600</v>
      </c>
      <c r="K486" s="91">
        <v>1260266979</v>
      </c>
      <c r="L486" s="92">
        <f>VLOOKUP($B$11:$B$1115,'RECURSOS DE ESFUERZO PROPIO_DEF'!B485:I1589,8,FALSE)</f>
        <v>42303526</v>
      </c>
      <c r="M486" s="59">
        <f>VLOOKUP($B$11:$B$1115,'RECURSOS DE ESFUERZO PROPIO_DEF'!$B$10:$L$1114,11,FALSE)</f>
        <v>832733</v>
      </c>
      <c r="N486" s="92">
        <f>VLOOKUP($B$11:$B$1115,'RECURSOS DE ESFUERZO PROPIO_DEF'!$B$10:$Q$1114,12,FALSE)</f>
        <v>0</v>
      </c>
      <c r="O486" s="59">
        <f>VLOOKUP($B$11:$B$1115,'RECURSOS DE ESFUERZO PROPIO_DEF'!$B$10:$Q$1114,16,FALSE)</f>
        <v>331352787</v>
      </c>
      <c r="P486" s="73">
        <f t="shared" si="30"/>
        <v>1845581470</v>
      </c>
      <c r="Q486" s="42">
        <v>78</v>
      </c>
      <c r="R486" s="17">
        <f t="shared" si="28"/>
        <v>46416400.403578579</v>
      </c>
      <c r="S486" s="19">
        <f t="shared" si="31"/>
        <v>11604100.100894645</v>
      </c>
      <c r="T486" s="121"/>
      <c r="U486" s="87"/>
    </row>
    <row r="487" spans="1:21" ht="12.75" x14ac:dyDescent="0.2">
      <c r="A487" s="77" t="s">
        <v>2239</v>
      </c>
      <c r="B487" s="38" t="s">
        <v>924</v>
      </c>
      <c r="C487" s="39" t="s">
        <v>888</v>
      </c>
      <c r="D487" s="39" t="s">
        <v>925</v>
      </c>
      <c r="E487" s="67" t="s">
        <v>2162</v>
      </c>
      <c r="F487" s="26">
        <f>VLOOKUP($B$11:$B$1115,[1]Hoja1!$A$4:$J$1116,10,FALSE)</f>
        <v>11944</v>
      </c>
      <c r="G487" s="64">
        <v>533838.80910253129</v>
      </c>
      <c r="H487" s="69">
        <f t="shared" si="29"/>
        <v>6376170736</v>
      </c>
      <c r="I487" s="139">
        <v>103254551</v>
      </c>
      <c r="J487" s="75">
        <v>1066848569</v>
      </c>
      <c r="K487" s="91">
        <v>3847969013</v>
      </c>
      <c r="L487" s="92">
        <f>VLOOKUP($B$11:$B$1115,'RECURSOS DE ESFUERZO PROPIO_DEF'!B486:I1590,8,FALSE)</f>
        <v>105116380</v>
      </c>
      <c r="M487" s="59">
        <f>VLOOKUP($B$11:$B$1115,'RECURSOS DE ESFUERZO PROPIO_DEF'!$B$10:$L$1114,11,FALSE)</f>
        <v>16880411</v>
      </c>
      <c r="N487" s="92">
        <f>VLOOKUP($B$11:$B$1115,'RECURSOS DE ESFUERZO PROPIO_DEF'!$B$10:$Q$1114,12,FALSE)</f>
        <v>0</v>
      </c>
      <c r="O487" s="59">
        <f>VLOOKUP($B$11:$B$1115,'RECURSOS DE ESFUERZO PROPIO_DEF'!$B$10:$Q$1114,16,FALSE)</f>
        <v>945577440</v>
      </c>
      <c r="P487" s="73">
        <f t="shared" si="30"/>
        <v>290524372</v>
      </c>
      <c r="Q487" s="42">
        <v>88</v>
      </c>
      <c r="R487" s="17">
        <f t="shared" si="28"/>
        <v>46977815.201022752</v>
      </c>
      <c r="S487" s="19">
        <f t="shared" si="31"/>
        <v>11744453.800255688</v>
      </c>
      <c r="T487" s="121"/>
      <c r="U487" s="87"/>
    </row>
    <row r="488" spans="1:21" s="9" customFormat="1" ht="12.75" x14ac:dyDescent="0.2">
      <c r="A488" s="77" t="s">
        <v>2239</v>
      </c>
      <c r="B488" s="32" t="s">
        <v>926</v>
      </c>
      <c r="C488" s="24" t="s">
        <v>888</v>
      </c>
      <c r="D488" s="24" t="s">
        <v>927</v>
      </c>
      <c r="E488" s="66" t="s">
        <v>2162</v>
      </c>
      <c r="F488" s="26">
        <f>VLOOKUP($B$11:$B$1115,[1]Hoja1!$A$4:$J$1116,10,FALSE)</f>
        <v>5743</v>
      </c>
      <c r="G488" s="64">
        <v>577864.50547159975</v>
      </c>
      <c r="H488" s="69">
        <f t="shared" si="29"/>
        <v>3318675855</v>
      </c>
      <c r="I488" s="139">
        <v>16123129</v>
      </c>
      <c r="J488" s="75">
        <v>717872840</v>
      </c>
      <c r="K488" s="91">
        <v>1511480756</v>
      </c>
      <c r="L488" s="92">
        <f>VLOOKUP($B$11:$B$1115,'RECURSOS DE ESFUERZO PROPIO_DEF'!B487:I1591,8,FALSE)</f>
        <v>8668114</v>
      </c>
      <c r="M488" s="59">
        <f>VLOOKUP($B$11:$B$1115,'RECURSOS DE ESFUERZO PROPIO_DEF'!$B$10:$L$1114,11,FALSE)</f>
        <v>477041</v>
      </c>
      <c r="N488" s="92">
        <f>VLOOKUP($B$11:$B$1115,'RECURSOS DE ESFUERZO PROPIO_DEF'!$B$10:$Q$1114,12,FALSE)</f>
        <v>0</v>
      </c>
      <c r="O488" s="59">
        <f>VLOOKUP($B$11:$B$1115,'RECURSOS DE ESFUERZO PROPIO_DEF'!$B$10:$Q$1114,16,FALSE)</f>
        <v>329285999</v>
      </c>
      <c r="P488" s="73">
        <f t="shared" si="30"/>
        <v>734767976</v>
      </c>
      <c r="Q488" s="42">
        <v>92</v>
      </c>
      <c r="R488" s="17">
        <f t="shared" si="28"/>
        <v>53163534.503387176</v>
      </c>
      <c r="S488" s="20">
        <f t="shared" si="31"/>
        <v>13290883.625846794</v>
      </c>
      <c r="T488" s="121"/>
      <c r="U488" s="87"/>
    </row>
    <row r="489" spans="1:21" ht="12.75" x14ac:dyDescent="0.2">
      <c r="A489" s="77" t="s">
        <v>2239</v>
      </c>
      <c r="B489" s="31" t="s">
        <v>928</v>
      </c>
      <c r="C489" s="23" t="s">
        <v>888</v>
      </c>
      <c r="D489" s="23" t="s">
        <v>929</v>
      </c>
      <c r="E489" s="66" t="s">
        <v>2162</v>
      </c>
      <c r="F489" s="26">
        <f>VLOOKUP($B$11:$B$1115,[1]Hoja1!$A$4:$J$1116,10,FALSE)</f>
        <v>6496</v>
      </c>
      <c r="G489" s="64">
        <v>524230.06371511059</v>
      </c>
      <c r="H489" s="69">
        <f t="shared" si="29"/>
        <v>3405398494</v>
      </c>
      <c r="I489" s="139">
        <v>81006982</v>
      </c>
      <c r="J489" s="75">
        <v>1282702596</v>
      </c>
      <c r="K489" s="91">
        <v>0</v>
      </c>
      <c r="L489" s="92">
        <f>VLOOKUP($B$11:$B$1115,'RECURSOS DE ESFUERZO PROPIO_DEF'!B488:I1592,8,FALSE)</f>
        <v>130832606</v>
      </c>
      <c r="M489" s="59">
        <f>VLOOKUP($B$11:$B$1115,'RECURSOS DE ESFUERZO PROPIO_DEF'!$B$10:$L$1114,11,FALSE)</f>
        <v>332956.99999999907</v>
      </c>
      <c r="N489" s="92">
        <f>VLOOKUP($B$11:$B$1115,'RECURSOS DE ESFUERZO PROPIO_DEF'!$B$10:$Q$1114,12,FALSE)</f>
        <v>0</v>
      </c>
      <c r="O489" s="59">
        <f>VLOOKUP($B$11:$B$1115,'RECURSOS DE ESFUERZO PROPIO_DEF'!$B$10:$Q$1114,16,FALSE)</f>
        <v>408280452</v>
      </c>
      <c r="P489" s="73">
        <f t="shared" si="30"/>
        <v>1502242901</v>
      </c>
      <c r="Q489" s="42">
        <v>93</v>
      </c>
      <c r="R489" s="17">
        <f t="shared" si="28"/>
        <v>48753395.925505288</v>
      </c>
      <c r="S489" s="19">
        <f t="shared" si="31"/>
        <v>12188348.981376322</v>
      </c>
      <c r="T489" s="121"/>
      <c r="U489" s="87"/>
    </row>
    <row r="490" spans="1:21" ht="12.75" x14ac:dyDescent="0.2">
      <c r="A490" s="77" t="s">
        <v>2239</v>
      </c>
      <c r="B490" s="31" t="s">
        <v>930</v>
      </c>
      <c r="C490" s="23" t="s">
        <v>888</v>
      </c>
      <c r="D490" s="23" t="s">
        <v>931</v>
      </c>
      <c r="E490" s="66" t="s">
        <v>2162</v>
      </c>
      <c r="F490" s="26">
        <f>VLOOKUP($B$11:$B$1115,[1]Hoja1!$A$4:$J$1116,10,FALSE)</f>
        <v>2793</v>
      </c>
      <c r="G490" s="64">
        <v>598834.90274126921</v>
      </c>
      <c r="H490" s="69">
        <f t="shared" si="29"/>
        <v>1672545884</v>
      </c>
      <c r="I490" s="139">
        <v>36198772</v>
      </c>
      <c r="J490" s="75">
        <v>579360646</v>
      </c>
      <c r="K490" s="91">
        <v>753933143</v>
      </c>
      <c r="L490" s="92">
        <f>VLOOKUP($B$11:$B$1115,'RECURSOS DE ESFUERZO PROPIO_DEF'!B489:I1593,8,FALSE)</f>
        <v>8144076</v>
      </c>
      <c r="M490" s="59">
        <f>VLOOKUP($B$11:$B$1115,'RECURSOS DE ESFUERZO PROPIO_DEF'!$B$10:$L$1114,11,FALSE)</f>
        <v>0</v>
      </c>
      <c r="N490" s="92">
        <f>VLOOKUP($B$11:$B$1115,'RECURSOS DE ESFUERZO PROPIO_DEF'!$B$10:$Q$1114,12,FALSE)</f>
        <v>0</v>
      </c>
      <c r="O490" s="59">
        <f>VLOOKUP($B$11:$B$1115,'RECURSOS DE ESFUERZO PROPIO_DEF'!$B$10:$Q$1114,16,FALSE)</f>
        <v>53028395</v>
      </c>
      <c r="P490" s="73">
        <f t="shared" si="30"/>
        <v>241880852</v>
      </c>
      <c r="Q490" s="42">
        <v>60</v>
      </c>
      <c r="R490" s="17">
        <f t="shared" si="28"/>
        <v>35930094.164476156</v>
      </c>
      <c r="S490" s="19">
        <f t="shared" si="31"/>
        <v>8982523.5411190391</v>
      </c>
      <c r="T490" s="121"/>
      <c r="U490" s="87"/>
    </row>
    <row r="491" spans="1:21" ht="12.75" x14ac:dyDescent="0.2">
      <c r="A491" s="77" t="s">
        <v>2239</v>
      </c>
      <c r="B491" s="32" t="s">
        <v>932</v>
      </c>
      <c r="C491" s="24" t="s">
        <v>888</v>
      </c>
      <c r="D491" s="24" t="s">
        <v>933</v>
      </c>
      <c r="E491" s="66" t="s">
        <v>2162</v>
      </c>
      <c r="F491" s="26">
        <f>VLOOKUP($B$11:$B$1115,[1]Hoja1!$A$4:$J$1116,10,FALSE)</f>
        <v>12018</v>
      </c>
      <c r="G491" s="64">
        <v>625378.35270560975</v>
      </c>
      <c r="H491" s="69">
        <f t="shared" si="29"/>
        <v>7515797043</v>
      </c>
      <c r="I491" s="139">
        <v>97560582</v>
      </c>
      <c r="J491" s="75">
        <v>1562070674</v>
      </c>
      <c r="K491" s="91">
        <v>2495951828</v>
      </c>
      <c r="L491" s="92">
        <f>VLOOKUP($B$11:$B$1115,'RECURSOS DE ESFUERZO PROPIO_DEF'!B490:I1594,8,FALSE)</f>
        <v>40660058</v>
      </c>
      <c r="M491" s="59">
        <f>VLOOKUP($B$11:$B$1115,'RECURSOS DE ESFUERZO PROPIO_DEF'!$B$10:$L$1114,11,FALSE)</f>
        <v>19616205</v>
      </c>
      <c r="N491" s="92">
        <f>VLOOKUP($B$11:$B$1115,'RECURSOS DE ESFUERZO PROPIO_DEF'!$B$10:$Q$1114,12,FALSE)</f>
        <v>0</v>
      </c>
      <c r="O491" s="59">
        <f>VLOOKUP($B$11:$B$1115,'RECURSOS DE ESFUERZO PROPIO_DEF'!$B$10:$Q$1114,16,FALSE)</f>
        <v>1730877286</v>
      </c>
      <c r="P491" s="73">
        <f t="shared" si="30"/>
        <v>1569060410</v>
      </c>
      <c r="Q491" s="42">
        <v>256</v>
      </c>
      <c r="R491" s="17">
        <f t="shared" si="28"/>
        <v>160096858.2926361</v>
      </c>
      <c r="S491" s="19">
        <f t="shared" si="31"/>
        <v>40024214.573159024</v>
      </c>
      <c r="T491" s="121"/>
      <c r="U491" s="87"/>
    </row>
    <row r="492" spans="1:21" ht="12.75" x14ac:dyDescent="0.2">
      <c r="A492" s="77" t="s">
        <v>2239</v>
      </c>
      <c r="B492" s="31" t="s">
        <v>934</v>
      </c>
      <c r="C492" s="23" t="s">
        <v>888</v>
      </c>
      <c r="D492" s="23" t="s">
        <v>313</v>
      </c>
      <c r="E492" s="66" t="s">
        <v>2162</v>
      </c>
      <c r="F492" s="26">
        <f>VLOOKUP($B$11:$B$1115,[1]Hoja1!$A$4:$J$1116,10,FALSE)</f>
        <v>3674</v>
      </c>
      <c r="G492" s="64">
        <v>667585.54358828557</v>
      </c>
      <c r="H492" s="69">
        <f t="shared" si="29"/>
        <v>2452709288</v>
      </c>
      <c r="I492" s="139">
        <v>59131183</v>
      </c>
      <c r="J492" s="75">
        <v>759121818</v>
      </c>
      <c r="K492" s="91">
        <v>0</v>
      </c>
      <c r="L492" s="92">
        <f>VLOOKUP($B$11:$B$1115,'RECURSOS DE ESFUERZO PROPIO_DEF'!B491:I1595,8,FALSE)</f>
        <v>11617410</v>
      </c>
      <c r="M492" s="59">
        <f>VLOOKUP($B$11:$B$1115,'RECURSOS DE ESFUERZO PROPIO_DEF'!$B$10:$L$1114,11,FALSE)</f>
        <v>0</v>
      </c>
      <c r="N492" s="92">
        <f>VLOOKUP($B$11:$B$1115,'RECURSOS DE ESFUERZO PROPIO_DEF'!$B$10:$Q$1114,12,FALSE)</f>
        <v>0</v>
      </c>
      <c r="O492" s="59">
        <f>VLOOKUP($B$11:$B$1115,'RECURSOS DE ESFUERZO PROPIO_DEF'!$B$10:$Q$1114,16,FALSE)</f>
        <v>452213993</v>
      </c>
      <c r="P492" s="73">
        <f t="shared" si="30"/>
        <v>1170624884</v>
      </c>
      <c r="Q492" s="42">
        <v>68</v>
      </c>
      <c r="R492" s="17">
        <f t="shared" si="28"/>
        <v>45395816.964003421</v>
      </c>
      <c r="S492" s="19">
        <f t="shared" si="31"/>
        <v>11348954.241000855</v>
      </c>
      <c r="T492" s="121"/>
      <c r="U492" s="87"/>
    </row>
    <row r="493" spans="1:21" ht="12.75" x14ac:dyDescent="0.2">
      <c r="A493" s="77" t="s">
        <v>2239</v>
      </c>
      <c r="B493" s="31" t="s">
        <v>935</v>
      </c>
      <c r="C493" s="23" t="s">
        <v>888</v>
      </c>
      <c r="D493" s="23" t="s">
        <v>936</v>
      </c>
      <c r="E493" s="66" t="s">
        <v>2162</v>
      </c>
      <c r="F493" s="26">
        <f>VLOOKUP($B$11:$B$1115,[1]Hoja1!$A$4:$J$1116,10,FALSE)</f>
        <v>4515</v>
      </c>
      <c r="G493" s="64">
        <v>536478.03475161502</v>
      </c>
      <c r="H493" s="69">
        <f t="shared" si="29"/>
        <v>2422198327</v>
      </c>
      <c r="I493" s="139">
        <v>59092049</v>
      </c>
      <c r="J493" s="75">
        <v>966304185</v>
      </c>
      <c r="K493" s="91">
        <v>0</v>
      </c>
      <c r="L493" s="92">
        <f>VLOOKUP($B$11:$B$1115,'RECURSOS DE ESFUERZO PROPIO_DEF'!B492:I1596,8,FALSE)</f>
        <v>84528174</v>
      </c>
      <c r="M493" s="59">
        <f>VLOOKUP($B$11:$B$1115,'RECURSOS DE ESFUERZO PROPIO_DEF'!$B$10:$L$1114,11,FALSE)</f>
        <v>0</v>
      </c>
      <c r="N493" s="92">
        <f>VLOOKUP($B$11:$B$1115,'RECURSOS DE ESFUERZO PROPIO_DEF'!$B$10:$Q$1114,12,FALSE)</f>
        <v>0</v>
      </c>
      <c r="O493" s="59">
        <f>VLOOKUP($B$11:$B$1115,'RECURSOS DE ESFUERZO PROPIO_DEF'!$B$10:$Q$1114,16,FALSE)</f>
        <v>602354131</v>
      </c>
      <c r="P493" s="73">
        <f t="shared" si="30"/>
        <v>709919788</v>
      </c>
      <c r="Q493" s="42">
        <v>162</v>
      </c>
      <c r="R493" s="17">
        <f t="shared" si="28"/>
        <v>86909441.629761636</v>
      </c>
      <c r="S493" s="19">
        <f t="shared" si="31"/>
        <v>21727360.407440409</v>
      </c>
      <c r="T493" s="121"/>
      <c r="U493" s="87"/>
    </row>
    <row r="494" spans="1:21" ht="12.75" x14ac:dyDescent="0.2">
      <c r="A494" s="77" t="s">
        <v>2239</v>
      </c>
      <c r="B494" s="38" t="s">
        <v>937</v>
      </c>
      <c r="C494" s="39" t="s">
        <v>888</v>
      </c>
      <c r="D494" s="39" t="s">
        <v>938</v>
      </c>
      <c r="E494" s="67" t="s">
        <v>2162</v>
      </c>
      <c r="F494" s="26">
        <f>VLOOKUP($B$11:$B$1115,[1]Hoja1!$A$4:$J$1116,10,FALSE)</f>
        <v>29103</v>
      </c>
      <c r="G494" s="64">
        <v>563099.98674304422</v>
      </c>
      <c r="H494" s="69">
        <f t="shared" si="29"/>
        <v>16387898915</v>
      </c>
      <c r="I494" s="139">
        <v>188018378</v>
      </c>
      <c r="J494" s="75">
        <v>3463039202</v>
      </c>
      <c r="K494" s="91">
        <v>7398926636</v>
      </c>
      <c r="L494" s="92">
        <f>VLOOKUP($B$11:$B$1115,'RECURSOS DE ESFUERZO PROPIO_DEF'!B493:I1597,8,FALSE)</f>
        <v>391584614</v>
      </c>
      <c r="M494" s="59">
        <f>VLOOKUP($B$11:$B$1115,'RECURSOS DE ESFUERZO PROPIO_DEF'!$B$10:$L$1114,11,FALSE)</f>
        <v>702857222</v>
      </c>
      <c r="N494" s="92">
        <f>VLOOKUP($B$11:$B$1115,'RECURSOS DE ESFUERZO PROPIO_DEF'!$B$10:$Q$1114,12,FALSE)</f>
        <v>0</v>
      </c>
      <c r="O494" s="59">
        <f>VLOOKUP($B$11:$B$1115,'RECURSOS DE ESFUERZO PROPIO_DEF'!$B$10:$Q$1114,16,FALSE)</f>
        <v>1547738985</v>
      </c>
      <c r="P494" s="73">
        <f t="shared" si="30"/>
        <v>2695733878</v>
      </c>
      <c r="Q494" s="42">
        <v>1158</v>
      </c>
      <c r="R494" s="17">
        <f t="shared" si="28"/>
        <v>652069784.64844525</v>
      </c>
      <c r="S494" s="19">
        <f t="shared" si="31"/>
        <v>163017446.16211131</v>
      </c>
      <c r="T494" s="121"/>
      <c r="U494" s="87"/>
    </row>
    <row r="495" spans="1:21" ht="12.75" x14ac:dyDescent="0.2">
      <c r="A495" s="77" t="s">
        <v>2239</v>
      </c>
      <c r="B495" s="31" t="s">
        <v>939</v>
      </c>
      <c r="C495" s="23" t="s">
        <v>888</v>
      </c>
      <c r="D495" s="23" t="s">
        <v>940</v>
      </c>
      <c r="E495" s="66" t="s">
        <v>2162</v>
      </c>
      <c r="F495" s="26">
        <f>VLOOKUP($B$11:$B$1115,[1]Hoja1!$A$4:$J$1116,10,FALSE)</f>
        <v>8150</v>
      </c>
      <c r="G495" s="64">
        <v>614862.95151975681</v>
      </c>
      <c r="H495" s="69">
        <f t="shared" si="29"/>
        <v>5011133055</v>
      </c>
      <c r="I495" s="139">
        <v>45727854</v>
      </c>
      <c r="J495" s="75">
        <v>1127081451</v>
      </c>
      <c r="K495" s="91">
        <v>1274808521</v>
      </c>
      <c r="L495" s="92">
        <f>VLOOKUP($B$11:$B$1115,'RECURSOS DE ESFUERZO PROPIO_DEF'!B494:I1598,8,FALSE)</f>
        <v>53765980</v>
      </c>
      <c r="M495" s="59">
        <f>VLOOKUP($B$11:$B$1115,'RECURSOS DE ESFUERZO PROPIO_DEF'!$B$10:$L$1114,11,FALSE)</f>
        <v>5256705.0000000019</v>
      </c>
      <c r="N495" s="92">
        <f>VLOOKUP($B$11:$B$1115,'RECURSOS DE ESFUERZO PROPIO_DEF'!$B$10:$Q$1114,12,FALSE)</f>
        <v>0</v>
      </c>
      <c r="O495" s="59">
        <f>VLOOKUP($B$11:$B$1115,'RECURSOS DE ESFUERZO PROPIO_DEF'!$B$10:$Q$1114,16,FALSE)</f>
        <v>333444388</v>
      </c>
      <c r="P495" s="73">
        <f t="shared" si="30"/>
        <v>2171048156</v>
      </c>
      <c r="Q495" s="42">
        <v>103</v>
      </c>
      <c r="R495" s="17">
        <f t="shared" si="28"/>
        <v>63330884.006534949</v>
      </c>
      <c r="S495" s="19">
        <f t="shared" si="31"/>
        <v>15832721.001633737</v>
      </c>
      <c r="T495" s="121"/>
      <c r="U495" s="87"/>
    </row>
    <row r="496" spans="1:21" ht="12.75" x14ac:dyDescent="0.2">
      <c r="A496" s="77" t="s">
        <v>2239</v>
      </c>
      <c r="B496" s="31" t="s">
        <v>941</v>
      </c>
      <c r="C496" s="23" t="s">
        <v>888</v>
      </c>
      <c r="D496" s="23" t="s">
        <v>942</v>
      </c>
      <c r="E496" s="66" t="s">
        <v>2162</v>
      </c>
      <c r="F496" s="26">
        <f>VLOOKUP($B$11:$B$1115,[1]Hoja1!$A$4:$J$1116,10,FALSE)</f>
        <v>5537</v>
      </c>
      <c r="G496" s="64">
        <v>571049.98926574737</v>
      </c>
      <c r="H496" s="69">
        <f t="shared" si="29"/>
        <v>3161903791</v>
      </c>
      <c r="I496" s="139">
        <v>54689496</v>
      </c>
      <c r="J496" s="75">
        <v>752559480</v>
      </c>
      <c r="K496" s="91">
        <v>998172995</v>
      </c>
      <c r="L496" s="92">
        <f>VLOOKUP($B$11:$B$1115,'RECURSOS DE ESFUERZO PROPIO_DEF'!B495:I1599,8,FALSE)</f>
        <v>11206278</v>
      </c>
      <c r="M496" s="59">
        <f>VLOOKUP($B$11:$B$1115,'RECURSOS DE ESFUERZO PROPIO_DEF'!$B$10:$L$1114,11,FALSE)</f>
        <v>0</v>
      </c>
      <c r="N496" s="92">
        <f>VLOOKUP($B$11:$B$1115,'RECURSOS DE ESFUERZO PROPIO_DEF'!$B$10:$Q$1114,12,FALSE)</f>
        <v>0</v>
      </c>
      <c r="O496" s="59">
        <f>VLOOKUP($B$11:$B$1115,'RECURSOS DE ESFUERZO PROPIO_DEF'!$B$10:$Q$1114,16,FALSE)</f>
        <v>552784527</v>
      </c>
      <c r="P496" s="73">
        <f t="shared" si="30"/>
        <v>792491015</v>
      </c>
      <c r="Q496" s="42">
        <v>35</v>
      </c>
      <c r="R496" s="17">
        <f t="shared" si="28"/>
        <v>19986749.624301158</v>
      </c>
      <c r="S496" s="19">
        <f t="shared" si="31"/>
        <v>4996687.4060752895</v>
      </c>
      <c r="T496" s="121"/>
      <c r="U496" s="87"/>
    </row>
    <row r="497" spans="1:21" ht="12.75" x14ac:dyDescent="0.2">
      <c r="A497" s="77" t="s">
        <v>2239</v>
      </c>
      <c r="B497" s="38" t="s">
        <v>943</v>
      </c>
      <c r="C497" s="39" t="s">
        <v>888</v>
      </c>
      <c r="D497" s="39" t="s">
        <v>944</v>
      </c>
      <c r="E497" s="67" t="s">
        <v>2162</v>
      </c>
      <c r="F497" s="26">
        <f>VLOOKUP($B$11:$B$1115,[1]Hoja1!$A$4:$J$1116,10,FALSE)</f>
        <v>13194</v>
      </c>
      <c r="G497" s="64">
        <v>569411.78069663956</v>
      </c>
      <c r="H497" s="69">
        <f t="shared" si="29"/>
        <v>7512819035</v>
      </c>
      <c r="I497" s="139">
        <v>76173957</v>
      </c>
      <c r="J497" s="75">
        <v>1596757315</v>
      </c>
      <c r="K497" s="91">
        <v>3669972184</v>
      </c>
      <c r="L497" s="92">
        <f>VLOOKUP($B$11:$B$1115,'RECURSOS DE ESFUERZO PROPIO_DEF'!B496:I1600,8,FALSE)</f>
        <v>310940750</v>
      </c>
      <c r="M497" s="59">
        <f>VLOOKUP($B$11:$B$1115,'RECURSOS DE ESFUERZO PROPIO_DEF'!$B$10:$L$1114,11,FALSE)</f>
        <v>7182774.0000000037</v>
      </c>
      <c r="N497" s="92">
        <f>VLOOKUP($B$11:$B$1115,'RECURSOS DE ESFUERZO PROPIO_DEF'!$B$10:$Q$1114,12,FALSE)</f>
        <v>0</v>
      </c>
      <c r="O497" s="59">
        <f>VLOOKUP($B$11:$B$1115,'RECURSOS DE ESFUERZO PROPIO_DEF'!$B$10:$Q$1114,16,FALSE)</f>
        <v>1149442328</v>
      </c>
      <c r="P497" s="73">
        <f t="shared" si="30"/>
        <v>702349727</v>
      </c>
      <c r="Q497" s="42">
        <v>307</v>
      </c>
      <c r="R497" s="17">
        <f t="shared" si="28"/>
        <v>174809416.67386836</v>
      </c>
      <c r="S497" s="19">
        <f t="shared" si="31"/>
        <v>43702354.16846709</v>
      </c>
      <c r="T497" s="121"/>
      <c r="U497" s="87"/>
    </row>
    <row r="498" spans="1:21" ht="12.75" x14ac:dyDescent="0.2">
      <c r="A498" s="77" t="s">
        <v>2239</v>
      </c>
      <c r="B498" s="31" t="s">
        <v>945</v>
      </c>
      <c r="C498" s="23" t="s">
        <v>888</v>
      </c>
      <c r="D498" s="23" t="s">
        <v>946</v>
      </c>
      <c r="E498" s="66" t="s">
        <v>2162</v>
      </c>
      <c r="F498" s="26">
        <f>VLOOKUP($B$11:$B$1115,[1]Hoja1!$A$4:$J$1116,10,FALSE)</f>
        <v>3227</v>
      </c>
      <c r="G498" s="64">
        <v>586675.02951622778</v>
      </c>
      <c r="H498" s="69">
        <f t="shared" si="29"/>
        <v>1893200321</v>
      </c>
      <c r="I498" s="139">
        <v>27765437</v>
      </c>
      <c r="J498" s="75">
        <v>411552304</v>
      </c>
      <c r="K498" s="91">
        <v>731578057</v>
      </c>
      <c r="L498" s="92">
        <f>VLOOKUP($B$11:$B$1115,'RECURSOS DE ESFUERZO PROPIO_DEF'!B497:I1601,8,FALSE)</f>
        <v>5904348</v>
      </c>
      <c r="M498" s="59">
        <f>VLOOKUP($B$11:$B$1115,'RECURSOS DE ESFUERZO PROPIO_DEF'!$B$10:$L$1114,11,FALSE)</f>
        <v>0</v>
      </c>
      <c r="N498" s="92">
        <f>VLOOKUP($B$11:$B$1115,'RECURSOS DE ESFUERZO PROPIO_DEF'!$B$10:$Q$1114,12,FALSE)</f>
        <v>0</v>
      </c>
      <c r="O498" s="59">
        <f>VLOOKUP($B$11:$B$1115,'RECURSOS DE ESFUERZO PROPIO_DEF'!$B$10:$Q$1114,16,FALSE)</f>
        <v>163535439</v>
      </c>
      <c r="P498" s="73">
        <f t="shared" si="30"/>
        <v>552864736</v>
      </c>
      <c r="Q498" s="42">
        <v>27</v>
      </c>
      <c r="R498" s="17">
        <f t="shared" si="28"/>
        <v>15840225.796938149</v>
      </c>
      <c r="S498" s="19">
        <f t="shared" si="31"/>
        <v>3960056.4492345373</v>
      </c>
      <c r="T498" s="121"/>
      <c r="U498" s="87"/>
    </row>
    <row r="499" spans="1:21" ht="12.75" x14ac:dyDescent="0.2">
      <c r="A499" s="77" t="s">
        <v>2239</v>
      </c>
      <c r="B499" s="38" t="s">
        <v>947</v>
      </c>
      <c r="C499" s="39" t="s">
        <v>888</v>
      </c>
      <c r="D499" s="39" t="s">
        <v>2140</v>
      </c>
      <c r="E499" s="67" t="s">
        <v>2162</v>
      </c>
      <c r="F499" s="26">
        <f>VLOOKUP($B$11:$B$1115,[1]Hoja1!$A$4:$J$1116,10,FALSE)</f>
        <v>53633</v>
      </c>
      <c r="G499" s="64">
        <v>584426.3611071629</v>
      </c>
      <c r="H499" s="69">
        <f t="shared" si="29"/>
        <v>31344539026</v>
      </c>
      <c r="I499" s="139">
        <v>324380131</v>
      </c>
      <c r="J499" s="75">
        <v>5755404283</v>
      </c>
      <c r="K499" s="91">
        <v>12288733095</v>
      </c>
      <c r="L499" s="92">
        <f>VLOOKUP($B$11:$B$1115,'RECURSOS DE ESFUERZO PROPIO_DEF'!B498:I1602,8,FALSE)</f>
        <v>483165468</v>
      </c>
      <c r="M499" s="59">
        <f>VLOOKUP($B$11:$B$1115,'RECURSOS DE ESFUERZO PROPIO_DEF'!$B$10:$L$1114,11,FALSE)</f>
        <v>0</v>
      </c>
      <c r="N499" s="92">
        <f>VLOOKUP($B$11:$B$1115,'RECURSOS DE ESFUERZO PROPIO_DEF'!$B$10:$Q$1114,12,FALSE)</f>
        <v>0</v>
      </c>
      <c r="O499" s="59">
        <f>VLOOKUP($B$11:$B$1115,'RECURSOS DE ESFUERZO PROPIO_DEF'!$B$10:$Q$1114,16,FALSE)</f>
        <v>2862584570</v>
      </c>
      <c r="P499" s="73">
        <f t="shared" si="30"/>
        <v>9630271479</v>
      </c>
      <c r="Q499" s="42">
        <v>593</v>
      </c>
      <c r="R499" s="17">
        <f t="shared" si="28"/>
        <v>346564832.13654763</v>
      </c>
      <c r="S499" s="19">
        <f t="shared" si="31"/>
        <v>86641208.034136906</v>
      </c>
      <c r="T499" s="121"/>
      <c r="U499" s="87"/>
    </row>
    <row r="500" spans="1:21" ht="12.75" x14ac:dyDescent="0.2">
      <c r="A500" s="77" t="s">
        <v>2239</v>
      </c>
      <c r="B500" s="31" t="s">
        <v>948</v>
      </c>
      <c r="C500" s="23" t="s">
        <v>888</v>
      </c>
      <c r="D500" s="23" t="s">
        <v>949</v>
      </c>
      <c r="E500" s="66" t="s">
        <v>2162</v>
      </c>
      <c r="F500" s="26">
        <f>VLOOKUP($B$11:$B$1115,[1]Hoja1!$A$4:$J$1116,10,FALSE)</f>
        <v>4133</v>
      </c>
      <c r="G500" s="64">
        <v>728629.32634838717</v>
      </c>
      <c r="H500" s="69">
        <f t="shared" si="29"/>
        <v>3011425006</v>
      </c>
      <c r="I500" s="139">
        <v>55883077</v>
      </c>
      <c r="J500" s="75">
        <v>803651964</v>
      </c>
      <c r="K500" s="91">
        <v>0</v>
      </c>
      <c r="L500" s="92">
        <f>VLOOKUP($B$11:$B$1115,'RECURSOS DE ESFUERZO PROPIO_DEF'!B499:I1603,8,FALSE)</f>
        <v>11618336</v>
      </c>
      <c r="M500" s="59">
        <f>VLOOKUP($B$11:$B$1115,'RECURSOS DE ESFUERZO PROPIO_DEF'!$B$10:$L$1114,11,FALSE)</f>
        <v>0</v>
      </c>
      <c r="N500" s="92">
        <f>VLOOKUP($B$11:$B$1115,'RECURSOS DE ESFUERZO PROPIO_DEF'!$B$10:$Q$1114,12,FALSE)</f>
        <v>0</v>
      </c>
      <c r="O500" s="59">
        <f>VLOOKUP($B$11:$B$1115,'RECURSOS DE ESFUERZO PROPIO_DEF'!$B$10:$Q$1114,16,FALSE)</f>
        <v>565355845</v>
      </c>
      <c r="P500" s="73">
        <f t="shared" si="30"/>
        <v>1574915784</v>
      </c>
      <c r="Q500" s="42">
        <v>70</v>
      </c>
      <c r="R500" s="17">
        <f t="shared" si="28"/>
        <v>51004052.844387099</v>
      </c>
      <c r="S500" s="19">
        <f t="shared" si="31"/>
        <v>12751013.211096775</v>
      </c>
      <c r="T500" s="121"/>
      <c r="U500" s="87"/>
    </row>
    <row r="501" spans="1:21" ht="12.75" x14ac:dyDescent="0.2">
      <c r="A501" s="77" t="s">
        <v>2239</v>
      </c>
      <c r="B501" s="31" t="s">
        <v>950</v>
      </c>
      <c r="C501" s="23" t="s">
        <v>888</v>
      </c>
      <c r="D501" s="23" t="s">
        <v>951</v>
      </c>
      <c r="E501" s="66" t="s">
        <v>2162</v>
      </c>
      <c r="F501" s="26">
        <f>VLOOKUP($B$11:$B$1115,[1]Hoja1!$A$4:$J$1116,10,FALSE)</f>
        <v>2227</v>
      </c>
      <c r="G501" s="64">
        <v>584674.44617524336</v>
      </c>
      <c r="H501" s="69">
        <f t="shared" si="29"/>
        <v>1302069992</v>
      </c>
      <c r="I501" s="139">
        <v>29506891</v>
      </c>
      <c r="J501" s="75">
        <v>482566169</v>
      </c>
      <c r="K501" s="91">
        <v>0</v>
      </c>
      <c r="L501" s="92">
        <f>VLOOKUP($B$11:$B$1115,'RECURSOS DE ESFUERZO PROPIO_DEF'!B500:I1604,8,FALSE)</f>
        <v>52528160</v>
      </c>
      <c r="M501" s="59">
        <f>VLOOKUP($B$11:$B$1115,'RECURSOS DE ESFUERZO PROPIO_DEF'!$B$10:$L$1114,11,FALSE)</f>
        <v>876546.00000000326</v>
      </c>
      <c r="N501" s="92">
        <f>VLOOKUP($B$11:$B$1115,'RECURSOS DE ESFUERZO PROPIO_DEF'!$B$10:$Q$1114,12,FALSE)</f>
        <v>0</v>
      </c>
      <c r="O501" s="59">
        <f>VLOOKUP($B$11:$B$1115,'RECURSOS DE ESFUERZO PROPIO_DEF'!$B$10:$Q$1114,16,FALSE)</f>
        <v>343644257</v>
      </c>
      <c r="P501" s="73">
        <f t="shared" si="30"/>
        <v>392947969</v>
      </c>
      <c r="Q501" s="42">
        <v>128</v>
      </c>
      <c r="R501" s="17">
        <f t="shared" si="28"/>
        <v>74838329.11043115</v>
      </c>
      <c r="S501" s="19">
        <f t="shared" si="31"/>
        <v>18709582.277607787</v>
      </c>
      <c r="T501" s="121"/>
      <c r="U501" s="87"/>
    </row>
    <row r="502" spans="1:21" ht="12.75" x14ac:dyDescent="0.2">
      <c r="A502" s="77" t="s">
        <v>2239</v>
      </c>
      <c r="B502" s="31" t="s">
        <v>952</v>
      </c>
      <c r="C502" s="23" t="s">
        <v>888</v>
      </c>
      <c r="D502" s="23" t="s">
        <v>953</v>
      </c>
      <c r="E502" s="66" t="s">
        <v>2162</v>
      </c>
      <c r="F502" s="26">
        <f>VLOOKUP($B$11:$B$1115,[1]Hoja1!$A$4:$J$1116,10,FALSE)</f>
        <v>6936</v>
      </c>
      <c r="G502" s="64">
        <v>697276.25396921218</v>
      </c>
      <c r="H502" s="69">
        <f t="shared" si="29"/>
        <v>4836308098</v>
      </c>
      <c r="I502" s="139">
        <v>104448132</v>
      </c>
      <c r="J502" s="75">
        <v>1394965439</v>
      </c>
      <c r="K502" s="91">
        <v>0</v>
      </c>
      <c r="L502" s="92">
        <f>VLOOKUP($B$11:$B$1115,'RECURSOS DE ESFUERZO PROPIO_DEF'!B501:I1605,8,FALSE)</f>
        <v>20485444</v>
      </c>
      <c r="M502" s="59">
        <f>VLOOKUP($B$11:$B$1115,'RECURSOS DE ESFUERZO PROPIO_DEF'!$B$10:$L$1114,11,FALSE)</f>
        <v>0</v>
      </c>
      <c r="N502" s="92">
        <f>VLOOKUP($B$11:$B$1115,'RECURSOS DE ESFUERZO PROPIO_DEF'!$B$10:$Q$1114,12,FALSE)</f>
        <v>0</v>
      </c>
      <c r="O502" s="59">
        <f>VLOOKUP($B$11:$B$1115,'RECURSOS DE ESFUERZO PROPIO_DEF'!$B$10:$Q$1114,16,FALSE)</f>
        <v>1029370690</v>
      </c>
      <c r="P502" s="73">
        <f t="shared" si="30"/>
        <v>2287038393</v>
      </c>
      <c r="Q502" s="42">
        <v>110</v>
      </c>
      <c r="R502" s="17">
        <f t="shared" si="28"/>
        <v>76700387.936613336</v>
      </c>
      <c r="S502" s="19">
        <f t="shared" si="31"/>
        <v>19175096.984153334</v>
      </c>
      <c r="T502" s="121"/>
      <c r="U502" s="87"/>
    </row>
    <row r="503" spans="1:21" ht="12.75" x14ac:dyDescent="0.2">
      <c r="A503" s="77" t="s">
        <v>2239</v>
      </c>
      <c r="B503" s="31" t="s">
        <v>954</v>
      </c>
      <c r="C503" s="23" t="s">
        <v>888</v>
      </c>
      <c r="D503" s="23" t="s">
        <v>955</v>
      </c>
      <c r="E503" s="66" t="s">
        <v>2162</v>
      </c>
      <c r="F503" s="26">
        <f>VLOOKUP($B$11:$B$1115,[1]Hoja1!$A$4:$J$1116,10,FALSE)</f>
        <v>2729</v>
      </c>
      <c r="G503" s="64">
        <v>695212.11583497049</v>
      </c>
      <c r="H503" s="69">
        <f t="shared" si="29"/>
        <v>1897233865</v>
      </c>
      <c r="I503" s="139">
        <v>46647498</v>
      </c>
      <c r="J503" s="75">
        <v>576782585</v>
      </c>
      <c r="K503" s="91">
        <v>0</v>
      </c>
      <c r="L503" s="92">
        <f>VLOOKUP($B$11:$B$1115,'RECURSOS DE ESFUERZO PROPIO_DEF'!B502:I1606,8,FALSE)</f>
        <v>8616012</v>
      </c>
      <c r="M503" s="59">
        <f>VLOOKUP($B$11:$B$1115,'RECURSOS DE ESFUERZO PROPIO_DEF'!$B$10:$L$1114,11,FALSE)</f>
        <v>0</v>
      </c>
      <c r="N503" s="92">
        <f>VLOOKUP($B$11:$B$1115,'RECURSOS DE ESFUERZO PROPIO_DEF'!$B$10:$Q$1114,12,FALSE)</f>
        <v>0</v>
      </c>
      <c r="O503" s="59">
        <f>VLOOKUP($B$11:$B$1115,'RECURSOS DE ESFUERZO PROPIO_DEF'!$B$10:$Q$1114,16,FALSE)</f>
        <v>324736487</v>
      </c>
      <c r="P503" s="73">
        <f t="shared" si="30"/>
        <v>940451283</v>
      </c>
      <c r="Q503" s="42">
        <v>54</v>
      </c>
      <c r="R503" s="17">
        <f t="shared" si="28"/>
        <v>37541454.255088404</v>
      </c>
      <c r="S503" s="19">
        <f t="shared" si="31"/>
        <v>9385363.563772101</v>
      </c>
      <c r="T503" s="121"/>
      <c r="U503" s="87"/>
    </row>
    <row r="504" spans="1:21" ht="12.75" x14ac:dyDescent="0.2">
      <c r="A504" s="77" t="s">
        <v>2239</v>
      </c>
      <c r="B504" s="31" t="s">
        <v>956</v>
      </c>
      <c r="C504" s="23" t="s">
        <v>888</v>
      </c>
      <c r="D504" s="23" t="s">
        <v>957</v>
      </c>
      <c r="E504" s="66" t="s">
        <v>2162</v>
      </c>
      <c r="F504" s="26">
        <f>VLOOKUP($B$11:$B$1115,[1]Hoja1!$A$4:$J$1116,10,FALSE)</f>
        <v>44762</v>
      </c>
      <c r="G504" s="64">
        <v>589578.99243687559</v>
      </c>
      <c r="H504" s="69">
        <f t="shared" si="29"/>
        <v>26390734860</v>
      </c>
      <c r="I504" s="139">
        <v>483537325</v>
      </c>
      <c r="J504" s="75">
        <v>7707699665</v>
      </c>
      <c r="K504" s="91">
        <v>0</v>
      </c>
      <c r="L504" s="92">
        <f>VLOOKUP($B$11:$B$1115,'RECURSOS DE ESFUERZO PROPIO_DEF'!B503:I1607,8,FALSE)</f>
        <v>701914942</v>
      </c>
      <c r="M504" s="59">
        <f>VLOOKUP($B$11:$B$1115,'RECURSOS DE ESFUERZO PROPIO_DEF'!$B$10:$L$1114,11,FALSE)</f>
        <v>0</v>
      </c>
      <c r="N504" s="92">
        <f>VLOOKUP($B$11:$B$1115,'RECURSOS DE ESFUERZO PROPIO_DEF'!$B$10:$Q$1114,12,FALSE)</f>
        <v>0</v>
      </c>
      <c r="O504" s="59">
        <f>VLOOKUP($B$11:$B$1115,'RECURSOS DE ESFUERZO PROPIO_DEF'!$B$10:$Q$1114,16,FALSE)</f>
        <v>6739378664</v>
      </c>
      <c r="P504" s="73">
        <f t="shared" si="30"/>
        <v>10758204264</v>
      </c>
      <c r="Q504" s="42">
        <v>792</v>
      </c>
      <c r="R504" s="17">
        <f t="shared" si="28"/>
        <v>466946562.01000547</v>
      </c>
      <c r="S504" s="19">
        <f t="shared" si="31"/>
        <v>116736640.50250137</v>
      </c>
      <c r="T504" s="121"/>
      <c r="U504" s="87"/>
    </row>
    <row r="505" spans="1:21" ht="12.75" x14ac:dyDescent="0.2">
      <c r="A505" s="77" t="s">
        <v>2239</v>
      </c>
      <c r="B505" s="38" t="s">
        <v>958</v>
      </c>
      <c r="C505" s="39" t="s">
        <v>888</v>
      </c>
      <c r="D505" s="39" t="s">
        <v>99</v>
      </c>
      <c r="E505" s="67" t="s">
        <v>2162</v>
      </c>
      <c r="F505" s="26">
        <f>VLOOKUP($B$11:$B$1115,[1]Hoja1!$A$4:$J$1116,10,FALSE)</f>
        <v>4151</v>
      </c>
      <c r="G505" s="64">
        <v>540818.80459657696</v>
      </c>
      <c r="H505" s="69">
        <f t="shared" si="29"/>
        <v>2244938858</v>
      </c>
      <c r="I505" s="139">
        <v>21327925</v>
      </c>
      <c r="J505" s="75">
        <v>458660512</v>
      </c>
      <c r="K505" s="91">
        <v>1056219125</v>
      </c>
      <c r="L505" s="92">
        <f>VLOOKUP($B$11:$B$1115,'RECURSOS DE ESFUERZO PROPIO_DEF'!B504:I1608,8,FALSE)</f>
        <v>6046140</v>
      </c>
      <c r="M505" s="59">
        <f>VLOOKUP($B$11:$B$1115,'RECURSOS DE ESFUERZO PROPIO_DEF'!$B$10:$L$1114,11,FALSE)</f>
        <v>8957053</v>
      </c>
      <c r="N505" s="92">
        <f>VLOOKUP($B$11:$B$1115,'RECURSOS DE ESFUERZO PROPIO_DEF'!$B$10:$Q$1114,12,FALSE)</f>
        <v>0</v>
      </c>
      <c r="O505" s="59">
        <f>VLOOKUP($B$11:$B$1115,'RECURSOS DE ESFUERZO PROPIO_DEF'!$B$10:$Q$1114,16,FALSE)</f>
        <v>110038463</v>
      </c>
      <c r="P505" s="73">
        <f t="shared" si="30"/>
        <v>583689640</v>
      </c>
      <c r="Q505" s="42">
        <v>45</v>
      </c>
      <c r="R505" s="17">
        <f t="shared" si="28"/>
        <v>24336846.206845962</v>
      </c>
      <c r="S505" s="19">
        <f t="shared" si="31"/>
        <v>6084211.5517114904</v>
      </c>
      <c r="T505" s="121"/>
      <c r="U505" s="87"/>
    </row>
    <row r="506" spans="1:21" ht="12.75" x14ac:dyDescent="0.2">
      <c r="A506" s="77" t="s">
        <v>2239</v>
      </c>
      <c r="B506" s="31" t="s">
        <v>959</v>
      </c>
      <c r="C506" s="23" t="s">
        <v>888</v>
      </c>
      <c r="D506" s="23" t="s">
        <v>960</v>
      </c>
      <c r="E506" s="66" t="s">
        <v>2162</v>
      </c>
      <c r="F506" s="26">
        <f>VLOOKUP($B$11:$B$1115,[1]Hoja1!$A$4:$J$1116,10,FALSE)</f>
        <v>5421</v>
      </c>
      <c r="G506" s="64">
        <v>595164.36051215441</v>
      </c>
      <c r="H506" s="69">
        <f t="shared" si="29"/>
        <v>3226385999</v>
      </c>
      <c r="I506" s="139">
        <v>17414544</v>
      </c>
      <c r="J506" s="75">
        <v>714591671</v>
      </c>
      <c r="K506" s="91">
        <v>1355945086</v>
      </c>
      <c r="L506" s="92">
        <f>VLOOKUP($B$11:$B$1115,'RECURSOS DE ESFUERZO PROPIO_DEF'!B505:I1609,8,FALSE)</f>
        <v>46781770</v>
      </c>
      <c r="M506" s="59">
        <f>VLOOKUP($B$11:$B$1115,'RECURSOS DE ESFUERZO PROPIO_DEF'!$B$10:$L$1114,11,FALSE)</f>
        <v>1056439</v>
      </c>
      <c r="N506" s="92">
        <f>VLOOKUP($B$11:$B$1115,'RECURSOS DE ESFUERZO PROPIO_DEF'!$B$10:$Q$1114,12,FALSE)</f>
        <v>0</v>
      </c>
      <c r="O506" s="59">
        <f>VLOOKUP($B$11:$B$1115,'RECURSOS DE ESFUERZO PROPIO_DEF'!$B$10:$Q$1114,16,FALSE)</f>
        <v>225230035</v>
      </c>
      <c r="P506" s="73">
        <f t="shared" si="30"/>
        <v>865366454</v>
      </c>
      <c r="Q506" s="42">
        <v>97</v>
      </c>
      <c r="R506" s="17">
        <f t="shared" si="28"/>
        <v>57730942.969678976</v>
      </c>
      <c r="S506" s="19">
        <f t="shared" si="31"/>
        <v>14432735.742419744</v>
      </c>
      <c r="T506" s="121"/>
      <c r="U506" s="87"/>
    </row>
    <row r="507" spans="1:21" ht="12.75" x14ac:dyDescent="0.2">
      <c r="A507" s="77" t="s">
        <v>2239</v>
      </c>
      <c r="B507" s="38" t="s">
        <v>961</v>
      </c>
      <c r="C507" s="39" t="s">
        <v>888</v>
      </c>
      <c r="D507" s="39" t="s">
        <v>962</v>
      </c>
      <c r="E507" s="67" t="s">
        <v>2162</v>
      </c>
      <c r="F507" s="26">
        <f>VLOOKUP($B$11:$B$1115,[1]Hoja1!$A$4:$J$1116,10,FALSE)</f>
        <v>16460</v>
      </c>
      <c r="G507" s="64">
        <v>618044.07348366547</v>
      </c>
      <c r="H507" s="69">
        <f t="shared" si="29"/>
        <v>10173005450</v>
      </c>
      <c r="I507" s="139">
        <v>181013427</v>
      </c>
      <c r="J507" s="75">
        <v>2297521203</v>
      </c>
      <c r="K507" s="91">
        <v>3640897637</v>
      </c>
      <c r="L507" s="92">
        <f>VLOOKUP($B$11:$B$1115,'RECURSOS DE ESFUERZO PROPIO_DEF'!B506:I1610,8,FALSE)</f>
        <v>90819488</v>
      </c>
      <c r="M507" s="59">
        <f>VLOOKUP($B$11:$B$1115,'RECURSOS DE ESFUERZO PROPIO_DEF'!$B$10:$L$1114,11,FALSE)</f>
        <v>15475840</v>
      </c>
      <c r="N507" s="92">
        <f>VLOOKUP($B$11:$B$1115,'RECURSOS DE ESFUERZO PROPIO_DEF'!$B$10:$Q$1114,12,FALSE)</f>
        <v>0</v>
      </c>
      <c r="O507" s="59">
        <f>VLOOKUP($B$11:$B$1115,'RECURSOS DE ESFUERZO PROPIO_DEF'!$B$10:$Q$1114,16,FALSE)</f>
        <v>1353722555</v>
      </c>
      <c r="P507" s="73">
        <f t="shared" si="30"/>
        <v>2593555300</v>
      </c>
      <c r="Q507" s="42">
        <v>285</v>
      </c>
      <c r="R507" s="17">
        <f t="shared" si="28"/>
        <v>176142560.94284466</v>
      </c>
      <c r="S507" s="19">
        <f t="shared" si="31"/>
        <v>44035640.235711165</v>
      </c>
      <c r="T507" s="121"/>
      <c r="U507" s="87"/>
    </row>
    <row r="508" spans="1:21" ht="12.75" x14ac:dyDescent="0.2">
      <c r="A508" s="77" t="s">
        <v>2239</v>
      </c>
      <c r="B508" s="31" t="s">
        <v>963</v>
      </c>
      <c r="C508" s="23" t="s">
        <v>888</v>
      </c>
      <c r="D508" s="23" t="s">
        <v>964</v>
      </c>
      <c r="E508" s="66" t="s">
        <v>2162</v>
      </c>
      <c r="F508" s="26">
        <f>VLOOKUP($B$11:$B$1115,[1]Hoja1!$A$4:$J$1116,10,FALSE)</f>
        <v>3054</v>
      </c>
      <c r="G508" s="64">
        <v>578378.44016736408</v>
      </c>
      <c r="H508" s="69">
        <f t="shared" si="29"/>
        <v>1766367757</v>
      </c>
      <c r="I508" s="139">
        <v>36022670</v>
      </c>
      <c r="J508" s="75">
        <v>690217275</v>
      </c>
      <c r="K508" s="91">
        <v>0</v>
      </c>
      <c r="L508" s="92">
        <f>VLOOKUP($B$11:$B$1115,'RECURSOS DE ESFUERZO PROPIO_DEF'!B507:I1611,8,FALSE)</f>
        <v>49596752</v>
      </c>
      <c r="M508" s="59">
        <f>VLOOKUP($B$11:$B$1115,'RECURSOS DE ESFUERZO PROPIO_DEF'!$B$10:$L$1114,11,FALSE)</f>
        <v>573362</v>
      </c>
      <c r="N508" s="92">
        <f>VLOOKUP($B$11:$B$1115,'RECURSOS DE ESFUERZO PROPIO_DEF'!$B$10:$Q$1114,12,FALSE)</f>
        <v>0</v>
      </c>
      <c r="O508" s="59">
        <f>VLOOKUP($B$11:$B$1115,'RECURSOS DE ESFUERZO PROPIO_DEF'!$B$10:$Q$1114,16,FALSE)</f>
        <v>434238211</v>
      </c>
      <c r="P508" s="73">
        <f t="shared" si="30"/>
        <v>555719487</v>
      </c>
      <c r="Q508" s="42">
        <v>116</v>
      </c>
      <c r="R508" s="17">
        <f t="shared" si="28"/>
        <v>67091899.05941423</v>
      </c>
      <c r="S508" s="19">
        <f t="shared" si="31"/>
        <v>16772974.764853558</v>
      </c>
      <c r="T508" s="121"/>
      <c r="U508" s="87"/>
    </row>
    <row r="509" spans="1:21" ht="12.75" x14ac:dyDescent="0.2">
      <c r="A509" s="77" t="s">
        <v>2239</v>
      </c>
      <c r="B509" s="31" t="s">
        <v>965</v>
      </c>
      <c r="C509" s="23" t="s">
        <v>888</v>
      </c>
      <c r="D509" s="23" t="s">
        <v>966</v>
      </c>
      <c r="E509" s="66" t="s">
        <v>2162</v>
      </c>
      <c r="F509" s="26">
        <f>VLOOKUP($B$11:$B$1115,[1]Hoja1!$A$4:$J$1116,10,FALSE)</f>
        <v>1929</v>
      </c>
      <c r="G509" s="64">
        <v>743888.65560975601</v>
      </c>
      <c r="H509" s="69">
        <f t="shared" si="29"/>
        <v>1434961217</v>
      </c>
      <c r="I509" s="139">
        <v>31483148</v>
      </c>
      <c r="J509" s="75">
        <v>393271507</v>
      </c>
      <c r="K509" s="91">
        <v>0</v>
      </c>
      <c r="L509" s="92">
        <f>VLOOKUP($B$11:$B$1115,'RECURSOS DE ESFUERZO PROPIO_DEF'!B508:I1612,8,FALSE)</f>
        <v>5971648</v>
      </c>
      <c r="M509" s="59">
        <f>VLOOKUP($B$11:$B$1115,'RECURSOS DE ESFUERZO PROPIO_DEF'!$B$10:$L$1114,11,FALSE)</f>
        <v>0</v>
      </c>
      <c r="N509" s="92">
        <f>VLOOKUP($B$11:$B$1115,'RECURSOS DE ESFUERZO PROPIO_DEF'!$B$10:$Q$1114,12,FALSE)</f>
        <v>0</v>
      </c>
      <c r="O509" s="59">
        <f>VLOOKUP($B$11:$B$1115,'RECURSOS DE ESFUERZO PROPIO_DEF'!$B$10:$Q$1114,16,FALSE)</f>
        <v>309370783</v>
      </c>
      <c r="P509" s="73">
        <f t="shared" si="30"/>
        <v>694864131</v>
      </c>
      <c r="Q509" s="42">
        <v>17</v>
      </c>
      <c r="R509" s="17">
        <f t="shared" si="28"/>
        <v>12646107.145365853</v>
      </c>
      <c r="S509" s="19">
        <f t="shared" si="31"/>
        <v>3161526.7863414632</v>
      </c>
      <c r="T509" s="121"/>
      <c r="U509" s="87"/>
    </row>
    <row r="510" spans="1:21" ht="12.75" x14ac:dyDescent="0.2">
      <c r="A510" s="77" t="s">
        <v>2239</v>
      </c>
      <c r="B510" s="31" t="s">
        <v>967</v>
      </c>
      <c r="C510" s="23" t="s">
        <v>888</v>
      </c>
      <c r="D510" s="23" t="s">
        <v>968</v>
      </c>
      <c r="E510" s="66" t="s">
        <v>2162</v>
      </c>
      <c r="F510" s="26">
        <f>VLOOKUP($B$11:$B$1115,[1]Hoja1!$A$4:$J$1116,10,FALSE)</f>
        <v>3098</v>
      </c>
      <c r="G510" s="64">
        <v>584256.86265060247</v>
      </c>
      <c r="H510" s="69">
        <f t="shared" si="29"/>
        <v>1810027761</v>
      </c>
      <c r="I510" s="139">
        <v>33165902</v>
      </c>
      <c r="J510" s="75">
        <v>702170104</v>
      </c>
      <c r="K510" s="91">
        <v>0</v>
      </c>
      <c r="L510" s="92">
        <f>VLOOKUP($B$11:$B$1115,'RECURSOS DE ESFUERZO PROPIO_DEF'!B509:I1613,8,FALSE)</f>
        <v>23432240</v>
      </c>
      <c r="M510" s="59">
        <f>VLOOKUP($B$11:$B$1115,'RECURSOS DE ESFUERZO PROPIO_DEF'!$B$10:$L$1114,11,FALSE)</f>
        <v>0</v>
      </c>
      <c r="N510" s="92">
        <f>VLOOKUP($B$11:$B$1115,'RECURSOS DE ESFUERZO PROPIO_DEF'!$B$10:$Q$1114,12,FALSE)</f>
        <v>0</v>
      </c>
      <c r="O510" s="59">
        <f>VLOOKUP($B$11:$B$1115,'RECURSOS DE ESFUERZO PROPIO_DEF'!$B$10:$Q$1114,16,FALSE)</f>
        <v>372962515</v>
      </c>
      <c r="P510" s="73">
        <f t="shared" si="30"/>
        <v>678297000</v>
      </c>
      <c r="Q510" s="42">
        <v>17</v>
      </c>
      <c r="R510" s="17">
        <f t="shared" si="28"/>
        <v>9932366.6650602426</v>
      </c>
      <c r="S510" s="19">
        <f t="shared" si="31"/>
        <v>2483091.6662650607</v>
      </c>
      <c r="T510" s="121"/>
      <c r="U510" s="87"/>
    </row>
    <row r="511" spans="1:21" ht="12.75" x14ac:dyDescent="0.2">
      <c r="A511" s="77" t="s">
        <v>2239</v>
      </c>
      <c r="B511" s="31" t="s">
        <v>969</v>
      </c>
      <c r="C511" s="23" t="s">
        <v>888</v>
      </c>
      <c r="D511" s="23" t="s">
        <v>970</v>
      </c>
      <c r="E511" s="66" t="s">
        <v>2162</v>
      </c>
      <c r="F511" s="26">
        <f>VLOOKUP($B$11:$B$1115,[1]Hoja1!$A$4:$J$1116,10,FALSE)</f>
        <v>2496</v>
      </c>
      <c r="G511" s="64">
        <v>668560.72796052624</v>
      </c>
      <c r="H511" s="69">
        <f t="shared" si="29"/>
        <v>1668727577</v>
      </c>
      <c r="I511" s="139">
        <v>29780827</v>
      </c>
      <c r="J511" s="75">
        <v>520299609</v>
      </c>
      <c r="K511" s="91">
        <v>0</v>
      </c>
      <c r="L511" s="92">
        <f>VLOOKUP($B$11:$B$1115,'RECURSOS DE ESFUERZO PROPIO_DEF'!B510:I1614,8,FALSE)</f>
        <v>7177412</v>
      </c>
      <c r="M511" s="59">
        <f>VLOOKUP($B$11:$B$1115,'RECURSOS DE ESFUERZO PROPIO_DEF'!$B$10:$L$1114,11,FALSE)</f>
        <v>5504268</v>
      </c>
      <c r="N511" s="92">
        <f>VLOOKUP($B$11:$B$1115,'RECURSOS DE ESFUERZO PROPIO_DEF'!$B$10:$Q$1114,12,FALSE)</f>
        <v>0</v>
      </c>
      <c r="O511" s="59">
        <f>VLOOKUP($B$11:$B$1115,'RECURSOS DE ESFUERZO PROPIO_DEF'!$B$10:$Q$1114,16,FALSE)</f>
        <v>273082422</v>
      </c>
      <c r="P511" s="73">
        <f t="shared" si="30"/>
        <v>832883039</v>
      </c>
      <c r="Q511" s="42">
        <v>24</v>
      </c>
      <c r="R511" s="17">
        <f t="shared" si="28"/>
        <v>16045457.47105263</v>
      </c>
      <c r="S511" s="19">
        <f t="shared" si="31"/>
        <v>4011364.3677631575</v>
      </c>
      <c r="T511" s="121"/>
      <c r="U511" s="87"/>
    </row>
    <row r="512" spans="1:21" ht="12.75" x14ac:dyDescent="0.2">
      <c r="A512" s="77" t="s">
        <v>2239</v>
      </c>
      <c r="B512" s="31" t="s">
        <v>971</v>
      </c>
      <c r="C512" s="23" t="s">
        <v>888</v>
      </c>
      <c r="D512" s="23" t="s">
        <v>972</v>
      </c>
      <c r="E512" s="66" t="s">
        <v>2162</v>
      </c>
      <c r="F512" s="26">
        <f>VLOOKUP($B$11:$B$1115,[1]Hoja1!$A$4:$J$1116,10,FALSE)</f>
        <v>3930</v>
      </c>
      <c r="G512" s="64">
        <v>547214.62295081967</v>
      </c>
      <c r="H512" s="69">
        <f t="shared" si="29"/>
        <v>2150553469</v>
      </c>
      <c r="I512" s="139">
        <v>53202412</v>
      </c>
      <c r="J512" s="75">
        <v>688576690</v>
      </c>
      <c r="K512" s="91">
        <v>348997010</v>
      </c>
      <c r="L512" s="92">
        <f>VLOOKUP($B$11:$B$1115,'RECURSOS DE ESFUERZO PROPIO_DEF'!B511:I1615,8,FALSE)</f>
        <v>10591280</v>
      </c>
      <c r="M512" s="59">
        <f>VLOOKUP($B$11:$B$1115,'RECURSOS DE ESFUERZO PROPIO_DEF'!$B$10:$L$1114,11,FALSE)</f>
        <v>0</v>
      </c>
      <c r="N512" s="92">
        <f>VLOOKUP($B$11:$B$1115,'RECURSOS DE ESFUERZO PROPIO_DEF'!$B$10:$Q$1114,12,FALSE)</f>
        <v>0</v>
      </c>
      <c r="O512" s="59">
        <f>VLOOKUP($B$11:$B$1115,'RECURSOS DE ESFUERZO PROPIO_DEF'!$B$10:$Q$1114,16,FALSE)</f>
        <v>227545682</v>
      </c>
      <c r="P512" s="73">
        <f t="shared" si="30"/>
        <v>821640395</v>
      </c>
      <c r="Q512" s="42">
        <v>110</v>
      </c>
      <c r="R512" s="17">
        <f t="shared" si="28"/>
        <v>60193608.524590164</v>
      </c>
      <c r="S512" s="19">
        <f t="shared" si="31"/>
        <v>15048402.131147541</v>
      </c>
      <c r="T512" s="121"/>
      <c r="U512" s="87"/>
    </row>
    <row r="513" spans="1:21" ht="12.75" x14ac:dyDescent="0.2">
      <c r="A513" s="77" t="s">
        <v>2239</v>
      </c>
      <c r="B513" s="31" t="s">
        <v>973</v>
      </c>
      <c r="C513" s="23" t="s">
        <v>888</v>
      </c>
      <c r="D513" s="23" t="s">
        <v>974</v>
      </c>
      <c r="E513" s="66" t="s">
        <v>2162</v>
      </c>
      <c r="F513" s="26">
        <f>VLOOKUP($B$11:$B$1115,[1]Hoja1!$A$4:$J$1116,10,FALSE)</f>
        <v>2775</v>
      </c>
      <c r="G513" s="64">
        <v>544900.82733284356</v>
      </c>
      <c r="H513" s="69">
        <f t="shared" si="29"/>
        <v>1512099796</v>
      </c>
      <c r="I513" s="139">
        <v>46784467</v>
      </c>
      <c r="J513" s="75">
        <v>615687871</v>
      </c>
      <c r="K513" s="91">
        <v>0</v>
      </c>
      <c r="L513" s="92">
        <f>VLOOKUP($B$11:$B$1115,'RECURSOS DE ESFUERZO PROPIO_DEF'!B512:I1616,8,FALSE)</f>
        <v>9282896</v>
      </c>
      <c r="M513" s="59">
        <f>VLOOKUP($B$11:$B$1115,'RECURSOS DE ESFUERZO PROPIO_DEF'!$B$10:$L$1114,11,FALSE)</f>
        <v>0</v>
      </c>
      <c r="N513" s="92">
        <f>VLOOKUP($B$11:$B$1115,'RECURSOS DE ESFUERZO PROPIO_DEF'!$B$10:$Q$1114,12,FALSE)</f>
        <v>0</v>
      </c>
      <c r="O513" s="59">
        <f>VLOOKUP($B$11:$B$1115,'RECURSOS DE ESFUERZO PROPIO_DEF'!$B$10:$Q$1114,16,FALSE)</f>
        <v>258990888</v>
      </c>
      <c r="P513" s="73">
        <f t="shared" si="30"/>
        <v>581353674</v>
      </c>
      <c r="Q513" s="42">
        <v>56</v>
      </c>
      <c r="R513" s="17">
        <f t="shared" si="28"/>
        <v>30514446.330639239</v>
      </c>
      <c r="S513" s="19">
        <f t="shared" si="31"/>
        <v>7628611.5826598099</v>
      </c>
      <c r="T513" s="121"/>
      <c r="U513" s="87"/>
    </row>
    <row r="514" spans="1:21" ht="12.75" x14ac:dyDescent="0.2">
      <c r="A514" s="77" t="s">
        <v>2239</v>
      </c>
      <c r="B514" s="31" t="s">
        <v>975</v>
      </c>
      <c r="C514" s="23" t="s">
        <v>888</v>
      </c>
      <c r="D514" s="23" t="s">
        <v>976</v>
      </c>
      <c r="E514" s="66" t="s">
        <v>2162</v>
      </c>
      <c r="F514" s="26">
        <f>VLOOKUP($B$11:$B$1115,[1]Hoja1!$A$4:$J$1116,10,FALSE)</f>
        <v>2183</v>
      </c>
      <c r="G514" s="64">
        <v>727746.6220913108</v>
      </c>
      <c r="H514" s="69">
        <f t="shared" si="29"/>
        <v>1588670877</v>
      </c>
      <c r="I514" s="139">
        <v>31326613</v>
      </c>
      <c r="J514" s="75">
        <v>417177164</v>
      </c>
      <c r="K514" s="91">
        <v>0</v>
      </c>
      <c r="L514" s="92">
        <f>VLOOKUP($B$11:$B$1115,'RECURSOS DE ESFUERZO PROPIO_DEF'!B513:I1617,8,FALSE)</f>
        <v>6435278</v>
      </c>
      <c r="M514" s="59">
        <f>VLOOKUP($B$11:$B$1115,'RECURSOS DE ESFUERZO PROPIO_DEF'!$B$10:$L$1114,11,FALSE)</f>
        <v>0</v>
      </c>
      <c r="N514" s="92">
        <f>VLOOKUP($B$11:$B$1115,'RECURSOS DE ESFUERZO PROPIO_DEF'!$B$10:$Q$1114,12,FALSE)</f>
        <v>0</v>
      </c>
      <c r="O514" s="59">
        <f>VLOOKUP($B$11:$B$1115,'RECURSOS DE ESFUERZO PROPIO_DEF'!$B$10:$Q$1114,16,FALSE)</f>
        <v>248289985</v>
      </c>
      <c r="P514" s="73">
        <f t="shared" si="30"/>
        <v>885441837</v>
      </c>
      <c r="Q514" s="42">
        <v>36</v>
      </c>
      <c r="R514" s="17">
        <f t="shared" si="28"/>
        <v>26198878.39528719</v>
      </c>
      <c r="S514" s="19">
        <f t="shared" si="31"/>
        <v>6549719.5988217974</v>
      </c>
      <c r="T514" s="121"/>
      <c r="U514" s="87"/>
    </row>
    <row r="515" spans="1:21" ht="12.75" x14ac:dyDescent="0.2">
      <c r="A515" s="77" t="s">
        <v>2239</v>
      </c>
      <c r="B515" s="31" t="s">
        <v>977</v>
      </c>
      <c r="C515" s="23" t="s">
        <v>888</v>
      </c>
      <c r="D515" s="23" t="s">
        <v>978</v>
      </c>
      <c r="E515" s="66" t="s">
        <v>2162</v>
      </c>
      <c r="F515" s="26">
        <f>VLOOKUP($B$11:$B$1115,[1]Hoja1!$A$4:$J$1116,10,FALSE)</f>
        <v>5381</v>
      </c>
      <c r="G515" s="64">
        <v>750956.88304687501</v>
      </c>
      <c r="H515" s="69">
        <f t="shared" si="29"/>
        <v>4040898988</v>
      </c>
      <c r="I515" s="139">
        <v>79285094</v>
      </c>
      <c r="J515" s="75">
        <v>1118409791</v>
      </c>
      <c r="K515" s="91">
        <v>0</v>
      </c>
      <c r="L515" s="92">
        <f>VLOOKUP($B$11:$B$1115,'RECURSOS DE ESFUERZO PROPIO_DEF'!B514:I1618,8,FALSE)</f>
        <v>16229620</v>
      </c>
      <c r="M515" s="59">
        <f>VLOOKUP($B$11:$B$1115,'RECURSOS DE ESFUERZO PROPIO_DEF'!$B$10:$L$1114,11,FALSE)</f>
        <v>16277598</v>
      </c>
      <c r="N515" s="92">
        <f>VLOOKUP($B$11:$B$1115,'RECURSOS DE ESFUERZO PROPIO_DEF'!$B$10:$Q$1114,12,FALSE)</f>
        <v>0</v>
      </c>
      <c r="O515" s="59">
        <f>VLOOKUP($B$11:$B$1115,'RECURSOS DE ESFUERZO PROPIO_DEF'!$B$10:$Q$1114,16,FALSE)</f>
        <v>744673954</v>
      </c>
      <c r="P515" s="73">
        <f t="shared" si="30"/>
        <v>2066022931</v>
      </c>
      <c r="Q515" s="42">
        <v>63</v>
      </c>
      <c r="R515" s="17">
        <f t="shared" si="28"/>
        <v>47310283.631953128</v>
      </c>
      <c r="S515" s="19">
        <f t="shared" si="31"/>
        <v>11827570.907988282</v>
      </c>
      <c r="T515" s="121"/>
      <c r="U515" s="87"/>
    </row>
    <row r="516" spans="1:21" ht="12.75" x14ac:dyDescent="0.2">
      <c r="A516" s="77" t="s">
        <v>2239</v>
      </c>
      <c r="B516" s="31" t="s">
        <v>979</v>
      </c>
      <c r="C516" s="23" t="s">
        <v>888</v>
      </c>
      <c r="D516" s="23" t="s">
        <v>980</v>
      </c>
      <c r="E516" s="66" t="s">
        <v>2162</v>
      </c>
      <c r="F516" s="26">
        <f>VLOOKUP($B$11:$B$1115,[1]Hoja1!$A$4:$J$1116,10,FALSE)</f>
        <v>6897</v>
      </c>
      <c r="G516" s="64">
        <v>573114.98191933241</v>
      </c>
      <c r="H516" s="69">
        <f t="shared" si="29"/>
        <v>3952774031</v>
      </c>
      <c r="I516" s="139">
        <v>65725230</v>
      </c>
      <c r="J516" s="75">
        <v>1398480977</v>
      </c>
      <c r="K516" s="91">
        <v>179384989</v>
      </c>
      <c r="L516" s="92">
        <f>VLOOKUP($B$11:$B$1115,'RECURSOS DE ESFUERZO PROPIO_DEF'!B515:I1619,8,FALSE)</f>
        <v>83630370</v>
      </c>
      <c r="M516" s="59">
        <f>VLOOKUP($B$11:$B$1115,'RECURSOS DE ESFUERZO PROPIO_DEF'!$B$10:$L$1114,11,FALSE)</f>
        <v>2858715.0000000047</v>
      </c>
      <c r="N516" s="92">
        <f>VLOOKUP($B$11:$B$1115,'RECURSOS DE ESFUERZO PROPIO_DEF'!$B$10:$Q$1114,12,FALSE)</f>
        <v>0</v>
      </c>
      <c r="O516" s="59">
        <f>VLOOKUP($B$11:$B$1115,'RECURSOS DE ESFUERZO PROPIO_DEF'!$B$10:$Q$1114,16,FALSE)</f>
        <v>696328392</v>
      </c>
      <c r="P516" s="73">
        <f t="shared" si="30"/>
        <v>1526365358</v>
      </c>
      <c r="Q516" s="42">
        <v>108</v>
      </c>
      <c r="R516" s="17">
        <f t="shared" si="28"/>
        <v>61896418.047287896</v>
      </c>
      <c r="S516" s="19">
        <f t="shared" si="31"/>
        <v>15474104.511821974</v>
      </c>
      <c r="T516" s="121"/>
      <c r="U516" s="87"/>
    </row>
    <row r="517" spans="1:21" ht="12.75" x14ac:dyDescent="0.2">
      <c r="A517" s="77" t="s">
        <v>2239</v>
      </c>
      <c r="B517" s="31" t="s">
        <v>981</v>
      </c>
      <c r="C517" s="23" t="s">
        <v>888</v>
      </c>
      <c r="D517" s="23" t="s">
        <v>982</v>
      </c>
      <c r="E517" s="66" t="s">
        <v>2162</v>
      </c>
      <c r="F517" s="26">
        <f>VLOOKUP($B$11:$B$1115,[1]Hoja1!$A$4:$J$1116,10,FALSE)</f>
        <v>14305</v>
      </c>
      <c r="G517" s="64">
        <v>610572.39857950422</v>
      </c>
      <c r="H517" s="69">
        <f t="shared" si="29"/>
        <v>8734238162</v>
      </c>
      <c r="I517" s="139">
        <v>134502896</v>
      </c>
      <c r="J517" s="75">
        <v>2348144949</v>
      </c>
      <c r="K517" s="91">
        <v>1169209228</v>
      </c>
      <c r="L517" s="92">
        <f>VLOOKUP($B$11:$B$1115,'RECURSOS DE ESFUERZO PROPIO_DEF'!B516:I1620,8,FALSE)</f>
        <v>157477602</v>
      </c>
      <c r="M517" s="59">
        <f>VLOOKUP($B$11:$B$1115,'RECURSOS DE ESFUERZO PROPIO_DEF'!$B$10:$L$1114,11,FALSE)</f>
        <v>0</v>
      </c>
      <c r="N517" s="92">
        <f>VLOOKUP($B$11:$B$1115,'RECURSOS DE ESFUERZO PROPIO_DEF'!$B$10:$Q$1114,12,FALSE)</f>
        <v>0</v>
      </c>
      <c r="O517" s="59">
        <f>VLOOKUP($B$11:$B$1115,'RECURSOS DE ESFUERZO PROPIO_DEF'!$B$10:$Q$1114,16,FALSE)</f>
        <v>2045975115</v>
      </c>
      <c r="P517" s="73">
        <f t="shared" si="30"/>
        <v>2878928372</v>
      </c>
      <c r="Q517" s="42">
        <v>263</v>
      </c>
      <c r="R517" s="17">
        <f t="shared" si="28"/>
        <v>160580540.82640961</v>
      </c>
      <c r="S517" s="19">
        <f t="shared" si="31"/>
        <v>40145135.206602402</v>
      </c>
      <c r="T517" s="121"/>
      <c r="U517" s="87"/>
    </row>
    <row r="518" spans="1:21" ht="12.75" x14ac:dyDescent="0.2">
      <c r="A518" s="77" t="s">
        <v>2239</v>
      </c>
      <c r="B518" s="31" t="s">
        <v>983</v>
      </c>
      <c r="C518" s="23" t="s">
        <v>888</v>
      </c>
      <c r="D518" s="23" t="s">
        <v>984</v>
      </c>
      <c r="E518" s="66" t="s">
        <v>2162</v>
      </c>
      <c r="F518" s="26">
        <f>VLOOKUP($B$11:$B$1115,[1]Hoja1!$A$4:$J$1116,10,FALSE)</f>
        <v>7841</v>
      </c>
      <c r="G518" s="64">
        <v>682348.42739577696</v>
      </c>
      <c r="H518" s="69">
        <f t="shared" si="29"/>
        <v>5350294020</v>
      </c>
      <c r="I518" s="139">
        <v>115679535</v>
      </c>
      <c r="J518" s="75">
        <v>1546367938</v>
      </c>
      <c r="K518" s="91">
        <v>0</v>
      </c>
      <c r="L518" s="92">
        <f>VLOOKUP($B$11:$B$1115,'RECURSOS DE ESFUERZO PROPIO_DEF'!B517:I1621,8,FALSE)</f>
        <v>23484724</v>
      </c>
      <c r="M518" s="59">
        <f>VLOOKUP($B$11:$B$1115,'RECURSOS DE ESFUERZO PROPIO_DEF'!$B$10:$L$1114,11,FALSE)</f>
        <v>0</v>
      </c>
      <c r="N518" s="92">
        <f>VLOOKUP($B$11:$B$1115,'RECURSOS DE ESFUERZO PROPIO_DEF'!$B$10:$Q$1114,12,FALSE)</f>
        <v>0</v>
      </c>
      <c r="O518" s="59">
        <f>VLOOKUP($B$11:$B$1115,'RECURSOS DE ESFUERZO PROPIO_DEF'!$B$10:$Q$1114,16,FALSE)</f>
        <v>899156591</v>
      </c>
      <c r="P518" s="73">
        <f t="shared" si="30"/>
        <v>2765605232</v>
      </c>
      <c r="Q518" s="42">
        <v>132</v>
      </c>
      <c r="R518" s="17">
        <f t="shared" si="28"/>
        <v>90069992.416242555</v>
      </c>
      <c r="S518" s="19">
        <f t="shared" si="31"/>
        <v>22517498.104060639</v>
      </c>
      <c r="T518" s="121"/>
      <c r="U518" s="87"/>
    </row>
    <row r="519" spans="1:21" ht="12.75" x14ac:dyDescent="0.2">
      <c r="A519" s="77" t="s">
        <v>2239</v>
      </c>
      <c r="B519" s="31" t="s">
        <v>985</v>
      </c>
      <c r="C519" s="23" t="s">
        <v>888</v>
      </c>
      <c r="D519" s="23" t="s">
        <v>986</v>
      </c>
      <c r="E519" s="66" t="s">
        <v>2162</v>
      </c>
      <c r="F519" s="26">
        <f>VLOOKUP($B$11:$B$1115,[1]Hoja1!$A$4:$J$1116,10,FALSE)</f>
        <v>5443</v>
      </c>
      <c r="G519" s="64">
        <v>687056.27871362946</v>
      </c>
      <c r="H519" s="69">
        <f t="shared" si="29"/>
        <v>3739647326</v>
      </c>
      <c r="I519" s="139">
        <v>86427014</v>
      </c>
      <c r="J519" s="75">
        <v>1120987852</v>
      </c>
      <c r="K519" s="91">
        <v>0</v>
      </c>
      <c r="L519" s="92">
        <f>VLOOKUP($B$11:$B$1115,'RECURSOS DE ESFUERZO PROPIO_DEF'!B518:I1622,8,FALSE)</f>
        <v>16871276</v>
      </c>
      <c r="M519" s="59">
        <f>VLOOKUP($B$11:$B$1115,'RECURSOS DE ESFUERZO PROPIO_DEF'!$B$10:$L$1114,11,FALSE)</f>
        <v>0</v>
      </c>
      <c r="N519" s="92">
        <f>VLOOKUP($B$11:$B$1115,'RECURSOS DE ESFUERZO PROPIO_DEF'!$B$10:$Q$1114,12,FALSE)</f>
        <v>0</v>
      </c>
      <c r="O519" s="59">
        <f>VLOOKUP($B$11:$B$1115,'RECURSOS DE ESFUERZO PROPIO_DEF'!$B$10:$Q$1114,16,FALSE)</f>
        <v>632374851</v>
      </c>
      <c r="P519" s="73">
        <f t="shared" si="30"/>
        <v>1882986333</v>
      </c>
      <c r="Q519" s="42">
        <v>73</v>
      </c>
      <c r="R519" s="17">
        <f t="shared" si="28"/>
        <v>50155108.346094951</v>
      </c>
      <c r="S519" s="19">
        <f t="shared" si="31"/>
        <v>12538777.086523738</v>
      </c>
      <c r="T519" s="121"/>
      <c r="U519" s="87"/>
    </row>
    <row r="520" spans="1:21" ht="12.75" x14ac:dyDescent="0.2">
      <c r="A520" s="77" t="s">
        <v>2239</v>
      </c>
      <c r="B520" s="38" t="s">
        <v>987</v>
      </c>
      <c r="C520" s="39" t="s">
        <v>888</v>
      </c>
      <c r="D520" s="39" t="s">
        <v>734</v>
      </c>
      <c r="E520" s="67" t="s">
        <v>2162</v>
      </c>
      <c r="F520" s="26">
        <f>VLOOKUP($B$11:$B$1115,[1]Hoja1!$A$4:$J$1116,10,FALSE)</f>
        <v>8745</v>
      </c>
      <c r="G520" s="64">
        <v>596595.01221818174</v>
      </c>
      <c r="H520" s="69">
        <f t="shared" si="29"/>
        <v>5217223382</v>
      </c>
      <c r="I520" s="139">
        <v>99086801</v>
      </c>
      <c r="J520" s="75">
        <v>1204657654</v>
      </c>
      <c r="K520" s="91">
        <v>1592908683</v>
      </c>
      <c r="L520" s="92">
        <f>VLOOKUP($B$11:$B$1115,'RECURSOS DE ESFUERZO PROPIO_DEF'!B519:I1623,8,FALSE)</f>
        <v>40548782</v>
      </c>
      <c r="M520" s="59">
        <f>VLOOKUP($B$11:$B$1115,'RECURSOS DE ESFUERZO PROPIO_DEF'!$B$10:$L$1114,11,FALSE)</f>
        <v>175082</v>
      </c>
      <c r="N520" s="92">
        <f>VLOOKUP($B$11:$B$1115,'RECURSOS DE ESFUERZO PROPIO_DEF'!$B$10:$Q$1114,12,FALSE)</f>
        <v>0</v>
      </c>
      <c r="O520" s="59">
        <f>VLOOKUP($B$11:$B$1115,'RECURSOS DE ESFUERZO PROPIO_DEF'!$B$10:$Q$1114,16,FALSE)</f>
        <v>866300489</v>
      </c>
      <c r="P520" s="73">
        <f t="shared" si="30"/>
        <v>1413545891</v>
      </c>
      <c r="Q520" s="42">
        <v>152</v>
      </c>
      <c r="R520" s="17">
        <f t="shared" si="28"/>
        <v>90682441.857163623</v>
      </c>
      <c r="S520" s="19">
        <f t="shared" si="31"/>
        <v>22670610.464290906</v>
      </c>
      <c r="T520" s="121"/>
      <c r="U520" s="87"/>
    </row>
    <row r="521" spans="1:21" ht="12.75" x14ac:dyDescent="0.2">
      <c r="A521" s="77" t="s">
        <v>2239</v>
      </c>
      <c r="B521" s="31" t="s">
        <v>988</v>
      </c>
      <c r="C521" s="23" t="s">
        <v>888</v>
      </c>
      <c r="D521" s="23" t="s">
        <v>989</v>
      </c>
      <c r="E521" s="66" t="s">
        <v>2162</v>
      </c>
      <c r="F521" s="26">
        <f>VLOOKUP($B$11:$B$1115,[1]Hoja1!$A$4:$J$1116,10,FALSE)</f>
        <v>6526</v>
      </c>
      <c r="G521" s="64">
        <v>543170.26089965389</v>
      </c>
      <c r="H521" s="69">
        <f t="shared" si="29"/>
        <v>3544729123</v>
      </c>
      <c r="I521" s="139">
        <v>38175030</v>
      </c>
      <c r="J521" s="75">
        <v>988803627</v>
      </c>
      <c r="K521" s="91">
        <v>830599034</v>
      </c>
      <c r="L521" s="92">
        <f>VLOOKUP($B$11:$B$1115,'RECURSOS DE ESFUERZO PROPIO_DEF'!B520:I1624,8,FALSE)</f>
        <v>31722873</v>
      </c>
      <c r="M521" s="59">
        <f>VLOOKUP($B$11:$B$1115,'RECURSOS DE ESFUERZO PROPIO_DEF'!$B$10:$L$1114,11,FALSE)</f>
        <v>696370</v>
      </c>
      <c r="N521" s="92">
        <f>VLOOKUP($B$11:$B$1115,'RECURSOS DE ESFUERZO PROPIO_DEF'!$B$10:$Q$1114,12,FALSE)</f>
        <v>0</v>
      </c>
      <c r="O521" s="59">
        <f>VLOOKUP($B$11:$B$1115,'RECURSOS DE ESFUERZO PROPIO_DEF'!$B$10:$Q$1114,16,FALSE)</f>
        <v>309222127</v>
      </c>
      <c r="P521" s="73">
        <f t="shared" si="30"/>
        <v>1345510062</v>
      </c>
      <c r="Q521" s="42">
        <v>53</v>
      </c>
      <c r="R521" s="17">
        <f t="shared" si="28"/>
        <v>28788023.827681657</v>
      </c>
      <c r="S521" s="19">
        <f t="shared" si="31"/>
        <v>7197005.9569204142</v>
      </c>
      <c r="T521" s="121"/>
      <c r="U521" s="87"/>
    </row>
    <row r="522" spans="1:21" ht="12.75" x14ac:dyDescent="0.2">
      <c r="A522" s="77" t="s">
        <v>2239</v>
      </c>
      <c r="B522" s="31" t="s">
        <v>990</v>
      </c>
      <c r="C522" s="23" t="s">
        <v>888</v>
      </c>
      <c r="D522" s="23" t="s">
        <v>991</v>
      </c>
      <c r="E522" s="66" t="s">
        <v>2162</v>
      </c>
      <c r="F522" s="26">
        <f>VLOOKUP($B$11:$B$1115,[1]Hoja1!$A$4:$J$1116,10,FALSE)</f>
        <v>4847</v>
      </c>
      <c r="G522" s="64">
        <v>660907.3326315789</v>
      </c>
      <c r="H522" s="69">
        <f t="shared" si="29"/>
        <v>3203417842</v>
      </c>
      <c r="I522" s="139">
        <v>61498778</v>
      </c>
      <c r="J522" s="75">
        <v>1028880759</v>
      </c>
      <c r="K522" s="91">
        <v>0</v>
      </c>
      <c r="L522" s="92">
        <f>VLOOKUP($B$11:$B$1115,'RECURSOS DE ESFUERZO PROPIO_DEF'!B521:I1625,8,FALSE)</f>
        <v>13971468</v>
      </c>
      <c r="M522" s="59">
        <f>VLOOKUP($B$11:$B$1115,'RECURSOS DE ESFUERZO PROPIO_DEF'!$B$10:$L$1114,11,FALSE)</f>
        <v>0</v>
      </c>
      <c r="N522" s="92">
        <f>VLOOKUP($B$11:$B$1115,'RECURSOS DE ESFUERZO PROPIO_DEF'!$B$10:$Q$1114,12,FALSE)</f>
        <v>0</v>
      </c>
      <c r="O522" s="59">
        <f>VLOOKUP($B$11:$B$1115,'RECURSOS DE ESFUERZO PROPIO_DEF'!$B$10:$Q$1114,16,FALSE)</f>
        <v>786069288</v>
      </c>
      <c r="P522" s="73">
        <f t="shared" si="30"/>
        <v>1312997549</v>
      </c>
      <c r="Q522" s="42">
        <v>70</v>
      </c>
      <c r="R522" s="17">
        <f t="shared" si="28"/>
        <v>46263513.284210525</v>
      </c>
      <c r="S522" s="19">
        <f t="shared" si="31"/>
        <v>11565878.321052631</v>
      </c>
      <c r="T522" s="121"/>
      <c r="U522" s="87"/>
    </row>
    <row r="523" spans="1:21" ht="12.75" x14ac:dyDescent="0.2">
      <c r="A523" s="77" t="s">
        <v>2239</v>
      </c>
      <c r="B523" s="31" t="s">
        <v>992</v>
      </c>
      <c r="C523" s="23" t="s">
        <v>888</v>
      </c>
      <c r="D523" s="23" t="s">
        <v>993</v>
      </c>
      <c r="E523" s="66" t="s">
        <v>2162</v>
      </c>
      <c r="F523" s="26">
        <f>VLOOKUP($B$11:$B$1115,[1]Hoja1!$A$4:$J$1116,10,FALSE)</f>
        <v>14100</v>
      </c>
      <c r="G523" s="64">
        <v>568939.96219819284</v>
      </c>
      <c r="H523" s="69">
        <f t="shared" si="29"/>
        <v>8022053467</v>
      </c>
      <c r="I523" s="139">
        <v>137398799</v>
      </c>
      <c r="J523" s="75">
        <v>2366894485</v>
      </c>
      <c r="K523" s="91">
        <v>2194387944</v>
      </c>
      <c r="L523" s="92">
        <f>VLOOKUP($B$11:$B$1115,'RECURSOS DE ESFUERZO PROPIO_DEF'!B522:I1626,8,FALSE)</f>
        <v>229989898</v>
      </c>
      <c r="M523" s="59">
        <f>VLOOKUP($B$11:$B$1115,'RECURSOS DE ESFUERZO PROPIO_DEF'!$B$10:$L$1114,11,FALSE)</f>
        <v>4672266.0000000047</v>
      </c>
      <c r="N523" s="92">
        <f>VLOOKUP($B$11:$B$1115,'RECURSOS DE ESFUERZO PROPIO_DEF'!$B$10:$Q$1114,12,FALSE)</f>
        <v>0</v>
      </c>
      <c r="O523" s="59">
        <f>VLOOKUP($B$11:$B$1115,'RECURSOS DE ESFUERZO PROPIO_DEF'!$B$10:$Q$1114,16,FALSE)</f>
        <v>2146086935</v>
      </c>
      <c r="P523" s="73">
        <f t="shared" si="30"/>
        <v>942623140</v>
      </c>
      <c r="Q523" s="42">
        <v>723</v>
      </c>
      <c r="R523" s="17">
        <f t="shared" ref="R523:R586" si="32">+Q523*G523</f>
        <v>411343592.6692934</v>
      </c>
      <c r="S523" s="19">
        <f t="shared" si="31"/>
        <v>102835898.16732335</v>
      </c>
      <c r="T523" s="121"/>
      <c r="U523" s="87"/>
    </row>
    <row r="524" spans="1:21" ht="12.75" x14ac:dyDescent="0.2">
      <c r="A524" s="77" t="s">
        <v>2239</v>
      </c>
      <c r="B524" s="31" t="s">
        <v>994</v>
      </c>
      <c r="C524" s="23" t="s">
        <v>888</v>
      </c>
      <c r="D524" s="23" t="s">
        <v>995</v>
      </c>
      <c r="E524" s="66" t="s">
        <v>2162</v>
      </c>
      <c r="F524" s="26">
        <f>VLOOKUP($B$11:$B$1115,[1]Hoja1!$A$4:$J$1116,10,FALSE)</f>
        <v>2982</v>
      </c>
      <c r="G524" s="64">
        <v>740356.31817553565</v>
      </c>
      <c r="H524" s="69">
        <f t="shared" ref="H524:H587" si="33">ROUNDUP(F524*G524,0)</f>
        <v>2207742541</v>
      </c>
      <c r="I524" s="139">
        <v>43145023</v>
      </c>
      <c r="J524" s="75">
        <v>655296265</v>
      </c>
      <c r="K524" s="91">
        <v>0</v>
      </c>
      <c r="L524" s="92">
        <f>VLOOKUP($B$11:$B$1115,'RECURSOS DE ESFUERZO PROPIO_DEF'!B523:I1627,8,FALSE)</f>
        <v>14157052</v>
      </c>
      <c r="M524" s="59">
        <f>VLOOKUP($B$11:$B$1115,'RECURSOS DE ESFUERZO PROPIO_DEF'!$B$10:$L$1114,11,FALSE)</f>
        <v>0</v>
      </c>
      <c r="N524" s="92">
        <f>VLOOKUP($B$11:$B$1115,'RECURSOS DE ESFUERZO PROPIO_DEF'!$B$10:$Q$1114,12,FALSE)</f>
        <v>0</v>
      </c>
      <c r="O524" s="59">
        <f>VLOOKUP($B$11:$B$1115,'RECURSOS DE ESFUERZO PROPIO_DEF'!$B$10:$Q$1114,16,FALSE)</f>
        <v>423175006</v>
      </c>
      <c r="P524" s="73">
        <f t="shared" ref="P524:P587" si="34">(H524)-(I524+J524+K524+L524+M524+N524+O524)</f>
        <v>1071969195</v>
      </c>
      <c r="Q524" s="42">
        <v>33</v>
      </c>
      <c r="R524" s="17">
        <f t="shared" si="32"/>
        <v>24431758.499792676</v>
      </c>
      <c r="S524" s="19">
        <f t="shared" ref="S524:S587" si="35">+R524*0.25</f>
        <v>6107939.6249481691</v>
      </c>
      <c r="T524" s="121"/>
      <c r="U524" s="87"/>
    </row>
    <row r="525" spans="1:21" ht="12.75" x14ac:dyDescent="0.2">
      <c r="A525" s="77" t="s">
        <v>2239</v>
      </c>
      <c r="B525" s="31" t="s">
        <v>996</v>
      </c>
      <c r="C525" s="23" t="s">
        <v>888</v>
      </c>
      <c r="D525" s="23" t="s">
        <v>997</v>
      </c>
      <c r="E525" s="66" t="s">
        <v>2162</v>
      </c>
      <c r="F525" s="26">
        <f>VLOOKUP($B$11:$B$1115,[1]Hoja1!$A$4:$J$1116,10,FALSE)</f>
        <v>6965</v>
      </c>
      <c r="G525" s="64">
        <v>596485.17805734347</v>
      </c>
      <c r="H525" s="69">
        <f t="shared" si="33"/>
        <v>4154519266</v>
      </c>
      <c r="I525" s="139">
        <v>89146813</v>
      </c>
      <c r="J525" s="75">
        <v>1135987481</v>
      </c>
      <c r="K525" s="91">
        <v>354190418</v>
      </c>
      <c r="L525" s="92">
        <f>VLOOKUP($B$11:$B$1115,'RECURSOS DE ESFUERZO PROPIO_DEF'!B524:I1628,8,FALSE)</f>
        <v>17974616</v>
      </c>
      <c r="M525" s="59">
        <f>VLOOKUP($B$11:$B$1115,'RECURSOS DE ESFUERZO PROPIO_DEF'!$B$10:$L$1114,11,FALSE)</f>
        <v>0</v>
      </c>
      <c r="N525" s="92">
        <f>VLOOKUP($B$11:$B$1115,'RECURSOS DE ESFUERZO PROPIO_DEF'!$B$10:$Q$1114,12,FALSE)</f>
        <v>0</v>
      </c>
      <c r="O525" s="59">
        <f>VLOOKUP($B$11:$B$1115,'RECURSOS DE ESFUERZO PROPIO_DEF'!$B$10:$Q$1114,16,FALSE)</f>
        <v>454654418</v>
      </c>
      <c r="P525" s="73">
        <f t="shared" si="34"/>
        <v>2102565520</v>
      </c>
      <c r="Q525" s="42">
        <v>148</v>
      </c>
      <c r="R525" s="17">
        <f t="shared" si="32"/>
        <v>88279806.352486834</v>
      </c>
      <c r="S525" s="19">
        <f t="shared" si="35"/>
        <v>22069951.588121708</v>
      </c>
      <c r="T525" s="121"/>
      <c r="U525" s="87"/>
    </row>
    <row r="526" spans="1:21" ht="12.75" x14ac:dyDescent="0.2">
      <c r="A526" s="77" t="s">
        <v>2239</v>
      </c>
      <c r="B526" s="38" t="s">
        <v>998</v>
      </c>
      <c r="C526" s="39" t="s">
        <v>888</v>
      </c>
      <c r="D526" s="39" t="s">
        <v>999</v>
      </c>
      <c r="E526" s="67" t="s">
        <v>2162</v>
      </c>
      <c r="F526" s="26">
        <f>VLOOKUP($B$11:$B$1115,[1]Hoja1!$A$4:$J$1116,10,FALSE)</f>
        <v>20854</v>
      </c>
      <c r="G526" s="64">
        <v>529684.83156821819</v>
      </c>
      <c r="H526" s="69">
        <f t="shared" si="33"/>
        <v>11046047478</v>
      </c>
      <c r="I526" s="139">
        <v>175789064</v>
      </c>
      <c r="J526" s="75">
        <v>2956333006</v>
      </c>
      <c r="K526" s="91">
        <v>5161531734</v>
      </c>
      <c r="L526" s="92">
        <f>VLOOKUP($B$11:$B$1115,'RECURSOS DE ESFUERZO PROPIO_DEF'!B525:I1629,8,FALSE)</f>
        <v>256023534</v>
      </c>
      <c r="M526" s="59">
        <f>VLOOKUP($B$11:$B$1115,'RECURSOS DE ESFUERZO PROPIO_DEF'!$B$10:$L$1114,11,FALSE)</f>
        <v>95712436</v>
      </c>
      <c r="N526" s="92">
        <f>VLOOKUP($B$11:$B$1115,'RECURSOS DE ESFUERZO PROPIO_DEF'!$B$10:$Q$1114,12,FALSE)</f>
        <v>0</v>
      </c>
      <c r="O526" s="59">
        <f>VLOOKUP($B$11:$B$1115,'RECURSOS DE ESFUERZO PROPIO_DEF'!$B$10:$Q$1114,16,FALSE)</f>
        <v>1040950047</v>
      </c>
      <c r="P526" s="73">
        <f t="shared" si="34"/>
        <v>1359707657</v>
      </c>
      <c r="Q526" s="42">
        <v>801</v>
      </c>
      <c r="R526" s="17">
        <f t="shared" si="32"/>
        <v>424277550.08614278</v>
      </c>
      <c r="S526" s="19">
        <f t="shared" si="35"/>
        <v>106069387.52153569</v>
      </c>
      <c r="T526" s="121"/>
      <c r="U526" s="87"/>
    </row>
    <row r="527" spans="1:21" ht="12.75" x14ac:dyDescent="0.2">
      <c r="A527" s="77" t="s">
        <v>2239</v>
      </c>
      <c r="B527" s="31" t="s">
        <v>1000</v>
      </c>
      <c r="C527" s="23" t="s">
        <v>888</v>
      </c>
      <c r="D527" s="23" t="s">
        <v>136</v>
      </c>
      <c r="E527" s="66" t="s">
        <v>2162</v>
      </c>
      <c r="F527" s="26">
        <f>VLOOKUP($B$11:$B$1115,[1]Hoja1!$A$4:$J$1116,10,FALSE)</f>
        <v>1724</v>
      </c>
      <c r="G527" s="64">
        <v>640580.44762477453</v>
      </c>
      <c r="H527" s="69">
        <f t="shared" si="33"/>
        <v>1104360692</v>
      </c>
      <c r="I527" s="139">
        <v>26747958</v>
      </c>
      <c r="J527" s="75">
        <v>366319049</v>
      </c>
      <c r="K527" s="91">
        <v>0</v>
      </c>
      <c r="L527" s="92">
        <f>VLOOKUP($B$11:$B$1115,'RECURSOS DE ESFUERZO PROPIO_DEF'!B526:I1630,8,FALSE)</f>
        <v>5443868</v>
      </c>
      <c r="M527" s="59">
        <f>VLOOKUP($B$11:$B$1115,'RECURSOS DE ESFUERZO PROPIO_DEF'!$B$10:$L$1114,11,FALSE)</f>
        <v>0</v>
      </c>
      <c r="N527" s="92">
        <f>VLOOKUP($B$11:$B$1115,'RECURSOS DE ESFUERZO PROPIO_DEF'!$B$10:$Q$1114,12,FALSE)</f>
        <v>0</v>
      </c>
      <c r="O527" s="59">
        <f>VLOOKUP($B$11:$B$1115,'RECURSOS DE ESFUERZO PROPIO_DEF'!$B$10:$Q$1114,16,FALSE)</f>
        <v>293284476</v>
      </c>
      <c r="P527" s="73">
        <f t="shared" si="34"/>
        <v>412565341</v>
      </c>
      <c r="Q527" s="42">
        <v>15</v>
      </c>
      <c r="R527" s="17">
        <f t="shared" si="32"/>
        <v>9608706.7143716179</v>
      </c>
      <c r="S527" s="19">
        <f t="shared" si="35"/>
        <v>2402176.6785929045</v>
      </c>
      <c r="T527" s="121"/>
      <c r="U527" s="87"/>
    </row>
    <row r="528" spans="1:21" ht="12.75" x14ac:dyDescent="0.2">
      <c r="A528" s="77" t="s">
        <v>2239</v>
      </c>
      <c r="B528" s="31" t="s">
        <v>1001</v>
      </c>
      <c r="C528" s="23" t="s">
        <v>888</v>
      </c>
      <c r="D528" s="23" t="s">
        <v>1002</v>
      </c>
      <c r="E528" s="66" t="s">
        <v>2162</v>
      </c>
      <c r="F528" s="26">
        <f>VLOOKUP($B$11:$B$1115,[1]Hoja1!$A$4:$J$1116,10,FALSE)</f>
        <v>4326</v>
      </c>
      <c r="G528" s="64">
        <v>533694.50238429173</v>
      </c>
      <c r="H528" s="69">
        <f t="shared" si="33"/>
        <v>2308762418</v>
      </c>
      <c r="I528" s="139">
        <v>39349043</v>
      </c>
      <c r="J528" s="75">
        <v>716232255</v>
      </c>
      <c r="K528" s="91">
        <v>454596303</v>
      </c>
      <c r="L528" s="92">
        <f>VLOOKUP($B$11:$B$1115,'RECURSOS DE ESFUERZO PROPIO_DEF'!B527:I1631,8,FALSE)</f>
        <v>39016524</v>
      </c>
      <c r="M528" s="59">
        <f>VLOOKUP($B$11:$B$1115,'RECURSOS DE ESFUERZO PROPIO_DEF'!$B$10:$L$1114,11,FALSE)</f>
        <v>377605.99999999627</v>
      </c>
      <c r="N528" s="92">
        <f>VLOOKUP($B$11:$B$1115,'RECURSOS DE ESFUERZO PROPIO_DEF'!$B$10:$Q$1114,12,FALSE)</f>
        <v>0</v>
      </c>
      <c r="O528" s="59">
        <f>VLOOKUP($B$11:$B$1115,'RECURSOS DE ESFUERZO PROPIO_DEF'!$B$10:$Q$1114,16,FALSE)</f>
        <v>445529904</v>
      </c>
      <c r="P528" s="73">
        <f t="shared" si="34"/>
        <v>613660783</v>
      </c>
      <c r="Q528" s="42">
        <v>71</v>
      </c>
      <c r="R528" s="17">
        <f t="shared" si="32"/>
        <v>37892309.669284716</v>
      </c>
      <c r="S528" s="19">
        <f t="shared" si="35"/>
        <v>9473077.4173211791</v>
      </c>
      <c r="T528" s="121"/>
      <c r="U528" s="87"/>
    </row>
    <row r="529" spans="1:21" ht="12.75" x14ac:dyDescent="0.2">
      <c r="A529" s="77" t="s">
        <v>2239</v>
      </c>
      <c r="B529" s="31" t="s">
        <v>1003</v>
      </c>
      <c r="C529" s="23" t="s">
        <v>888</v>
      </c>
      <c r="D529" s="23" t="s">
        <v>1004</v>
      </c>
      <c r="E529" s="66" t="s">
        <v>2162</v>
      </c>
      <c r="F529" s="26">
        <f>VLOOKUP($B$11:$B$1115,[1]Hoja1!$A$4:$J$1116,10,FALSE)</f>
        <v>3439</v>
      </c>
      <c r="G529" s="64">
        <v>604343.06494442769</v>
      </c>
      <c r="H529" s="69">
        <f t="shared" si="33"/>
        <v>2078335801</v>
      </c>
      <c r="I529" s="139">
        <v>43555927</v>
      </c>
      <c r="J529" s="75">
        <v>650843250</v>
      </c>
      <c r="K529" s="91">
        <v>0</v>
      </c>
      <c r="L529" s="92">
        <f>VLOOKUP($B$11:$B$1115,'RECURSOS DE ESFUERZO PROPIO_DEF'!B528:I1632,8,FALSE)</f>
        <v>10680684</v>
      </c>
      <c r="M529" s="59">
        <f>VLOOKUP($B$11:$B$1115,'RECURSOS DE ESFUERZO PROPIO_DEF'!$B$10:$L$1114,11,FALSE)</f>
        <v>0</v>
      </c>
      <c r="N529" s="92">
        <f>VLOOKUP($B$11:$B$1115,'RECURSOS DE ESFUERZO PROPIO_DEF'!$B$10:$Q$1114,12,FALSE)</f>
        <v>0</v>
      </c>
      <c r="O529" s="59">
        <f>VLOOKUP($B$11:$B$1115,'RECURSOS DE ESFUERZO PROPIO_DEF'!$B$10:$Q$1114,16,FALSE)</f>
        <v>432328504</v>
      </c>
      <c r="P529" s="73">
        <f t="shared" si="34"/>
        <v>940927436</v>
      </c>
      <c r="Q529" s="42">
        <v>77</v>
      </c>
      <c r="R529" s="17">
        <f t="shared" si="32"/>
        <v>46534416.000720933</v>
      </c>
      <c r="S529" s="19">
        <f t="shared" si="35"/>
        <v>11633604.000180233</v>
      </c>
      <c r="T529" s="121"/>
      <c r="U529" s="87"/>
    </row>
    <row r="530" spans="1:21" ht="12.75" x14ac:dyDescent="0.2">
      <c r="A530" s="77" t="s">
        <v>2239</v>
      </c>
      <c r="B530" s="38" t="s">
        <v>1005</v>
      </c>
      <c r="C530" s="39" t="s">
        <v>888</v>
      </c>
      <c r="D530" s="39" t="s">
        <v>1006</v>
      </c>
      <c r="E530" s="67" t="s">
        <v>2162</v>
      </c>
      <c r="F530" s="26">
        <f>VLOOKUP($B$11:$B$1115,[1]Hoja1!$A$4:$J$1116,10,FALSE)</f>
        <v>2600</v>
      </c>
      <c r="G530" s="64">
        <v>706432.26122448989</v>
      </c>
      <c r="H530" s="69">
        <f t="shared" si="33"/>
        <v>1836723880</v>
      </c>
      <c r="I530" s="139">
        <v>19077731</v>
      </c>
      <c r="J530" s="75">
        <v>308898597</v>
      </c>
      <c r="K530" s="91">
        <v>848425146</v>
      </c>
      <c r="L530" s="92">
        <f>VLOOKUP($B$11:$B$1115,'RECURSOS DE ESFUERZO PROPIO_DEF'!B529:I1633,8,FALSE)</f>
        <v>4672576</v>
      </c>
      <c r="M530" s="59">
        <f>VLOOKUP($B$11:$B$1115,'RECURSOS DE ESFUERZO PROPIO_DEF'!$B$10:$L$1114,11,FALSE)</f>
        <v>0</v>
      </c>
      <c r="N530" s="92">
        <f>VLOOKUP($B$11:$B$1115,'RECURSOS DE ESFUERZO PROPIO_DEF'!$B$10:$Q$1114,12,FALSE)</f>
        <v>0</v>
      </c>
      <c r="O530" s="59">
        <f>VLOOKUP($B$11:$B$1115,'RECURSOS DE ESFUERZO PROPIO_DEF'!$B$10:$Q$1114,16,FALSE)</f>
        <v>139290015</v>
      </c>
      <c r="P530" s="73">
        <f t="shared" si="34"/>
        <v>516359815</v>
      </c>
      <c r="Q530" s="42">
        <v>38</v>
      </c>
      <c r="R530" s="17">
        <f t="shared" si="32"/>
        <v>26844425.926530614</v>
      </c>
      <c r="S530" s="19">
        <f t="shared" si="35"/>
        <v>6711106.4816326536</v>
      </c>
      <c r="T530" s="121"/>
      <c r="U530" s="87"/>
    </row>
    <row r="531" spans="1:21" ht="12.75" x14ac:dyDescent="0.2">
      <c r="A531" s="77" t="s">
        <v>2239</v>
      </c>
      <c r="B531" s="38" t="s">
        <v>1007</v>
      </c>
      <c r="C531" s="39" t="s">
        <v>888</v>
      </c>
      <c r="D531" s="39" t="s">
        <v>1008</v>
      </c>
      <c r="E531" s="67" t="s">
        <v>2162</v>
      </c>
      <c r="F531" s="26">
        <f>VLOOKUP($B$11:$B$1115,[1]Hoja1!$A$4:$J$1116,10,FALSE)</f>
        <v>3721</v>
      </c>
      <c r="G531" s="64">
        <v>656108.87735368952</v>
      </c>
      <c r="H531" s="69">
        <f t="shared" si="33"/>
        <v>2441381133</v>
      </c>
      <c r="I531" s="139">
        <v>31111377</v>
      </c>
      <c r="J531" s="75">
        <v>573970155</v>
      </c>
      <c r="K531" s="91">
        <v>700724281</v>
      </c>
      <c r="L531" s="92">
        <f>VLOOKUP($B$11:$B$1115,'RECURSOS DE ESFUERZO PROPIO_DEF'!B530:I1634,8,FALSE)</f>
        <v>8418950</v>
      </c>
      <c r="M531" s="59">
        <f>VLOOKUP($B$11:$B$1115,'RECURSOS DE ESFUERZO PROPIO_DEF'!$B$10:$L$1114,11,FALSE)</f>
        <v>14730674</v>
      </c>
      <c r="N531" s="92">
        <f>VLOOKUP($B$11:$B$1115,'RECURSOS DE ESFUERZO PROPIO_DEF'!$B$10:$Q$1114,12,FALSE)</f>
        <v>0</v>
      </c>
      <c r="O531" s="59">
        <f>VLOOKUP($B$11:$B$1115,'RECURSOS DE ESFUERZO PROPIO_DEF'!$B$10:$Q$1114,16,FALSE)</f>
        <v>377882458</v>
      </c>
      <c r="P531" s="73">
        <f t="shared" si="34"/>
        <v>734543238</v>
      </c>
      <c r="Q531" s="42">
        <v>48</v>
      </c>
      <c r="R531" s="17">
        <f t="shared" si="32"/>
        <v>31493226.112977095</v>
      </c>
      <c r="S531" s="19">
        <f t="shared" si="35"/>
        <v>7873306.5282442737</v>
      </c>
      <c r="T531" s="121"/>
      <c r="U531" s="87"/>
    </row>
    <row r="532" spans="1:21" ht="12.75" x14ac:dyDescent="0.2">
      <c r="A532" s="77" t="s">
        <v>2239</v>
      </c>
      <c r="B532" s="38" t="s">
        <v>1009</v>
      </c>
      <c r="C532" s="39" t="s">
        <v>888</v>
      </c>
      <c r="D532" s="39" t="s">
        <v>224</v>
      </c>
      <c r="E532" s="67" t="s">
        <v>2162</v>
      </c>
      <c r="F532" s="26">
        <f>VLOOKUP($B$11:$B$1115,[1]Hoja1!$A$4:$J$1116,10,FALSE)</f>
        <v>4379</v>
      </c>
      <c r="G532" s="64">
        <v>566342.74783841253</v>
      </c>
      <c r="H532" s="69">
        <f t="shared" si="33"/>
        <v>2480014893</v>
      </c>
      <c r="I532" s="139">
        <v>45023446</v>
      </c>
      <c r="J532" s="75">
        <v>515143487</v>
      </c>
      <c r="K532" s="91">
        <v>980905639</v>
      </c>
      <c r="L532" s="92">
        <f>VLOOKUP($B$11:$B$1115,'RECURSOS DE ESFUERZO PROPIO_DEF'!B531:I1635,8,FALSE)</f>
        <v>8072782</v>
      </c>
      <c r="M532" s="59">
        <f>VLOOKUP($B$11:$B$1115,'RECURSOS DE ESFUERZO PROPIO_DEF'!$B$10:$L$1114,11,FALSE)</f>
        <v>0</v>
      </c>
      <c r="N532" s="92">
        <f>VLOOKUP($B$11:$B$1115,'RECURSOS DE ESFUERZO PROPIO_DEF'!$B$10:$Q$1114,12,FALSE)</f>
        <v>0</v>
      </c>
      <c r="O532" s="59">
        <f>VLOOKUP($B$11:$B$1115,'RECURSOS DE ESFUERZO PROPIO_DEF'!$B$10:$Q$1114,16,FALSE)</f>
        <v>175545882</v>
      </c>
      <c r="P532" s="73">
        <f t="shared" si="34"/>
        <v>755323657</v>
      </c>
      <c r="Q532" s="42">
        <v>53</v>
      </c>
      <c r="R532" s="17">
        <f t="shared" si="32"/>
        <v>30016165.635435864</v>
      </c>
      <c r="S532" s="19">
        <f t="shared" si="35"/>
        <v>7504041.4088589661</v>
      </c>
      <c r="T532" s="121"/>
      <c r="U532" s="87"/>
    </row>
    <row r="533" spans="1:21" ht="12.75" x14ac:dyDescent="0.2">
      <c r="A533" s="77" t="s">
        <v>2239</v>
      </c>
      <c r="B533" s="31" t="s">
        <v>1010</v>
      </c>
      <c r="C533" s="23" t="s">
        <v>888</v>
      </c>
      <c r="D533" s="23" t="s">
        <v>1011</v>
      </c>
      <c r="E533" s="66" t="s">
        <v>2162</v>
      </c>
      <c r="F533" s="26">
        <f>VLOOKUP($B$11:$B$1115,[1]Hoja1!$A$4:$J$1116,10,FALSE)</f>
        <v>15090</v>
      </c>
      <c r="G533" s="64">
        <v>635802.20913816686</v>
      </c>
      <c r="H533" s="69">
        <f t="shared" si="33"/>
        <v>9594255336</v>
      </c>
      <c r="I533" s="139">
        <v>204454577</v>
      </c>
      <c r="J533" s="75">
        <v>3051252529</v>
      </c>
      <c r="K533" s="91">
        <v>515635592</v>
      </c>
      <c r="L533" s="92">
        <f>VLOOKUP($B$11:$B$1115,'RECURSOS DE ESFUERZO PROPIO_DEF'!B532:I1636,8,FALSE)</f>
        <v>107787046</v>
      </c>
      <c r="M533" s="59">
        <f>VLOOKUP($B$11:$B$1115,'RECURSOS DE ESFUERZO PROPIO_DEF'!$B$10:$L$1114,11,FALSE)</f>
        <v>1952596.9999999953</v>
      </c>
      <c r="N533" s="92">
        <f>VLOOKUP($B$11:$B$1115,'RECURSOS DE ESFUERZO PROPIO_DEF'!$B$10:$Q$1114,12,FALSE)</f>
        <v>0</v>
      </c>
      <c r="O533" s="59">
        <f>VLOOKUP($B$11:$B$1115,'RECURSOS DE ESFUERZO PROPIO_DEF'!$B$10:$Q$1114,16,FALSE)</f>
        <v>2710397441</v>
      </c>
      <c r="P533" s="73">
        <f t="shared" si="34"/>
        <v>3002775554</v>
      </c>
      <c r="Q533" s="42">
        <v>309</v>
      </c>
      <c r="R533" s="17">
        <f t="shared" si="32"/>
        <v>196462882.62369356</v>
      </c>
      <c r="S533" s="19">
        <f t="shared" si="35"/>
        <v>49115720.655923389</v>
      </c>
      <c r="T533" s="121"/>
      <c r="U533" s="87"/>
    </row>
    <row r="534" spans="1:21" ht="12.75" x14ac:dyDescent="0.2">
      <c r="A534" s="77" t="s">
        <v>2239</v>
      </c>
      <c r="B534" s="31" t="s">
        <v>1012</v>
      </c>
      <c r="C534" s="23" t="s">
        <v>888</v>
      </c>
      <c r="D534" s="23" t="s">
        <v>1013</v>
      </c>
      <c r="E534" s="66" t="s">
        <v>2162</v>
      </c>
      <c r="F534" s="26">
        <f>VLOOKUP($B$11:$B$1115,[1]Hoja1!$A$4:$J$1116,10,FALSE)</f>
        <v>3789</v>
      </c>
      <c r="G534" s="64">
        <v>613663.06250672403</v>
      </c>
      <c r="H534" s="69">
        <f t="shared" si="33"/>
        <v>2325169344</v>
      </c>
      <c r="I534" s="139">
        <v>65118655</v>
      </c>
      <c r="J534" s="75">
        <v>823338977</v>
      </c>
      <c r="K534" s="91">
        <v>0</v>
      </c>
      <c r="L534" s="92">
        <f>VLOOKUP($B$11:$B$1115,'RECURSOS DE ESFUERZO PROPIO_DEF'!B533:I1637,8,FALSE)</f>
        <v>12518874</v>
      </c>
      <c r="M534" s="59">
        <f>VLOOKUP($B$11:$B$1115,'RECURSOS DE ESFUERZO PROPIO_DEF'!$B$10:$L$1114,11,FALSE)</f>
        <v>199339</v>
      </c>
      <c r="N534" s="92">
        <f>VLOOKUP($B$11:$B$1115,'RECURSOS DE ESFUERZO PROPIO_DEF'!$B$10:$Q$1114,12,FALSE)</f>
        <v>0</v>
      </c>
      <c r="O534" s="59">
        <f>VLOOKUP($B$11:$B$1115,'RECURSOS DE ESFUERZO PROPIO_DEF'!$B$10:$Q$1114,16,FALSE)</f>
        <v>455597782</v>
      </c>
      <c r="P534" s="73">
        <f t="shared" si="34"/>
        <v>968395717</v>
      </c>
      <c r="Q534" s="42">
        <v>98</v>
      </c>
      <c r="R534" s="17">
        <f t="shared" si="32"/>
        <v>60138980.125658952</v>
      </c>
      <c r="S534" s="19">
        <f t="shared" si="35"/>
        <v>15034745.031414738</v>
      </c>
      <c r="T534" s="121"/>
      <c r="U534" s="87"/>
    </row>
    <row r="535" spans="1:21" ht="12.75" x14ac:dyDescent="0.2">
      <c r="A535" s="77" t="s">
        <v>2239</v>
      </c>
      <c r="B535" s="38" t="s">
        <v>1014</v>
      </c>
      <c r="C535" s="39" t="s">
        <v>888</v>
      </c>
      <c r="D535" s="39" t="s">
        <v>1015</v>
      </c>
      <c r="E535" s="67" t="s">
        <v>2162</v>
      </c>
      <c r="F535" s="26">
        <f>VLOOKUP($B$11:$B$1115,[1]Hoja1!$A$4:$J$1116,10,FALSE)</f>
        <v>3579</v>
      </c>
      <c r="G535" s="64">
        <v>599938.85130237823</v>
      </c>
      <c r="H535" s="69">
        <f t="shared" si="33"/>
        <v>2147181149</v>
      </c>
      <c r="I535" s="139">
        <v>30367835</v>
      </c>
      <c r="J535" s="75">
        <v>411552304</v>
      </c>
      <c r="K535" s="91">
        <v>1430254222</v>
      </c>
      <c r="L535" s="92">
        <f>VLOOKUP($B$11:$B$1115,'RECURSOS DE ESFUERZO PROPIO_DEF'!B534:I1638,8,FALSE)</f>
        <v>6496146</v>
      </c>
      <c r="M535" s="59">
        <f>VLOOKUP($B$11:$B$1115,'RECURSOS DE ESFUERZO PROPIO_DEF'!$B$10:$L$1114,11,FALSE)</f>
        <v>0</v>
      </c>
      <c r="N535" s="92">
        <f>VLOOKUP($B$11:$B$1115,'RECURSOS DE ESFUERZO PROPIO_DEF'!$B$10:$Q$1114,12,FALSE)</f>
        <v>0</v>
      </c>
      <c r="O535" s="59">
        <f>VLOOKUP($B$11:$B$1115,'RECURSOS DE ESFUERZO PROPIO_DEF'!$B$10:$Q$1114,16,FALSE)</f>
        <v>78736471</v>
      </c>
      <c r="P535" s="73">
        <f t="shared" si="34"/>
        <v>189774171</v>
      </c>
      <c r="Q535" s="42">
        <v>39</v>
      </c>
      <c r="R535" s="17">
        <f t="shared" si="32"/>
        <v>23397615.200792752</v>
      </c>
      <c r="S535" s="19">
        <f t="shared" si="35"/>
        <v>5849403.8001981881</v>
      </c>
      <c r="T535" s="121"/>
      <c r="U535" s="87"/>
    </row>
    <row r="536" spans="1:21" ht="12.75" x14ac:dyDescent="0.2">
      <c r="A536" s="77" t="s">
        <v>2239</v>
      </c>
      <c r="B536" s="31" t="s">
        <v>1016</v>
      </c>
      <c r="C536" s="23" t="s">
        <v>888</v>
      </c>
      <c r="D536" s="23" t="s">
        <v>1017</v>
      </c>
      <c r="E536" s="66" t="s">
        <v>2162</v>
      </c>
      <c r="F536" s="26">
        <f>VLOOKUP($B$11:$B$1115,[1]Hoja1!$A$4:$J$1116,10,FALSE)</f>
        <v>4471</v>
      </c>
      <c r="G536" s="64">
        <v>561616.09411764704</v>
      </c>
      <c r="H536" s="69">
        <f t="shared" si="33"/>
        <v>2510985557</v>
      </c>
      <c r="I536" s="139">
        <v>55804810</v>
      </c>
      <c r="J536" s="75">
        <v>682483091</v>
      </c>
      <c r="K536" s="91">
        <v>481255797</v>
      </c>
      <c r="L536" s="92">
        <f>VLOOKUP($B$11:$B$1115,'RECURSOS DE ESFUERZO PROPIO_DEF'!B535:I1639,8,FALSE)</f>
        <v>11441426</v>
      </c>
      <c r="M536" s="59">
        <f>VLOOKUP($B$11:$B$1115,'RECURSOS DE ESFUERZO PROPIO_DEF'!$B$10:$L$1114,11,FALSE)</f>
        <v>0</v>
      </c>
      <c r="N536" s="92">
        <f>VLOOKUP($B$11:$B$1115,'RECURSOS DE ESFUERZO PROPIO_DEF'!$B$10:$Q$1114,12,FALSE)</f>
        <v>0</v>
      </c>
      <c r="O536" s="59">
        <f>VLOOKUP($B$11:$B$1115,'RECURSOS DE ESFUERZO PROPIO_DEF'!$B$10:$Q$1114,16,FALSE)</f>
        <v>425869494</v>
      </c>
      <c r="P536" s="73">
        <f t="shared" si="34"/>
        <v>854130939</v>
      </c>
      <c r="Q536" s="42">
        <v>141</v>
      </c>
      <c r="R536" s="17">
        <f t="shared" si="32"/>
        <v>79187869.270588234</v>
      </c>
      <c r="S536" s="19">
        <f t="shared" si="35"/>
        <v>19796967.317647059</v>
      </c>
      <c r="T536" s="121"/>
      <c r="U536" s="87"/>
    </row>
    <row r="537" spans="1:21" ht="12.75" x14ac:dyDescent="0.2">
      <c r="A537" s="77" t="s">
        <v>2239</v>
      </c>
      <c r="B537" s="31" t="s">
        <v>1018</v>
      </c>
      <c r="C537" s="23" t="s">
        <v>888</v>
      </c>
      <c r="D537" s="23" t="s">
        <v>1019</v>
      </c>
      <c r="E537" s="66" t="s">
        <v>2162</v>
      </c>
      <c r="F537" s="26">
        <f>VLOOKUP($B$11:$B$1115,[1]Hoja1!$A$4:$J$1116,10,FALSE)</f>
        <v>7779</v>
      </c>
      <c r="G537" s="64">
        <v>549660.25554973818</v>
      </c>
      <c r="H537" s="69">
        <f t="shared" si="33"/>
        <v>4275807128</v>
      </c>
      <c r="I537" s="139">
        <v>96112631</v>
      </c>
      <c r="J537" s="75">
        <v>1658396413</v>
      </c>
      <c r="K537" s="91">
        <v>0</v>
      </c>
      <c r="L537" s="92">
        <f>VLOOKUP($B$11:$B$1115,'RECURSOS DE ESFUERZO PROPIO_DEF'!B536:I1640,8,FALSE)</f>
        <v>43930542</v>
      </c>
      <c r="M537" s="59">
        <f>VLOOKUP($B$11:$B$1115,'RECURSOS DE ESFUERZO PROPIO_DEF'!$B$10:$L$1114,11,FALSE)</f>
        <v>0</v>
      </c>
      <c r="N537" s="92">
        <f>VLOOKUP($B$11:$B$1115,'RECURSOS DE ESFUERZO PROPIO_DEF'!$B$10:$Q$1114,12,FALSE)</f>
        <v>0</v>
      </c>
      <c r="O537" s="59">
        <f>VLOOKUP($B$11:$B$1115,'RECURSOS DE ESFUERZO PROPIO_DEF'!$B$10:$Q$1114,16,FALSE)</f>
        <v>1148551991</v>
      </c>
      <c r="P537" s="73">
        <f t="shared" si="34"/>
        <v>1328815551</v>
      </c>
      <c r="Q537" s="42">
        <v>133</v>
      </c>
      <c r="R537" s="17">
        <f t="shared" si="32"/>
        <v>73104813.988115177</v>
      </c>
      <c r="S537" s="19">
        <f t="shared" si="35"/>
        <v>18276203.497028794</v>
      </c>
      <c r="T537" s="121"/>
      <c r="U537" s="87"/>
    </row>
    <row r="538" spans="1:21" ht="12.75" x14ac:dyDescent="0.2">
      <c r="A538" s="77" t="s">
        <v>2239</v>
      </c>
      <c r="B538" s="31" t="s">
        <v>1020</v>
      </c>
      <c r="C538" s="23" t="s">
        <v>888</v>
      </c>
      <c r="D538" s="23" t="s">
        <v>1021</v>
      </c>
      <c r="E538" s="66" t="s">
        <v>2162</v>
      </c>
      <c r="F538" s="26">
        <f>VLOOKUP($B$11:$B$1115,[1]Hoja1!$A$4:$J$1116,10,FALSE)</f>
        <v>8186</v>
      </c>
      <c r="G538" s="64">
        <v>569779.84625902015</v>
      </c>
      <c r="H538" s="69">
        <f t="shared" si="33"/>
        <v>4664217822</v>
      </c>
      <c r="I538" s="139">
        <v>84685560</v>
      </c>
      <c r="J538" s="75">
        <v>1270281028</v>
      </c>
      <c r="K538" s="91">
        <v>711843107</v>
      </c>
      <c r="L538" s="92">
        <f>VLOOKUP($B$11:$B$1115,'RECURSOS DE ESFUERZO PROPIO_DEF'!B537:I1641,8,FALSE)</f>
        <v>19348404</v>
      </c>
      <c r="M538" s="59">
        <f>VLOOKUP($B$11:$B$1115,'RECURSOS DE ESFUERZO PROPIO_DEF'!$B$10:$L$1114,11,FALSE)</f>
        <v>197662</v>
      </c>
      <c r="N538" s="92">
        <f>VLOOKUP($B$11:$B$1115,'RECURSOS DE ESFUERZO PROPIO_DEF'!$B$10:$Q$1114,12,FALSE)</f>
        <v>0</v>
      </c>
      <c r="O538" s="59">
        <f>VLOOKUP($B$11:$B$1115,'RECURSOS DE ESFUERZO PROPIO_DEF'!$B$10:$Q$1114,16,FALSE)</f>
        <v>1191174741</v>
      </c>
      <c r="P538" s="73">
        <f t="shared" si="34"/>
        <v>1386687320</v>
      </c>
      <c r="Q538" s="42">
        <v>181</v>
      </c>
      <c r="R538" s="17">
        <f t="shared" si="32"/>
        <v>103130152.17288265</v>
      </c>
      <c r="S538" s="19">
        <f t="shared" si="35"/>
        <v>25782538.043220662</v>
      </c>
      <c r="T538" s="121"/>
      <c r="U538" s="87"/>
    </row>
    <row r="539" spans="1:21" ht="12.75" x14ac:dyDescent="0.2">
      <c r="A539" s="77" t="s">
        <v>2239</v>
      </c>
      <c r="B539" s="31" t="s">
        <v>1022</v>
      </c>
      <c r="C539" s="23" t="s">
        <v>888</v>
      </c>
      <c r="D539" s="23" t="s">
        <v>1023</v>
      </c>
      <c r="E539" s="66" t="s">
        <v>2162</v>
      </c>
      <c r="F539" s="26">
        <f>VLOOKUP($B$11:$B$1115,[1]Hoja1!$A$4:$J$1116,10,FALSE)</f>
        <v>2312</v>
      </c>
      <c r="G539" s="64">
        <v>768245.48778523481</v>
      </c>
      <c r="H539" s="69">
        <f t="shared" si="33"/>
        <v>1776183568</v>
      </c>
      <c r="I539" s="139">
        <v>32696296</v>
      </c>
      <c r="J539" s="75">
        <v>434286115</v>
      </c>
      <c r="K539" s="91">
        <v>0</v>
      </c>
      <c r="L539" s="92">
        <f>VLOOKUP($B$11:$B$1115,'RECURSOS DE ESFUERZO PROPIO_DEF'!B538:I1642,8,FALSE)</f>
        <v>6643428</v>
      </c>
      <c r="M539" s="59">
        <f>VLOOKUP($B$11:$B$1115,'RECURSOS DE ESFUERZO PROPIO_DEF'!$B$10:$L$1114,11,FALSE)</f>
        <v>0</v>
      </c>
      <c r="N539" s="92">
        <f>VLOOKUP($B$11:$B$1115,'RECURSOS DE ESFUERZO PROPIO_DEF'!$B$10:$Q$1114,12,FALSE)</f>
        <v>0</v>
      </c>
      <c r="O539" s="59">
        <f>VLOOKUP($B$11:$B$1115,'RECURSOS DE ESFUERZO PROPIO_DEF'!$B$10:$Q$1114,16,FALSE)</f>
        <v>351737168</v>
      </c>
      <c r="P539" s="73">
        <f t="shared" si="34"/>
        <v>950820561</v>
      </c>
      <c r="Q539" s="42">
        <v>65</v>
      </c>
      <c r="R539" s="17">
        <f t="shared" si="32"/>
        <v>49935956.706040263</v>
      </c>
      <c r="S539" s="19">
        <f t="shared" si="35"/>
        <v>12483989.176510066</v>
      </c>
      <c r="T539" s="121"/>
      <c r="U539" s="87"/>
    </row>
    <row r="540" spans="1:21" ht="12.75" x14ac:dyDescent="0.2">
      <c r="A540" s="77" t="s">
        <v>2239</v>
      </c>
      <c r="B540" s="38" t="s">
        <v>1024</v>
      </c>
      <c r="C540" s="39" t="s">
        <v>888</v>
      </c>
      <c r="D540" s="39" t="s">
        <v>1025</v>
      </c>
      <c r="E540" s="67" t="s">
        <v>2162</v>
      </c>
      <c r="F540" s="26">
        <f>VLOOKUP($B$11:$B$1115,[1]Hoja1!$A$4:$J$1116,10,FALSE)</f>
        <v>3364</v>
      </c>
      <c r="G540" s="64">
        <v>688241.89025994367</v>
      </c>
      <c r="H540" s="69">
        <f t="shared" si="33"/>
        <v>2315245719</v>
      </c>
      <c r="I540" s="139">
        <v>11798843</v>
      </c>
      <c r="J540" s="75">
        <v>186557878</v>
      </c>
      <c r="K540" s="91">
        <v>2095696556</v>
      </c>
      <c r="L540" s="92">
        <f>VLOOKUP($B$11:$B$1115,'RECURSOS DE ESFUERZO PROPIO_DEF'!B539:I1643,8,FALSE)</f>
        <v>3079824</v>
      </c>
      <c r="M540" s="59">
        <f>VLOOKUP($B$11:$B$1115,'RECURSOS DE ESFUERZO PROPIO_DEF'!$B$10:$L$1114,11,FALSE)</f>
        <v>436950</v>
      </c>
      <c r="N540" s="92">
        <f>VLOOKUP($B$11:$B$1115,'RECURSOS DE ESFUERZO PROPIO_DEF'!$B$10:$Q$1114,12,FALSE)</f>
        <v>0</v>
      </c>
      <c r="O540" s="59">
        <f>VLOOKUP($B$11:$B$1115,'RECURSOS DE ESFUERZO PROPIO_DEF'!$B$10:$Q$1114,16,FALSE)</f>
        <v>1231580</v>
      </c>
      <c r="P540" s="73">
        <f t="shared" si="34"/>
        <v>16444088</v>
      </c>
      <c r="Q540" s="42">
        <v>68</v>
      </c>
      <c r="R540" s="17">
        <f t="shared" si="32"/>
        <v>46800448.53767617</v>
      </c>
      <c r="S540" s="19">
        <f t="shared" si="35"/>
        <v>11700112.134419043</v>
      </c>
      <c r="T540" s="121"/>
      <c r="U540" s="87"/>
    </row>
    <row r="541" spans="1:21" ht="12.75" x14ac:dyDescent="0.2">
      <c r="A541" s="77" t="s">
        <v>2239</v>
      </c>
      <c r="B541" s="31" t="s">
        <v>1026</v>
      </c>
      <c r="C541" s="23" t="s">
        <v>888</v>
      </c>
      <c r="D541" s="23" t="s">
        <v>1027</v>
      </c>
      <c r="E541" s="66" t="s">
        <v>2162</v>
      </c>
      <c r="F541" s="26">
        <f>VLOOKUP($B$11:$B$1115,[1]Hoja1!$A$4:$J$1116,10,FALSE)</f>
        <v>4250</v>
      </c>
      <c r="G541" s="64">
        <v>570721.62209302327</v>
      </c>
      <c r="H541" s="69">
        <f t="shared" si="33"/>
        <v>2425566894</v>
      </c>
      <c r="I541" s="139">
        <v>64609916</v>
      </c>
      <c r="J541" s="75">
        <v>932555021</v>
      </c>
      <c r="K541" s="91">
        <v>0</v>
      </c>
      <c r="L541" s="92">
        <f>VLOOKUP($B$11:$B$1115,'RECURSOS DE ESFUERZO PROPIO_DEF'!B540:I1644,8,FALSE)</f>
        <v>34194086</v>
      </c>
      <c r="M541" s="59">
        <f>VLOOKUP($B$11:$B$1115,'RECURSOS DE ESFUERZO PROPIO_DEF'!$B$10:$L$1114,11,FALSE)</f>
        <v>0</v>
      </c>
      <c r="N541" s="92">
        <f>VLOOKUP($B$11:$B$1115,'RECURSOS DE ESFUERZO PROPIO_DEF'!$B$10:$Q$1114,12,FALSE)</f>
        <v>0</v>
      </c>
      <c r="O541" s="59">
        <f>VLOOKUP($B$11:$B$1115,'RECURSOS DE ESFUERZO PROPIO_DEF'!$B$10:$Q$1114,16,FALSE)</f>
        <v>724830808</v>
      </c>
      <c r="P541" s="73">
        <f t="shared" si="34"/>
        <v>669377063</v>
      </c>
      <c r="Q541" s="42">
        <v>46</v>
      </c>
      <c r="R541" s="17">
        <f t="shared" si="32"/>
        <v>26253194.616279069</v>
      </c>
      <c r="S541" s="19">
        <f t="shared" si="35"/>
        <v>6563298.6540697673</v>
      </c>
      <c r="T541" s="121"/>
      <c r="U541" s="87"/>
    </row>
    <row r="542" spans="1:21" ht="12.75" x14ac:dyDescent="0.2">
      <c r="A542" s="77" t="s">
        <v>2239</v>
      </c>
      <c r="B542" s="31" t="s">
        <v>1028</v>
      </c>
      <c r="C542" s="23" t="s">
        <v>888</v>
      </c>
      <c r="D542" s="23" t="s">
        <v>1029</v>
      </c>
      <c r="E542" s="66" t="s">
        <v>2162</v>
      </c>
      <c r="F542" s="26">
        <f>VLOOKUP($B$11:$B$1115,[1]Hoja1!$A$4:$J$1116,10,FALSE)</f>
        <v>5788</v>
      </c>
      <c r="G542" s="64">
        <v>675228.94429746154</v>
      </c>
      <c r="H542" s="69">
        <f t="shared" si="33"/>
        <v>3908225130</v>
      </c>
      <c r="I542" s="139">
        <v>92590588</v>
      </c>
      <c r="J542" s="75">
        <v>1201142116</v>
      </c>
      <c r="K542" s="91">
        <v>0</v>
      </c>
      <c r="L542" s="92">
        <f>VLOOKUP($B$11:$B$1115,'RECURSOS DE ESFUERZO PROPIO_DEF'!B541:I1645,8,FALSE)</f>
        <v>18133716</v>
      </c>
      <c r="M542" s="59">
        <f>VLOOKUP($B$11:$B$1115,'RECURSOS DE ESFUERZO PROPIO_DEF'!$B$10:$L$1114,11,FALSE)</f>
        <v>268039</v>
      </c>
      <c r="N542" s="92">
        <f>VLOOKUP($B$11:$B$1115,'RECURSOS DE ESFUERZO PROPIO_DEF'!$B$10:$Q$1114,12,FALSE)</f>
        <v>0</v>
      </c>
      <c r="O542" s="59">
        <f>VLOOKUP($B$11:$B$1115,'RECURSOS DE ESFUERZO PROPIO_DEF'!$B$10:$Q$1114,16,FALSE)</f>
        <v>722606827</v>
      </c>
      <c r="P542" s="73">
        <f t="shared" si="34"/>
        <v>1873483844</v>
      </c>
      <c r="Q542" s="42">
        <v>143</v>
      </c>
      <c r="R542" s="17">
        <f t="shared" si="32"/>
        <v>96557739.034537002</v>
      </c>
      <c r="S542" s="19">
        <f t="shared" si="35"/>
        <v>24139434.758634251</v>
      </c>
      <c r="T542" s="121"/>
      <c r="U542" s="87"/>
    </row>
    <row r="543" spans="1:21" ht="12.75" x14ac:dyDescent="0.2">
      <c r="A543" s="77" t="s">
        <v>2239</v>
      </c>
      <c r="B543" s="31" t="s">
        <v>1030</v>
      </c>
      <c r="C543" s="23" t="s">
        <v>888</v>
      </c>
      <c r="D543" s="23" t="s">
        <v>1031</v>
      </c>
      <c r="E543" s="66" t="s">
        <v>2162</v>
      </c>
      <c r="F543" s="26">
        <f>VLOOKUP($B$11:$B$1115,[1]Hoja1!$A$4:$J$1116,10,FALSE)</f>
        <v>5106</v>
      </c>
      <c r="G543" s="64">
        <v>623404.22011976037</v>
      </c>
      <c r="H543" s="69">
        <f t="shared" si="33"/>
        <v>3183101948</v>
      </c>
      <c r="I543" s="139">
        <v>57781067</v>
      </c>
      <c r="J543" s="75">
        <v>884040598</v>
      </c>
      <c r="K543" s="91">
        <v>347265874</v>
      </c>
      <c r="L543" s="92">
        <f>VLOOKUP($B$11:$B$1115,'RECURSOS DE ESFUERZO PROPIO_DEF'!B542:I1646,8,FALSE)</f>
        <v>12671686</v>
      </c>
      <c r="M543" s="59">
        <f>VLOOKUP($B$11:$B$1115,'RECURSOS DE ESFUERZO PROPIO_DEF'!$B$10:$L$1114,11,FALSE)</f>
        <v>400965.00000000279</v>
      </c>
      <c r="N543" s="92">
        <f>VLOOKUP($B$11:$B$1115,'RECURSOS DE ESFUERZO PROPIO_DEF'!$B$10:$Q$1114,12,FALSE)</f>
        <v>0</v>
      </c>
      <c r="O543" s="59">
        <f>VLOOKUP($B$11:$B$1115,'RECURSOS DE ESFUERZO PROPIO_DEF'!$B$10:$Q$1114,16,FALSE)</f>
        <v>629102140</v>
      </c>
      <c r="P543" s="73">
        <f t="shared" si="34"/>
        <v>1251839618</v>
      </c>
      <c r="Q543" s="42">
        <v>96</v>
      </c>
      <c r="R543" s="17">
        <f t="shared" si="32"/>
        <v>59846805.131496996</v>
      </c>
      <c r="S543" s="19">
        <f t="shared" si="35"/>
        <v>14961701.282874249</v>
      </c>
      <c r="T543" s="121"/>
      <c r="U543" s="87"/>
    </row>
    <row r="544" spans="1:21" ht="12.75" x14ac:dyDescent="0.2">
      <c r="A544" s="77" t="s">
        <v>2239</v>
      </c>
      <c r="B544" s="31" t="s">
        <v>1032</v>
      </c>
      <c r="C544" s="23" t="s">
        <v>888</v>
      </c>
      <c r="D544" s="23" t="s">
        <v>1033</v>
      </c>
      <c r="E544" s="66" t="s">
        <v>2162</v>
      </c>
      <c r="F544" s="26">
        <f>VLOOKUP($B$11:$B$1115,[1]Hoja1!$A$4:$J$1116,10,FALSE)</f>
        <v>4946</v>
      </c>
      <c r="G544" s="64">
        <v>596668.19619242568</v>
      </c>
      <c r="H544" s="69">
        <f t="shared" si="33"/>
        <v>2951120899</v>
      </c>
      <c r="I544" s="139">
        <v>89459884</v>
      </c>
      <c r="J544" s="75">
        <v>1072239060</v>
      </c>
      <c r="K544" s="91">
        <v>0</v>
      </c>
      <c r="L544" s="92">
        <f>VLOOKUP($B$11:$B$1115,'RECURSOS DE ESFUERZO PROPIO_DEF'!B543:I1647,8,FALSE)</f>
        <v>17249668</v>
      </c>
      <c r="M544" s="59">
        <f>VLOOKUP($B$11:$B$1115,'RECURSOS DE ESFUERZO PROPIO_DEF'!$B$10:$L$1114,11,FALSE)</f>
        <v>0</v>
      </c>
      <c r="N544" s="92">
        <f>VLOOKUP($B$11:$B$1115,'RECURSOS DE ESFUERZO PROPIO_DEF'!$B$10:$Q$1114,12,FALSE)</f>
        <v>0</v>
      </c>
      <c r="O544" s="59">
        <f>VLOOKUP($B$11:$B$1115,'RECURSOS DE ESFUERZO PROPIO_DEF'!$B$10:$Q$1114,16,FALSE)</f>
        <v>559275124</v>
      </c>
      <c r="P544" s="73">
        <f t="shared" si="34"/>
        <v>1212897163</v>
      </c>
      <c r="Q544" s="42">
        <v>111</v>
      </c>
      <c r="R544" s="17">
        <f t="shared" si="32"/>
        <v>66230169.777359247</v>
      </c>
      <c r="S544" s="19">
        <f t="shared" si="35"/>
        <v>16557542.444339812</v>
      </c>
      <c r="T544" s="121"/>
      <c r="U544" s="87"/>
    </row>
    <row r="545" spans="1:21" ht="12.75" x14ac:dyDescent="0.2">
      <c r="A545" s="77" t="s">
        <v>2239</v>
      </c>
      <c r="B545" s="38" t="s">
        <v>1034</v>
      </c>
      <c r="C545" s="39" t="s">
        <v>888</v>
      </c>
      <c r="D545" s="39" t="s">
        <v>1035</v>
      </c>
      <c r="E545" s="67" t="s">
        <v>2162</v>
      </c>
      <c r="F545" s="26">
        <f>VLOOKUP($B$11:$B$1115,[1]Hoja1!$A$4:$J$1116,10,FALSE)</f>
        <v>5481</v>
      </c>
      <c r="G545" s="64">
        <v>644474.35392283555</v>
      </c>
      <c r="H545" s="69">
        <f t="shared" si="33"/>
        <v>3532363934</v>
      </c>
      <c r="I545" s="139">
        <v>48721590</v>
      </c>
      <c r="J545" s="75">
        <v>692326597</v>
      </c>
      <c r="K545" s="91">
        <v>1654024193</v>
      </c>
      <c r="L545" s="92">
        <f>VLOOKUP($B$11:$B$1115,'RECURSOS DE ESFUERZO PROPIO_DEF'!B544:I1648,8,FALSE)</f>
        <v>11166390</v>
      </c>
      <c r="M545" s="59">
        <f>VLOOKUP($B$11:$B$1115,'RECURSOS DE ESFUERZO PROPIO_DEF'!$B$10:$L$1114,11,FALSE)</f>
        <v>3362129</v>
      </c>
      <c r="N545" s="92">
        <f>VLOOKUP($B$11:$B$1115,'RECURSOS DE ESFUERZO PROPIO_DEF'!$B$10:$Q$1114,12,FALSE)</f>
        <v>0</v>
      </c>
      <c r="O545" s="59">
        <f>VLOOKUP($B$11:$B$1115,'RECURSOS DE ESFUERZO PROPIO_DEF'!$B$10:$Q$1114,16,FALSE)</f>
        <v>870000000</v>
      </c>
      <c r="P545" s="73">
        <f t="shared" si="34"/>
        <v>252763035</v>
      </c>
      <c r="Q545" s="42">
        <v>81</v>
      </c>
      <c r="R545" s="17">
        <f t="shared" si="32"/>
        <v>52202422.667749681</v>
      </c>
      <c r="S545" s="19">
        <f t="shared" si="35"/>
        <v>13050605.66693742</v>
      </c>
      <c r="T545" s="121"/>
      <c r="U545" s="87"/>
    </row>
    <row r="546" spans="1:21" ht="12.75" x14ac:dyDescent="0.2">
      <c r="A546" s="77" t="s">
        <v>2239</v>
      </c>
      <c r="B546" s="38" t="s">
        <v>1036</v>
      </c>
      <c r="C546" s="39" t="s">
        <v>888</v>
      </c>
      <c r="D546" s="39" t="s">
        <v>1037</v>
      </c>
      <c r="E546" s="67" t="s">
        <v>2162</v>
      </c>
      <c r="F546" s="26">
        <f>VLOOKUP($B$11:$B$1115,[1]Hoja1!$A$4:$J$1116,10,FALSE)</f>
        <v>7249</v>
      </c>
      <c r="G546" s="64">
        <v>567415.24586095044</v>
      </c>
      <c r="H546" s="69">
        <f t="shared" si="33"/>
        <v>4113193118</v>
      </c>
      <c r="I546" s="139">
        <v>79754700</v>
      </c>
      <c r="J546" s="75">
        <v>1237000603</v>
      </c>
      <c r="K546" s="91">
        <v>939639647</v>
      </c>
      <c r="L546" s="92">
        <f>VLOOKUP($B$11:$B$1115,'RECURSOS DE ESFUERZO PROPIO_DEF'!B545:I1649,8,FALSE)</f>
        <v>29949038</v>
      </c>
      <c r="M546" s="59">
        <f>VLOOKUP($B$11:$B$1115,'RECURSOS DE ESFUERZO PROPIO_DEF'!$B$10:$L$1114,11,FALSE)</f>
        <v>0</v>
      </c>
      <c r="N546" s="92">
        <f>VLOOKUP($B$11:$B$1115,'RECURSOS DE ESFUERZO PROPIO_DEF'!$B$10:$Q$1114,12,FALSE)</f>
        <v>0</v>
      </c>
      <c r="O546" s="59">
        <f>VLOOKUP($B$11:$B$1115,'RECURSOS DE ESFUERZO PROPIO_DEF'!$B$10:$Q$1114,16,FALSE)</f>
        <v>675761755</v>
      </c>
      <c r="P546" s="73">
        <f t="shared" si="34"/>
        <v>1151087375</v>
      </c>
      <c r="Q546" s="42">
        <v>79</v>
      </c>
      <c r="R546" s="17">
        <f t="shared" si="32"/>
        <v>44825804.423015088</v>
      </c>
      <c r="S546" s="19">
        <f t="shared" si="35"/>
        <v>11206451.105753772</v>
      </c>
      <c r="T546" s="121"/>
      <c r="U546" s="87"/>
    </row>
    <row r="547" spans="1:21" ht="12.75" x14ac:dyDescent="0.2">
      <c r="A547" s="77" t="s">
        <v>2239</v>
      </c>
      <c r="B547" s="31" t="s">
        <v>1038</v>
      </c>
      <c r="C547" s="23" t="s">
        <v>888</v>
      </c>
      <c r="D547" s="23" t="s">
        <v>1039</v>
      </c>
      <c r="E547" s="66" t="s">
        <v>2162</v>
      </c>
      <c r="F547" s="26">
        <f>VLOOKUP($B$11:$B$1115,[1]Hoja1!$A$4:$J$1116,10,FALSE)</f>
        <v>3810</v>
      </c>
      <c r="G547" s="64">
        <v>607367.12647298397</v>
      </c>
      <c r="H547" s="69">
        <f t="shared" si="33"/>
        <v>2314068752</v>
      </c>
      <c r="I547" s="139">
        <v>59522521</v>
      </c>
      <c r="J547" s="75">
        <v>792402243</v>
      </c>
      <c r="K547" s="91">
        <v>0</v>
      </c>
      <c r="L547" s="92">
        <f>VLOOKUP($B$11:$B$1115,'RECURSOS DE ESFUERZO PROPIO_DEF'!B546:I1650,8,FALSE)</f>
        <v>11681794</v>
      </c>
      <c r="M547" s="59">
        <f>VLOOKUP($B$11:$B$1115,'RECURSOS DE ESFUERZO PROPIO_DEF'!$B$10:$L$1114,11,FALSE)</f>
        <v>0</v>
      </c>
      <c r="N547" s="92">
        <f>VLOOKUP($B$11:$B$1115,'RECURSOS DE ESFUERZO PROPIO_DEF'!$B$10:$Q$1114,12,FALSE)</f>
        <v>0</v>
      </c>
      <c r="O547" s="59">
        <f>VLOOKUP($B$11:$B$1115,'RECURSOS DE ESFUERZO PROPIO_DEF'!$B$10:$Q$1114,16,FALSE)</f>
        <v>466433663</v>
      </c>
      <c r="P547" s="73">
        <f t="shared" si="34"/>
        <v>984028531</v>
      </c>
      <c r="Q547" s="42">
        <v>80</v>
      </c>
      <c r="R547" s="17">
        <f t="shared" si="32"/>
        <v>48589370.117838718</v>
      </c>
      <c r="S547" s="19">
        <f t="shared" si="35"/>
        <v>12147342.529459679</v>
      </c>
      <c r="T547" s="121"/>
      <c r="U547" s="87"/>
    </row>
    <row r="548" spans="1:21" ht="12.75" x14ac:dyDescent="0.2">
      <c r="A548" s="77" t="s">
        <v>2239</v>
      </c>
      <c r="B548" s="38" t="s">
        <v>1040</v>
      </c>
      <c r="C548" s="39" t="s">
        <v>888</v>
      </c>
      <c r="D548" s="39" t="s">
        <v>169</v>
      </c>
      <c r="E548" s="67" t="s">
        <v>2162</v>
      </c>
      <c r="F548" s="26">
        <f>VLOOKUP($B$11:$B$1115,[1]Hoja1!$A$4:$J$1116,10,FALSE)</f>
        <v>4829</v>
      </c>
      <c r="G548" s="64">
        <v>596305.00110638293</v>
      </c>
      <c r="H548" s="69">
        <f t="shared" si="33"/>
        <v>2879556851</v>
      </c>
      <c r="I548" s="139">
        <v>41873174</v>
      </c>
      <c r="J548" s="75">
        <v>663499187</v>
      </c>
      <c r="K548" s="91">
        <v>860468117</v>
      </c>
      <c r="L548" s="92">
        <f>VLOOKUP($B$11:$B$1115,'RECURSOS DE ESFUERZO PROPIO_DEF'!B547:I1651,8,FALSE)</f>
        <v>21125650</v>
      </c>
      <c r="M548" s="59">
        <f>VLOOKUP($B$11:$B$1115,'RECURSOS DE ESFUERZO PROPIO_DEF'!$B$10:$L$1114,11,FALSE)</f>
        <v>0</v>
      </c>
      <c r="N548" s="92">
        <f>VLOOKUP($B$11:$B$1115,'RECURSOS DE ESFUERZO PROPIO_DEF'!$B$10:$Q$1114,12,FALSE)</f>
        <v>0</v>
      </c>
      <c r="O548" s="59">
        <f>VLOOKUP($B$11:$B$1115,'RECURSOS DE ESFUERZO PROPIO_DEF'!$B$10:$Q$1114,16,FALSE)</f>
        <v>273691821</v>
      </c>
      <c r="P548" s="73">
        <f t="shared" si="34"/>
        <v>1018898902</v>
      </c>
      <c r="Q548" s="42">
        <v>123</v>
      </c>
      <c r="R548" s="17">
        <f t="shared" si="32"/>
        <v>73345515.136085093</v>
      </c>
      <c r="S548" s="19">
        <f t="shared" si="35"/>
        <v>18336378.784021273</v>
      </c>
      <c r="T548" s="121"/>
      <c r="U548" s="87"/>
    </row>
    <row r="549" spans="1:21" ht="12.75" x14ac:dyDescent="0.2">
      <c r="A549" s="77" t="s">
        <v>2239</v>
      </c>
      <c r="B549" s="31" t="s">
        <v>1041</v>
      </c>
      <c r="C549" s="23" t="s">
        <v>888</v>
      </c>
      <c r="D549" s="23" t="s">
        <v>1042</v>
      </c>
      <c r="E549" s="66" t="s">
        <v>2162</v>
      </c>
      <c r="F549" s="26">
        <f>VLOOKUP($B$11:$B$1115,[1]Hoja1!$A$4:$J$1116,10,FALSE)</f>
        <v>6921</v>
      </c>
      <c r="G549" s="64">
        <v>734045.90312221227</v>
      </c>
      <c r="H549" s="69">
        <f t="shared" si="33"/>
        <v>5080331696</v>
      </c>
      <c r="I549" s="139">
        <v>100104280</v>
      </c>
      <c r="J549" s="75">
        <v>1365200552</v>
      </c>
      <c r="K549" s="91">
        <v>0</v>
      </c>
      <c r="L549" s="92">
        <f>VLOOKUP($B$11:$B$1115,'RECURSOS DE ESFUERZO PROPIO_DEF'!B548:I1652,8,FALSE)</f>
        <v>20300408</v>
      </c>
      <c r="M549" s="59">
        <f>VLOOKUP($B$11:$B$1115,'RECURSOS DE ESFUERZO PROPIO_DEF'!$B$10:$L$1114,11,FALSE)</f>
        <v>1643607</v>
      </c>
      <c r="N549" s="92">
        <f>VLOOKUP($B$11:$B$1115,'RECURSOS DE ESFUERZO PROPIO_DEF'!$B$10:$Q$1114,12,FALSE)</f>
        <v>0</v>
      </c>
      <c r="O549" s="59">
        <f>VLOOKUP($B$11:$B$1115,'RECURSOS DE ESFUERZO PROPIO_DEF'!$B$10:$Q$1114,16,FALSE)</f>
        <v>1229554896</v>
      </c>
      <c r="P549" s="73">
        <f t="shared" si="34"/>
        <v>2363527953</v>
      </c>
      <c r="Q549" s="42">
        <v>185</v>
      </c>
      <c r="R549" s="17">
        <f t="shared" si="32"/>
        <v>135798492.07760927</v>
      </c>
      <c r="S549" s="19">
        <f t="shared" si="35"/>
        <v>33949623.019402318</v>
      </c>
      <c r="T549" s="121"/>
      <c r="U549" s="87"/>
    </row>
    <row r="550" spans="1:21" ht="12.75" x14ac:dyDescent="0.2">
      <c r="A550" s="77" t="s">
        <v>2239</v>
      </c>
      <c r="B550" s="38" t="s">
        <v>1043</v>
      </c>
      <c r="C550" s="39" t="s">
        <v>888</v>
      </c>
      <c r="D550" s="39" t="s">
        <v>1044</v>
      </c>
      <c r="E550" s="67" t="s">
        <v>2162</v>
      </c>
      <c r="F550" s="26">
        <f>VLOOKUP($B$11:$B$1115,[1]Hoja1!$A$4:$J$1116,10,FALSE)</f>
        <v>5898</v>
      </c>
      <c r="G550" s="64">
        <v>641559.21768228244</v>
      </c>
      <c r="H550" s="69">
        <f t="shared" si="33"/>
        <v>3783916266</v>
      </c>
      <c r="I550" s="139">
        <v>38370698</v>
      </c>
      <c r="J550" s="75">
        <v>450457590</v>
      </c>
      <c r="K550" s="91">
        <v>2826709913</v>
      </c>
      <c r="L550" s="92">
        <f>VLOOKUP($B$11:$B$1115,'RECURSOS DE ESFUERZO PROPIO_DEF'!B549:I1653,8,FALSE)</f>
        <v>8451236</v>
      </c>
      <c r="M550" s="59">
        <f>VLOOKUP($B$11:$B$1115,'RECURSOS DE ESFUERZO PROPIO_DEF'!$B$10:$L$1114,11,FALSE)</f>
        <v>15322769</v>
      </c>
      <c r="N550" s="92">
        <f>VLOOKUP($B$11:$B$1115,'RECURSOS DE ESFUERZO PROPIO_DEF'!$B$10:$Q$1114,12,FALSE)</f>
        <v>0</v>
      </c>
      <c r="O550" s="59">
        <f>VLOOKUP($B$11:$B$1115,'RECURSOS DE ESFUERZO PROPIO_DEF'!$B$10:$Q$1114,16,FALSE)</f>
        <v>90780183</v>
      </c>
      <c r="P550" s="73">
        <f t="shared" si="34"/>
        <v>353823877</v>
      </c>
      <c r="Q550" s="42">
        <v>96</v>
      </c>
      <c r="R550" s="17">
        <f t="shared" si="32"/>
        <v>61589684.897499114</v>
      </c>
      <c r="S550" s="19">
        <f t="shared" si="35"/>
        <v>15397421.224374779</v>
      </c>
      <c r="T550" s="121"/>
      <c r="U550" s="87"/>
    </row>
    <row r="551" spans="1:21" ht="12.75" x14ac:dyDescent="0.2">
      <c r="A551" s="77" t="s">
        <v>2239</v>
      </c>
      <c r="B551" s="31" t="s">
        <v>1045</v>
      </c>
      <c r="C551" s="23" t="s">
        <v>888</v>
      </c>
      <c r="D551" s="23" t="s">
        <v>1046</v>
      </c>
      <c r="E551" s="66" t="s">
        <v>2162</v>
      </c>
      <c r="F551" s="26">
        <f>VLOOKUP($B$11:$B$1115,[1]Hoja1!$A$4:$J$1116,10,FALSE)</f>
        <v>2790</v>
      </c>
      <c r="G551" s="64">
        <v>591316.15443037963</v>
      </c>
      <c r="H551" s="69">
        <f t="shared" si="33"/>
        <v>1649772071</v>
      </c>
      <c r="I551" s="139">
        <v>38938139</v>
      </c>
      <c r="J551" s="75">
        <v>625297008</v>
      </c>
      <c r="K551" s="91">
        <v>0</v>
      </c>
      <c r="L551" s="92">
        <f>VLOOKUP($B$11:$B$1115,'RECURSOS DE ESFUERZO PROPIO_DEF'!B550:I1654,8,FALSE)</f>
        <v>9548235</v>
      </c>
      <c r="M551" s="59">
        <f>VLOOKUP($B$11:$B$1115,'RECURSOS DE ESFUERZO PROPIO_DEF'!$B$10:$L$1114,11,FALSE)</f>
        <v>1365646</v>
      </c>
      <c r="N551" s="92">
        <f>VLOOKUP($B$11:$B$1115,'RECURSOS DE ESFUERZO PROPIO_DEF'!$B$10:$Q$1114,12,FALSE)</f>
        <v>0</v>
      </c>
      <c r="O551" s="59">
        <f>VLOOKUP($B$11:$B$1115,'RECURSOS DE ESFUERZO PROPIO_DEF'!$B$10:$Q$1114,16,FALSE)</f>
        <v>355929389</v>
      </c>
      <c r="P551" s="73">
        <f t="shared" si="34"/>
        <v>618693654</v>
      </c>
      <c r="Q551" s="42">
        <v>60</v>
      </c>
      <c r="R551" s="17">
        <f t="shared" si="32"/>
        <v>35478969.265822776</v>
      </c>
      <c r="S551" s="19">
        <f t="shared" si="35"/>
        <v>8869742.3164556939</v>
      </c>
      <c r="T551" s="121"/>
      <c r="U551" s="87"/>
    </row>
    <row r="552" spans="1:21" ht="12.75" x14ac:dyDescent="0.2">
      <c r="A552" s="77" t="s">
        <v>2239</v>
      </c>
      <c r="B552" s="31" t="s">
        <v>1047</v>
      </c>
      <c r="C552" s="23" t="s">
        <v>888</v>
      </c>
      <c r="D552" s="23" t="s">
        <v>1048</v>
      </c>
      <c r="E552" s="66" t="s">
        <v>2162</v>
      </c>
      <c r="F552" s="26">
        <f>VLOOKUP($B$11:$B$1115,[1]Hoja1!$A$4:$J$1116,10,FALSE)</f>
        <v>13566</v>
      </c>
      <c r="G552" s="64">
        <v>556812.50042817066</v>
      </c>
      <c r="H552" s="69">
        <f t="shared" si="33"/>
        <v>7553718381</v>
      </c>
      <c r="I552" s="139">
        <v>124073737</v>
      </c>
      <c r="J552" s="75">
        <v>2215023247</v>
      </c>
      <c r="K552" s="91">
        <v>450441577</v>
      </c>
      <c r="L552" s="92">
        <f>VLOOKUP($B$11:$B$1115,'RECURSOS DE ESFUERZO PROPIO_DEF'!B551:I1655,8,FALSE)</f>
        <v>86294328</v>
      </c>
      <c r="M552" s="59">
        <f>VLOOKUP($B$11:$B$1115,'RECURSOS DE ESFUERZO PROPIO_DEF'!$B$10:$L$1114,11,FALSE)</f>
        <v>0</v>
      </c>
      <c r="N552" s="92">
        <f>VLOOKUP($B$11:$B$1115,'RECURSOS DE ESFUERZO PROPIO_DEF'!$B$10:$Q$1114,12,FALSE)</f>
        <v>0</v>
      </c>
      <c r="O552" s="59">
        <f>VLOOKUP($B$11:$B$1115,'RECURSOS DE ESFUERZO PROPIO_DEF'!$B$10:$Q$1114,16,FALSE)</f>
        <v>1928494887</v>
      </c>
      <c r="P552" s="73">
        <f t="shared" si="34"/>
        <v>2749390605</v>
      </c>
      <c r="Q552" s="42">
        <v>302</v>
      </c>
      <c r="R552" s="17">
        <f t="shared" si="32"/>
        <v>168157375.12930754</v>
      </c>
      <c r="S552" s="19">
        <f t="shared" si="35"/>
        <v>42039343.782326885</v>
      </c>
      <c r="T552" s="121"/>
      <c r="U552" s="87"/>
    </row>
    <row r="553" spans="1:21" ht="12.75" x14ac:dyDescent="0.2">
      <c r="A553" s="77" t="s">
        <v>2239</v>
      </c>
      <c r="B553" s="31" t="s">
        <v>1049</v>
      </c>
      <c r="C553" s="23" t="s">
        <v>888</v>
      </c>
      <c r="D553" s="23" t="s">
        <v>1050</v>
      </c>
      <c r="E553" s="66" t="s">
        <v>2162</v>
      </c>
      <c r="F553" s="26">
        <f>VLOOKUP($B$11:$B$1115,[1]Hoja1!$A$4:$J$1116,10,FALSE)</f>
        <v>15134</v>
      </c>
      <c r="G553" s="64">
        <v>548984.70975932293</v>
      </c>
      <c r="H553" s="69">
        <f t="shared" si="33"/>
        <v>8308334598</v>
      </c>
      <c r="I553" s="139">
        <v>185239878</v>
      </c>
      <c r="J553" s="75">
        <v>2803055554</v>
      </c>
      <c r="K553" s="91">
        <v>952488471</v>
      </c>
      <c r="L553" s="92">
        <f>VLOOKUP($B$11:$B$1115,'RECURSOS DE ESFUERZO PROPIO_DEF'!B552:I1656,8,FALSE)</f>
        <v>62589474</v>
      </c>
      <c r="M553" s="59">
        <f>VLOOKUP($B$11:$B$1115,'RECURSOS DE ESFUERZO PROPIO_DEF'!$B$10:$L$1114,11,FALSE)</f>
        <v>0</v>
      </c>
      <c r="N553" s="92">
        <f>VLOOKUP($B$11:$B$1115,'RECURSOS DE ESFUERZO PROPIO_DEF'!$B$10:$Q$1114,12,FALSE)</f>
        <v>0</v>
      </c>
      <c r="O553" s="59">
        <f>VLOOKUP($B$11:$B$1115,'RECURSOS DE ESFUERZO PROPIO_DEF'!$B$10:$Q$1114,16,FALSE)</f>
        <v>1379661205</v>
      </c>
      <c r="P553" s="73">
        <f t="shared" si="34"/>
        <v>2925300016</v>
      </c>
      <c r="Q553" s="42">
        <v>296</v>
      </c>
      <c r="R553" s="17">
        <f t="shared" si="32"/>
        <v>162499474.0887596</v>
      </c>
      <c r="S553" s="19">
        <f t="shared" si="35"/>
        <v>40624868.5221899</v>
      </c>
      <c r="T553" s="121"/>
      <c r="U553" s="87"/>
    </row>
    <row r="554" spans="1:21" ht="12.75" x14ac:dyDescent="0.2">
      <c r="A554" s="77" t="s">
        <v>2239</v>
      </c>
      <c r="B554" s="31" t="s">
        <v>1051</v>
      </c>
      <c r="C554" s="23" t="s">
        <v>888</v>
      </c>
      <c r="D554" s="23" t="s">
        <v>1052</v>
      </c>
      <c r="E554" s="66" t="s">
        <v>2162</v>
      </c>
      <c r="F554" s="26">
        <f>VLOOKUP($B$11:$B$1115,[1]Hoja1!$A$4:$J$1116,10,FALSE)</f>
        <v>6316</v>
      </c>
      <c r="G554" s="64">
        <v>538054.54948404513</v>
      </c>
      <c r="H554" s="69">
        <f t="shared" si="33"/>
        <v>3398352535</v>
      </c>
      <c r="I554" s="139">
        <v>38488100</v>
      </c>
      <c r="J554" s="75">
        <v>384131108</v>
      </c>
      <c r="K554" s="91">
        <v>1784801175</v>
      </c>
      <c r="L554" s="92">
        <f>VLOOKUP($B$11:$B$1115,'RECURSOS DE ESFUERZO PROPIO_DEF'!B553:I1657,8,FALSE)</f>
        <v>30208426</v>
      </c>
      <c r="M554" s="59">
        <f>VLOOKUP($B$11:$B$1115,'RECURSOS DE ESFUERZO PROPIO_DEF'!$B$10:$L$1114,11,FALSE)</f>
        <v>0</v>
      </c>
      <c r="N554" s="92">
        <f>VLOOKUP($B$11:$B$1115,'RECURSOS DE ESFUERZO PROPIO_DEF'!$B$10:$Q$1114,12,FALSE)</f>
        <v>0</v>
      </c>
      <c r="O554" s="59">
        <f>VLOOKUP($B$11:$B$1115,'RECURSOS DE ESFUERZO PROPIO_DEF'!$B$10:$Q$1114,16,FALSE)</f>
        <v>356378471</v>
      </c>
      <c r="P554" s="73">
        <f t="shared" si="34"/>
        <v>804345255</v>
      </c>
      <c r="Q554" s="42">
        <v>109</v>
      </c>
      <c r="R554" s="17">
        <f t="shared" si="32"/>
        <v>58647945.89376092</v>
      </c>
      <c r="S554" s="19">
        <f t="shared" si="35"/>
        <v>14661986.47344023</v>
      </c>
      <c r="T554" s="121"/>
      <c r="U554" s="87"/>
    </row>
    <row r="555" spans="1:21" ht="12.75" x14ac:dyDescent="0.2">
      <c r="A555" s="77" t="s">
        <v>2239</v>
      </c>
      <c r="B555" s="31" t="s">
        <v>1053</v>
      </c>
      <c r="C555" s="23" t="s">
        <v>888</v>
      </c>
      <c r="D555" s="23" t="s">
        <v>1054</v>
      </c>
      <c r="E555" s="66" t="s">
        <v>2163</v>
      </c>
      <c r="F555" s="26">
        <f>VLOOKUP($B$11:$B$1115,[1]Hoja1!$A$4:$J$1116,10,FALSE)</f>
        <v>102573</v>
      </c>
      <c r="G555" s="64">
        <v>622356.80998102471</v>
      </c>
      <c r="H555" s="69">
        <f t="shared" si="33"/>
        <v>63837005071</v>
      </c>
      <c r="I555" s="139">
        <v>1305679921</v>
      </c>
      <c r="J555" s="75">
        <v>20699252796</v>
      </c>
      <c r="K555" s="91">
        <v>0</v>
      </c>
      <c r="L555" s="92">
        <f>VLOOKUP($B$11:$B$1115,'RECURSOS DE ESFUERZO PROPIO_DEF'!B554:I1658,8,FALSE)</f>
        <v>813635174</v>
      </c>
      <c r="M555" s="59">
        <f>VLOOKUP($B$11:$B$1115,'RECURSOS DE ESFUERZO PROPIO_DEF'!$B$10:$L$1114,11,FALSE)</f>
        <v>313741298</v>
      </c>
      <c r="N555" s="92">
        <f>VLOOKUP($B$11:$B$1115,'RECURSOS DE ESFUERZO PROPIO_DEF'!$B$10:$Q$1114,12,FALSE)</f>
        <v>1027948687</v>
      </c>
      <c r="O555" s="59">
        <f>VLOOKUP($B$11:$B$1115,'RECURSOS DE ESFUERZO PROPIO_DEF'!$B$10:$Q$1114,16,FALSE)</f>
        <v>14323591855</v>
      </c>
      <c r="P555" s="73">
        <f t="shared" si="34"/>
        <v>25353155340</v>
      </c>
      <c r="Q555" s="42">
        <v>5005</v>
      </c>
      <c r="R555" s="17">
        <f t="shared" si="32"/>
        <v>3114895833.9550285</v>
      </c>
      <c r="S555" s="19">
        <f t="shared" si="35"/>
        <v>778723958.48875713</v>
      </c>
      <c r="T555" s="121"/>
      <c r="U555" s="87"/>
    </row>
    <row r="556" spans="1:21" ht="12.75" x14ac:dyDescent="0.2">
      <c r="A556" s="77" t="s">
        <v>2239</v>
      </c>
      <c r="B556" s="31" t="s">
        <v>1055</v>
      </c>
      <c r="C556" s="23" t="s">
        <v>888</v>
      </c>
      <c r="D556" s="23" t="s">
        <v>1056</v>
      </c>
      <c r="E556" s="66" t="s">
        <v>2162</v>
      </c>
      <c r="F556" s="26">
        <f>VLOOKUP($B$11:$B$1115,[1]Hoja1!$A$4:$J$1116,10,FALSE)</f>
        <v>2499</v>
      </c>
      <c r="G556" s="64">
        <v>574023.92610250297</v>
      </c>
      <c r="H556" s="69">
        <f t="shared" si="33"/>
        <v>1434485792</v>
      </c>
      <c r="I556" s="139">
        <v>24810834</v>
      </c>
      <c r="J556" s="75">
        <v>479519370</v>
      </c>
      <c r="K556" s="91">
        <v>249976033</v>
      </c>
      <c r="L556" s="92">
        <f>VLOOKUP($B$11:$B$1115,'RECURSOS DE ESFUERZO PROPIO_DEF'!B555:I1659,8,FALSE)</f>
        <v>7776546</v>
      </c>
      <c r="M556" s="59">
        <f>VLOOKUP($B$11:$B$1115,'RECURSOS DE ESFUERZO PROPIO_DEF'!$B$10:$L$1114,11,FALSE)</f>
        <v>0</v>
      </c>
      <c r="N556" s="92">
        <f>VLOOKUP($B$11:$B$1115,'RECURSOS DE ESFUERZO PROPIO_DEF'!$B$10:$Q$1114,12,FALSE)</f>
        <v>0</v>
      </c>
      <c r="O556" s="59">
        <f>VLOOKUP($B$11:$B$1115,'RECURSOS DE ESFUERZO PROPIO_DEF'!$B$10:$Q$1114,16,FALSE)</f>
        <v>303918823</v>
      </c>
      <c r="P556" s="73">
        <f t="shared" si="34"/>
        <v>368484186</v>
      </c>
      <c r="Q556" s="42">
        <v>45</v>
      </c>
      <c r="R556" s="17">
        <f t="shared" si="32"/>
        <v>25831076.674612634</v>
      </c>
      <c r="S556" s="19">
        <f t="shared" si="35"/>
        <v>6457769.1686531585</v>
      </c>
      <c r="T556" s="121"/>
      <c r="U556" s="87"/>
    </row>
    <row r="557" spans="1:21" ht="12.75" x14ac:dyDescent="0.2">
      <c r="A557" s="77" t="s">
        <v>2239</v>
      </c>
      <c r="B557" s="31" t="s">
        <v>1057</v>
      </c>
      <c r="C557" s="23" t="s">
        <v>888</v>
      </c>
      <c r="D557" s="23" t="s">
        <v>1058</v>
      </c>
      <c r="E557" s="66" t="s">
        <v>2162</v>
      </c>
      <c r="F557" s="26">
        <f>VLOOKUP($B$11:$B$1115,[1]Hoja1!$A$4:$J$1116,10,FALSE)</f>
        <v>4750</v>
      </c>
      <c r="G557" s="64">
        <v>549922.51477296953</v>
      </c>
      <c r="H557" s="69">
        <f t="shared" si="33"/>
        <v>2612131946</v>
      </c>
      <c r="I557" s="139">
        <v>41794907</v>
      </c>
      <c r="J557" s="75">
        <v>1056536324</v>
      </c>
      <c r="K557" s="91">
        <v>0</v>
      </c>
      <c r="L557" s="92">
        <f>VLOOKUP($B$11:$B$1115,'RECURSOS DE ESFUERZO PROPIO_DEF'!B556:I1660,8,FALSE)</f>
        <v>65804798</v>
      </c>
      <c r="M557" s="59">
        <f>VLOOKUP($B$11:$B$1115,'RECURSOS DE ESFUERZO PROPIO_DEF'!$B$10:$L$1114,11,FALSE)</f>
        <v>187772</v>
      </c>
      <c r="N557" s="92">
        <f>VLOOKUP($B$11:$B$1115,'RECURSOS DE ESFUERZO PROPIO_DEF'!$B$10:$Q$1114,12,FALSE)</f>
        <v>0</v>
      </c>
      <c r="O557" s="59">
        <f>VLOOKUP($B$11:$B$1115,'RECURSOS DE ESFUERZO PROPIO_DEF'!$B$10:$Q$1114,16,FALSE)</f>
        <v>238129582</v>
      </c>
      <c r="P557" s="73">
        <f t="shared" si="34"/>
        <v>1209678563</v>
      </c>
      <c r="Q557" s="42">
        <v>34</v>
      </c>
      <c r="R557" s="17">
        <f t="shared" si="32"/>
        <v>18697365.502280965</v>
      </c>
      <c r="S557" s="19">
        <f t="shared" si="35"/>
        <v>4674341.3755702414</v>
      </c>
      <c r="T557" s="121"/>
      <c r="U557" s="87"/>
    </row>
    <row r="558" spans="1:21" ht="12.75" x14ac:dyDescent="0.2">
      <c r="A558" s="77" t="s">
        <v>2239</v>
      </c>
      <c r="B558" s="31" t="s">
        <v>1059</v>
      </c>
      <c r="C558" s="23" t="s">
        <v>888</v>
      </c>
      <c r="D558" s="23" t="s">
        <v>1060</v>
      </c>
      <c r="E558" s="66" t="s">
        <v>2162</v>
      </c>
      <c r="F558" s="26">
        <f>VLOOKUP($B$11:$B$1115,[1]Hoja1!$A$4:$J$1116,10,FALSE)</f>
        <v>3961</v>
      </c>
      <c r="G558" s="64">
        <v>624705.21906825574</v>
      </c>
      <c r="H558" s="69">
        <f t="shared" si="33"/>
        <v>2474457373</v>
      </c>
      <c r="I558" s="139">
        <v>47821513</v>
      </c>
      <c r="J558" s="75">
        <v>803417595</v>
      </c>
      <c r="K558" s="91">
        <v>0</v>
      </c>
      <c r="L558" s="92">
        <f>VLOOKUP($B$11:$B$1115,'RECURSOS DE ESFUERZO PROPIO_DEF'!B557:I1661,8,FALSE)</f>
        <v>47195414</v>
      </c>
      <c r="M558" s="59">
        <f>VLOOKUP($B$11:$B$1115,'RECURSOS DE ESFUERZO PROPIO_DEF'!$B$10:$L$1114,11,FALSE)</f>
        <v>1333161</v>
      </c>
      <c r="N558" s="92">
        <f>VLOOKUP($B$11:$B$1115,'RECURSOS DE ESFUERZO PROPIO_DEF'!$B$10:$Q$1114,12,FALSE)</f>
        <v>0</v>
      </c>
      <c r="O558" s="59">
        <f>VLOOKUP($B$11:$B$1115,'RECURSOS DE ESFUERZO PROPIO_DEF'!$B$10:$Q$1114,16,FALSE)</f>
        <v>335525523</v>
      </c>
      <c r="P558" s="73">
        <f t="shared" si="34"/>
        <v>1239164167</v>
      </c>
      <c r="Q558" s="42">
        <v>145</v>
      </c>
      <c r="R558" s="17">
        <f t="shared" si="32"/>
        <v>90582256.764897078</v>
      </c>
      <c r="S558" s="19">
        <f t="shared" si="35"/>
        <v>22645564.19122427</v>
      </c>
      <c r="T558" s="121"/>
      <c r="U558" s="87"/>
    </row>
    <row r="559" spans="1:21" ht="12.75" x14ac:dyDescent="0.2">
      <c r="A559" s="77" t="s">
        <v>2239</v>
      </c>
      <c r="B559" s="31" t="s">
        <v>1061</v>
      </c>
      <c r="C559" s="23" t="s">
        <v>888</v>
      </c>
      <c r="D559" s="23" t="s">
        <v>1062</v>
      </c>
      <c r="E559" s="66" t="s">
        <v>2162</v>
      </c>
      <c r="F559" s="26">
        <f>VLOOKUP($B$11:$B$1115,[1]Hoja1!$A$4:$J$1116,10,FALSE)</f>
        <v>3128</v>
      </c>
      <c r="G559" s="64">
        <v>638581.9431952663</v>
      </c>
      <c r="H559" s="69">
        <f t="shared" si="33"/>
        <v>1997484319</v>
      </c>
      <c r="I559" s="139">
        <v>48212851</v>
      </c>
      <c r="J559" s="75">
        <v>696545243</v>
      </c>
      <c r="K559" s="91">
        <v>0</v>
      </c>
      <c r="L559" s="92">
        <f>VLOOKUP($B$11:$B$1115,'RECURSOS DE ESFUERZO PROPIO_DEF'!B558:I1662,8,FALSE)</f>
        <v>9914774</v>
      </c>
      <c r="M559" s="59">
        <f>VLOOKUP($B$11:$B$1115,'RECURSOS DE ESFUERZO PROPIO_DEF'!$B$10:$L$1114,11,FALSE)</f>
        <v>7083918</v>
      </c>
      <c r="N559" s="92">
        <f>VLOOKUP($B$11:$B$1115,'RECURSOS DE ESFUERZO PROPIO_DEF'!$B$10:$Q$1114,12,FALSE)</f>
        <v>0</v>
      </c>
      <c r="O559" s="59">
        <f>VLOOKUP($B$11:$B$1115,'RECURSOS DE ESFUERZO PROPIO_DEF'!$B$10:$Q$1114,16,FALSE)</f>
        <v>471532132</v>
      </c>
      <c r="P559" s="73">
        <f t="shared" si="34"/>
        <v>764195401</v>
      </c>
      <c r="Q559" s="42">
        <v>40</v>
      </c>
      <c r="R559" s="17">
        <f t="shared" si="32"/>
        <v>25543277.727810651</v>
      </c>
      <c r="S559" s="19">
        <f t="shared" si="35"/>
        <v>6385819.4319526628</v>
      </c>
      <c r="T559" s="121"/>
      <c r="U559" s="87"/>
    </row>
    <row r="560" spans="1:21" ht="12.75" x14ac:dyDescent="0.2">
      <c r="A560" s="77" t="s">
        <v>2239</v>
      </c>
      <c r="B560" s="31" t="s">
        <v>1063</v>
      </c>
      <c r="C560" s="23" t="s">
        <v>888</v>
      </c>
      <c r="D560" s="23" t="s">
        <v>1064</v>
      </c>
      <c r="E560" s="66" t="s">
        <v>2162</v>
      </c>
      <c r="F560" s="26">
        <f>VLOOKUP($B$11:$B$1115,[1]Hoja1!$A$4:$J$1116,10,FALSE)</f>
        <v>4996</v>
      </c>
      <c r="G560" s="64">
        <v>569765.16349656007</v>
      </c>
      <c r="H560" s="69">
        <f t="shared" si="33"/>
        <v>2846546757</v>
      </c>
      <c r="I560" s="139">
        <v>24282528</v>
      </c>
      <c r="J560" s="75">
        <v>534361761</v>
      </c>
      <c r="K560" s="91">
        <v>1267191523</v>
      </c>
      <c r="L560" s="92">
        <f>VLOOKUP($B$11:$B$1115,'RECURSOS DE ESFUERZO PROPIO_DEF'!B559:I1663,8,FALSE)</f>
        <v>7137816</v>
      </c>
      <c r="M560" s="59">
        <f>VLOOKUP($B$11:$B$1115,'RECURSOS DE ESFUERZO PROPIO_DEF'!$B$10:$L$1114,11,FALSE)</f>
        <v>2589188</v>
      </c>
      <c r="N560" s="92">
        <f>VLOOKUP($B$11:$B$1115,'RECURSOS DE ESFUERZO PROPIO_DEF'!$B$10:$Q$1114,12,FALSE)</f>
        <v>0</v>
      </c>
      <c r="O560" s="59">
        <f>VLOOKUP($B$11:$B$1115,'RECURSOS DE ESFUERZO PROPIO_DEF'!$B$10:$Q$1114,16,FALSE)</f>
        <v>172158697</v>
      </c>
      <c r="P560" s="73">
        <f t="shared" si="34"/>
        <v>838825244</v>
      </c>
      <c r="Q560" s="42">
        <v>56</v>
      </c>
      <c r="R560" s="17">
        <f t="shared" si="32"/>
        <v>31906849.155807365</v>
      </c>
      <c r="S560" s="19">
        <f t="shared" si="35"/>
        <v>7976712.2889518412</v>
      </c>
      <c r="T560" s="121"/>
      <c r="U560" s="87"/>
    </row>
    <row r="561" spans="1:21" ht="12.75" x14ac:dyDescent="0.2">
      <c r="A561" s="77" t="s">
        <v>2239</v>
      </c>
      <c r="B561" s="32" t="s">
        <v>1065</v>
      </c>
      <c r="C561" s="24" t="s">
        <v>888</v>
      </c>
      <c r="D561" s="24" t="s">
        <v>1066</v>
      </c>
      <c r="E561" s="66" t="s">
        <v>2162</v>
      </c>
      <c r="F561" s="26">
        <f>VLOOKUP($B$11:$B$1115,[1]Hoja1!$A$4:$J$1116,10,FALSE)</f>
        <v>2009</v>
      </c>
      <c r="G561" s="64">
        <v>593129.01176470588</v>
      </c>
      <c r="H561" s="69">
        <f t="shared" si="33"/>
        <v>1191596185</v>
      </c>
      <c r="I561" s="139">
        <v>28372010</v>
      </c>
      <c r="J561" s="75">
        <v>306086167</v>
      </c>
      <c r="K561" s="91">
        <v>442478352</v>
      </c>
      <c r="L561" s="92">
        <f>VLOOKUP($B$11:$B$1115,'RECURSOS DE ESFUERZO PROPIO_DEF'!B560:I1664,8,FALSE)</f>
        <v>5217436</v>
      </c>
      <c r="M561" s="59">
        <f>VLOOKUP($B$11:$B$1115,'RECURSOS DE ESFUERZO PROPIO_DEF'!$B$10:$L$1114,11,FALSE)</f>
        <v>0</v>
      </c>
      <c r="N561" s="92">
        <f>VLOOKUP($B$11:$B$1115,'RECURSOS DE ESFUERZO PROPIO_DEF'!$B$10:$Q$1114,12,FALSE)</f>
        <v>0</v>
      </c>
      <c r="O561" s="59">
        <f>VLOOKUP($B$11:$B$1115,'RECURSOS DE ESFUERZO PROPIO_DEF'!$B$10:$Q$1114,16,FALSE)</f>
        <v>269363875</v>
      </c>
      <c r="P561" s="73">
        <f t="shared" si="34"/>
        <v>140078345</v>
      </c>
      <c r="Q561" s="42">
        <v>47</v>
      </c>
      <c r="R561" s="17">
        <f t="shared" si="32"/>
        <v>27877063.552941177</v>
      </c>
      <c r="S561" s="19">
        <f t="shared" si="35"/>
        <v>6969265.8882352943</v>
      </c>
      <c r="T561" s="121"/>
      <c r="U561" s="87"/>
    </row>
    <row r="562" spans="1:21" ht="12.75" x14ac:dyDescent="0.2">
      <c r="A562" s="77" t="s">
        <v>2239</v>
      </c>
      <c r="B562" s="31" t="s">
        <v>1067</v>
      </c>
      <c r="C562" s="23" t="s">
        <v>888</v>
      </c>
      <c r="D562" s="23" t="s">
        <v>1068</v>
      </c>
      <c r="E562" s="66" t="s">
        <v>2162</v>
      </c>
      <c r="F562" s="26">
        <f>VLOOKUP($B$11:$B$1115,[1]Hoja1!$A$4:$J$1116,10,FALSE)</f>
        <v>4304</v>
      </c>
      <c r="G562" s="64">
        <v>573864.64959025988</v>
      </c>
      <c r="H562" s="69">
        <f t="shared" si="33"/>
        <v>2469913452</v>
      </c>
      <c r="I562" s="139">
        <v>33107201</v>
      </c>
      <c r="J562" s="75">
        <v>707091857</v>
      </c>
      <c r="K562" s="91">
        <v>517609652</v>
      </c>
      <c r="L562" s="92">
        <f>VLOOKUP($B$11:$B$1115,'RECURSOS DE ESFUERZO PROPIO_DEF'!B561:I1665,8,FALSE)</f>
        <v>50112155</v>
      </c>
      <c r="M562" s="59">
        <f>VLOOKUP($B$11:$B$1115,'RECURSOS DE ESFUERZO PROPIO_DEF'!$B$10:$L$1114,11,FALSE)</f>
        <v>251593</v>
      </c>
      <c r="N562" s="92">
        <f>VLOOKUP($B$11:$B$1115,'RECURSOS DE ESFUERZO PROPIO_DEF'!$B$10:$Q$1114,12,FALSE)</f>
        <v>0</v>
      </c>
      <c r="O562" s="59">
        <f>VLOOKUP($B$11:$B$1115,'RECURSOS DE ESFUERZO PROPIO_DEF'!$B$10:$Q$1114,16,FALSE)</f>
        <v>354117285</v>
      </c>
      <c r="P562" s="73">
        <f t="shared" si="34"/>
        <v>807623709</v>
      </c>
      <c r="Q562" s="42">
        <v>133</v>
      </c>
      <c r="R562" s="17">
        <f t="shared" si="32"/>
        <v>76323998.395504564</v>
      </c>
      <c r="S562" s="19">
        <f t="shared" si="35"/>
        <v>19080999.598876141</v>
      </c>
      <c r="T562" s="121"/>
      <c r="U562" s="87"/>
    </row>
    <row r="563" spans="1:21" ht="12.75" x14ac:dyDescent="0.2">
      <c r="A563" s="77" t="s">
        <v>2239</v>
      </c>
      <c r="B563" s="31" t="s">
        <v>1069</v>
      </c>
      <c r="C563" s="23" t="s">
        <v>888</v>
      </c>
      <c r="D563" s="23" t="s">
        <v>1070</v>
      </c>
      <c r="E563" s="66" t="s">
        <v>2162</v>
      </c>
      <c r="F563" s="26">
        <f>VLOOKUP($B$11:$B$1115,[1]Hoja1!$A$4:$J$1116,10,FALSE)</f>
        <v>3801</v>
      </c>
      <c r="G563" s="64">
        <v>564445.22256637167</v>
      </c>
      <c r="H563" s="69">
        <f t="shared" si="33"/>
        <v>2145456291</v>
      </c>
      <c r="I563" s="139">
        <v>40092586</v>
      </c>
      <c r="J563" s="75">
        <v>557095573</v>
      </c>
      <c r="K563" s="91">
        <v>715973895</v>
      </c>
      <c r="L563" s="92">
        <f>VLOOKUP($B$11:$B$1115,'RECURSOS DE ESFUERZO PROPIO_DEF'!B562:I1666,8,FALSE)</f>
        <v>8413904</v>
      </c>
      <c r="M563" s="59">
        <f>VLOOKUP($B$11:$B$1115,'RECURSOS DE ESFUERZO PROPIO_DEF'!$B$10:$L$1114,11,FALSE)</f>
        <v>0</v>
      </c>
      <c r="N563" s="92">
        <f>VLOOKUP($B$11:$B$1115,'RECURSOS DE ESFUERZO PROPIO_DEF'!$B$10:$Q$1114,12,FALSE)</f>
        <v>0</v>
      </c>
      <c r="O563" s="59">
        <f>VLOOKUP($B$11:$B$1115,'RECURSOS DE ESFUERZO PROPIO_DEF'!$B$10:$Q$1114,16,FALSE)</f>
        <v>78643882</v>
      </c>
      <c r="P563" s="73">
        <f t="shared" si="34"/>
        <v>745236451</v>
      </c>
      <c r="Q563" s="42">
        <v>96</v>
      </c>
      <c r="R563" s="17">
        <f t="shared" si="32"/>
        <v>54186741.366371676</v>
      </c>
      <c r="S563" s="19">
        <f t="shared" si="35"/>
        <v>13546685.341592919</v>
      </c>
      <c r="T563" s="121"/>
      <c r="U563" s="87"/>
    </row>
    <row r="564" spans="1:21" ht="12.75" x14ac:dyDescent="0.2">
      <c r="A564" s="77" t="s">
        <v>2239</v>
      </c>
      <c r="B564" s="32" t="s">
        <v>1071</v>
      </c>
      <c r="C564" s="24" t="s">
        <v>888</v>
      </c>
      <c r="D564" s="24" t="s">
        <v>1072</v>
      </c>
      <c r="E564" s="66" t="s">
        <v>2162</v>
      </c>
      <c r="F564" s="26">
        <f>VLOOKUP($B$11:$B$1115,[1]Hoja1!$A$4:$J$1116,10,FALSE)</f>
        <v>4693</v>
      </c>
      <c r="G564" s="64">
        <v>627417.3168656393</v>
      </c>
      <c r="H564" s="69">
        <f t="shared" si="33"/>
        <v>2944469469</v>
      </c>
      <c r="I564" s="139">
        <v>15594823</v>
      </c>
      <c r="J564" s="75">
        <v>368897110</v>
      </c>
      <c r="K564" s="91">
        <v>1535517597</v>
      </c>
      <c r="L564" s="92">
        <f>VLOOKUP($B$11:$B$1115,'RECURSOS DE ESFUERZO PROPIO_DEF'!B563:I1667,8,FALSE)</f>
        <v>5229388</v>
      </c>
      <c r="M564" s="59">
        <f>VLOOKUP($B$11:$B$1115,'RECURSOS DE ESFUERZO PROPIO_DEF'!$B$10:$L$1114,11,FALSE)</f>
        <v>5968165</v>
      </c>
      <c r="N564" s="92">
        <f>VLOOKUP($B$11:$B$1115,'RECURSOS DE ESFUERZO PROPIO_DEF'!$B$10:$Q$1114,12,FALSE)</f>
        <v>0</v>
      </c>
      <c r="O564" s="59">
        <f>VLOOKUP($B$11:$B$1115,'RECURSOS DE ESFUERZO PROPIO_DEF'!$B$10:$Q$1114,16,FALSE)</f>
        <v>437107710</v>
      </c>
      <c r="P564" s="73">
        <f t="shared" si="34"/>
        <v>576154676</v>
      </c>
      <c r="Q564" s="42">
        <v>63</v>
      </c>
      <c r="R564" s="17">
        <f t="shared" si="32"/>
        <v>39527290.962535277</v>
      </c>
      <c r="S564" s="19">
        <f t="shared" si="35"/>
        <v>9881822.7406338193</v>
      </c>
      <c r="T564" s="121"/>
      <c r="U564" s="87"/>
    </row>
    <row r="565" spans="1:21" ht="12.75" x14ac:dyDescent="0.2">
      <c r="A565" s="77" t="s">
        <v>2239</v>
      </c>
      <c r="B565" s="31" t="s">
        <v>1073</v>
      </c>
      <c r="C565" s="23" t="s">
        <v>888</v>
      </c>
      <c r="D565" s="23" t="s">
        <v>1074</v>
      </c>
      <c r="E565" s="66" t="s">
        <v>2162</v>
      </c>
      <c r="F565" s="26">
        <f>VLOOKUP($B$11:$B$1115,[1]Hoja1!$A$4:$J$1116,10,FALSE)</f>
        <v>4280</v>
      </c>
      <c r="G565" s="64">
        <v>588663.92106741562</v>
      </c>
      <c r="H565" s="69">
        <f t="shared" si="33"/>
        <v>2519481583</v>
      </c>
      <c r="I565" s="139">
        <v>43614628</v>
      </c>
      <c r="J565" s="75">
        <v>799667688</v>
      </c>
      <c r="K565" s="91">
        <v>428975491</v>
      </c>
      <c r="L565" s="92">
        <f>VLOOKUP($B$11:$B$1115,'RECURSOS DE ESFUERZO PROPIO_DEF'!B564:I1668,8,FALSE)</f>
        <v>35695326</v>
      </c>
      <c r="M565" s="59">
        <f>VLOOKUP($B$11:$B$1115,'RECURSOS DE ESFUERZO PROPIO_DEF'!$B$10:$L$1114,11,FALSE)</f>
        <v>131764019</v>
      </c>
      <c r="N565" s="92">
        <f>VLOOKUP($B$11:$B$1115,'RECURSOS DE ESFUERZO PROPIO_DEF'!$B$10:$Q$1114,12,FALSE)</f>
        <v>0</v>
      </c>
      <c r="O565" s="59">
        <f>VLOOKUP($B$11:$B$1115,'RECURSOS DE ESFUERZO PROPIO_DEF'!$B$10:$Q$1114,16,FALSE)</f>
        <v>260330974</v>
      </c>
      <c r="P565" s="73">
        <f t="shared" si="34"/>
        <v>819433457</v>
      </c>
      <c r="Q565" s="42">
        <v>101</v>
      </c>
      <c r="R565" s="17">
        <f t="shared" si="32"/>
        <v>59455056.027808979</v>
      </c>
      <c r="S565" s="19">
        <f t="shared" si="35"/>
        <v>14863764.006952245</v>
      </c>
      <c r="T565" s="121"/>
      <c r="U565" s="87"/>
    </row>
    <row r="566" spans="1:21" ht="12.75" x14ac:dyDescent="0.2">
      <c r="A566" s="77" t="s">
        <v>2239</v>
      </c>
      <c r="B566" s="31" t="s">
        <v>1075</v>
      </c>
      <c r="C566" s="23" t="s">
        <v>888</v>
      </c>
      <c r="D566" s="23" t="s">
        <v>1076</v>
      </c>
      <c r="E566" s="66" t="s">
        <v>2162</v>
      </c>
      <c r="F566" s="26">
        <f>VLOOKUP($B$11:$B$1115,[1]Hoja1!$A$4:$J$1116,10,FALSE)</f>
        <v>3267</v>
      </c>
      <c r="G566" s="64">
        <v>638355.54548825708</v>
      </c>
      <c r="H566" s="69">
        <f t="shared" si="33"/>
        <v>2085507568</v>
      </c>
      <c r="I566" s="139">
        <v>53613316</v>
      </c>
      <c r="J566" s="75">
        <v>689982906</v>
      </c>
      <c r="K566" s="91">
        <v>0</v>
      </c>
      <c r="L566" s="92">
        <f>VLOOKUP($B$11:$B$1115,'RECURSOS DE ESFUERZO PROPIO_DEF'!B565:I1669,8,FALSE)</f>
        <v>10484404</v>
      </c>
      <c r="M566" s="59">
        <f>VLOOKUP($B$11:$B$1115,'RECURSOS DE ESFUERZO PROPIO_DEF'!$B$10:$L$1114,11,FALSE)</f>
        <v>6235759</v>
      </c>
      <c r="N566" s="92">
        <f>VLOOKUP($B$11:$B$1115,'RECURSOS DE ESFUERZO PROPIO_DEF'!$B$10:$Q$1114,12,FALSE)</f>
        <v>0</v>
      </c>
      <c r="O566" s="59">
        <f>VLOOKUP($B$11:$B$1115,'RECURSOS DE ESFUERZO PROPIO_DEF'!$B$10:$Q$1114,16,FALSE)</f>
        <v>372223878</v>
      </c>
      <c r="P566" s="73">
        <f t="shared" si="34"/>
        <v>952967305</v>
      </c>
      <c r="Q566" s="42">
        <v>43</v>
      </c>
      <c r="R566" s="17">
        <f t="shared" si="32"/>
        <v>27449288.455995053</v>
      </c>
      <c r="S566" s="19">
        <f t="shared" si="35"/>
        <v>6862322.1139987633</v>
      </c>
      <c r="T566" s="121"/>
      <c r="U566" s="87"/>
    </row>
    <row r="567" spans="1:21" ht="12.75" x14ac:dyDescent="0.2">
      <c r="A567" s="77" t="s">
        <v>2239</v>
      </c>
      <c r="B567" s="31" t="s">
        <v>1077</v>
      </c>
      <c r="C567" s="23" t="s">
        <v>888</v>
      </c>
      <c r="D567" s="23" t="s">
        <v>1078</v>
      </c>
      <c r="E567" s="66" t="s">
        <v>2162</v>
      </c>
      <c r="F567" s="26">
        <f>VLOOKUP($B$11:$B$1115,[1]Hoja1!$A$4:$J$1116,10,FALSE)</f>
        <v>2190</v>
      </c>
      <c r="G567" s="64">
        <v>715986.45863256266</v>
      </c>
      <c r="H567" s="69">
        <f t="shared" si="33"/>
        <v>1568010345</v>
      </c>
      <c r="I567" s="139">
        <v>25710911</v>
      </c>
      <c r="J567" s="75">
        <v>415067842</v>
      </c>
      <c r="K567" s="91">
        <v>0</v>
      </c>
      <c r="L567" s="92">
        <f>VLOOKUP($B$11:$B$1115,'RECURSOS DE ESFUERZO PROPIO_DEF'!B566:I1670,8,FALSE)</f>
        <v>5709108</v>
      </c>
      <c r="M567" s="59">
        <f>VLOOKUP($B$11:$B$1115,'RECURSOS DE ESFUERZO PROPIO_DEF'!$B$10:$L$1114,11,FALSE)</f>
        <v>0</v>
      </c>
      <c r="N567" s="92">
        <f>VLOOKUP($B$11:$B$1115,'RECURSOS DE ESFUERZO PROPIO_DEF'!$B$10:$Q$1114,12,FALSE)</f>
        <v>0</v>
      </c>
      <c r="O567" s="59">
        <f>VLOOKUP($B$11:$B$1115,'RECURSOS DE ESFUERZO PROPIO_DEF'!$B$10:$Q$1114,16,FALSE)</f>
        <v>275648555</v>
      </c>
      <c r="P567" s="73">
        <f t="shared" si="34"/>
        <v>845873929</v>
      </c>
      <c r="Q567" s="42">
        <v>12</v>
      </c>
      <c r="R567" s="17">
        <f t="shared" si="32"/>
        <v>8591837.5035907514</v>
      </c>
      <c r="S567" s="19">
        <f t="shared" si="35"/>
        <v>2147959.3758976879</v>
      </c>
      <c r="T567" s="121"/>
      <c r="U567" s="87"/>
    </row>
    <row r="568" spans="1:21" ht="12.75" x14ac:dyDescent="0.2">
      <c r="A568" s="77" t="s">
        <v>2239</v>
      </c>
      <c r="B568" s="31" t="s">
        <v>1079</v>
      </c>
      <c r="C568" s="23" t="s">
        <v>888</v>
      </c>
      <c r="D568" s="23" t="s">
        <v>1080</v>
      </c>
      <c r="E568" s="66" t="s">
        <v>2162</v>
      </c>
      <c r="F568" s="26">
        <f>VLOOKUP($B$11:$B$1115,[1]Hoja1!$A$4:$J$1116,10,FALSE)</f>
        <v>10210</v>
      </c>
      <c r="G568" s="64">
        <v>636411.10999697971</v>
      </c>
      <c r="H568" s="69">
        <f t="shared" si="33"/>
        <v>6497757434</v>
      </c>
      <c r="I568" s="139">
        <v>126617435</v>
      </c>
      <c r="J568" s="75">
        <v>2027527892</v>
      </c>
      <c r="K568" s="91">
        <v>505145473</v>
      </c>
      <c r="L568" s="92">
        <f>VLOOKUP($B$11:$B$1115,'RECURSOS DE ESFUERZO PROPIO_DEF'!B567:I1671,8,FALSE)</f>
        <v>54844346</v>
      </c>
      <c r="M568" s="59">
        <f>VLOOKUP($B$11:$B$1115,'RECURSOS DE ESFUERZO PROPIO_DEF'!$B$10:$L$1114,11,FALSE)</f>
        <v>60904830</v>
      </c>
      <c r="N568" s="92">
        <f>VLOOKUP($B$11:$B$1115,'RECURSOS DE ESFUERZO PROPIO_DEF'!$B$10:$Q$1114,12,FALSE)</f>
        <v>0</v>
      </c>
      <c r="O568" s="59">
        <f>VLOOKUP($B$11:$B$1115,'RECURSOS DE ESFUERZO PROPIO_DEF'!$B$10:$Q$1114,16,FALSE)</f>
        <v>1368703230</v>
      </c>
      <c r="P568" s="73">
        <f t="shared" si="34"/>
        <v>2354014228</v>
      </c>
      <c r="Q568" s="42">
        <v>73</v>
      </c>
      <c r="R568" s="17">
        <f t="shared" si="32"/>
        <v>46458011.029779516</v>
      </c>
      <c r="S568" s="19">
        <f t="shared" si="35"/>
        <v>11614502.757444879</v>
      </c>
      <c r="T568" s="121"/>
      <c r="U568" s="87"/>
    </row>
    <row r="569" spans="1:21" ht="12.75" x14ac:dyDescent="0.2">
      <c r="A569" s="77" t="s">
        <v>2239</v>
      </c>
      <c r="B569" s="37" t="s">
        <v>1081</v>
      </c>
      <c r="C569" s="23" t="s">
        <v>888</v>
      </c>
      <c r="D569" s="23" t="s">
        <v>1082</v>
      </c>
      <c r="E569" s="66" t="s">
        <v>2162</v>
      </c>
      <c r="F569" s="26">
        <f>VLOOKUP($B$11:$B$1115,[1]Hoja1!$A$4:$J$1116,10,FALSE)</f>
        <v>4296</v>
      </c>
      <c r="G569" s="64">
        <v>556780.3680459219</v>
      </c>
      <c r="H569" s="69">
        <f t="shared" si="33"/>
        <v>2391928462</v>
      </c>
      <c r="I569" s="139">
        <v>45023446</v>
      </c>
      <c r="J569" s="75">
        <v>777168245</v>
      </c>
      <c r="K569" s="91">
        <v>755121506</v>
      </c>
      <c r="L569" s="92">
        <f>VLOOKUP($B$11:$B$1115,'RECURSOS DE ESFUERZO PROPIO_DEF'!B568:I1672,8,FALSE)</f>
        <v>76746642</v>
      </c>
      <c r="M569" s="59">
        <f>VLOOKUP($B$11:$B$1115,'RECURSOS DE ESFUERZO PROPIO_DEF'!$B$10:$L$1114,11,FALSE)</f>
        <v>0</v>
      </c>
      <c r="N569" s="92">
        <f>VLOOKUP($B$11:$B$1115,'RECURSOS DE ESFUERZO PROPIO_DEF'!$B$10:$Q$1114,12,FALSE)</f>
        <v>0</v>
      </c>
      <c r="O569" s="59">
        <f>VLOOKUP($B$11:$B$1115,'RECURSOS DE ESFUERZO PROPIO_DEF'!$B$10:$Q$1114,16,FALSE)</f>
        <v>477806950</v>
      </c>
      <c r="P569" s="73">
        <f t="shared" si="34"/>
        <v>260061673</v>
      </c>
      <c r="Q569" s="42">
        <v>259</v>
      </c>
      <c r="R569" s="17">
        <f t="shared" si="32"/>
        <v>144206115.32389379</v>
      </c>
      <c r="S569" s="19">
        <f t="shared" si="35"/>
        <v>36051528.830973446</v>
      </c>
      <c r="T569" s="121"/>
      <c r="U569" s="87"/>
    </row>
    <row r="570" spans="1:21" ht="12.75" x14ac:dyDescent="0.2">
      <c r="A570" s="77" t="s">
        <v>2239</v>
      </c>
      <c r="B570" s="31" t="s">
        <v>1083</v>
      </c>
      <c r="C570" s="23" t="s">
        <v>888</v>
      </c>
      <c r="D570" s="23" t="s">
        <v>1084</v>
      </c>
      <c r="E570" s="66" t="s">
        <v>2162</v>
      </c>
      <c r="F570" s="26">
        <f>VLOOKUP($B$11:$B$1115,[1]Hoja1!$A$4:$J$1116,10,FALSE)</f>
        <v>3300</v>
      </c>
      <c r="G570" s="64">
        <v>669681.48555240803</v>
      </c>
      <c r="H570" s="69">
        <f t="shared" si="33"/>
        <v>2209948903</v>
      </c>
      <c r="I570" s="139">
        <v>53085010</v>
      </c>
      <c r="J570" s="75">
        <v>639359160</v>
      </c>
      <c r="K570" s="91">
        <v>0</v>
      </c>
      <c r="L570" s="92">
        <f>VLOOKUP($B$11:$B$1115,'RECURSOS DE ESFUERZO PROPIO_DEF'!B569:I1673,8,FALSE)</f>
        <v>10145190</v>
      </c>
      <c r="M570" s="59">
        <f>VLOOKUP($B$11:$B$1115,'RECURSOS DE ESFUERZO PROPIO_DEF'!$B$10:$L$1114,11,FALSE)</f>
        <v>8251978</v>
      </c>
      <c r="N570" s="92">
        <f>VLOOKUP($B$11:$B$1115,'RECURSOS DE ESFUERZO PROPIO_DEF'!$B$10:$Q$1114,12,FALSE)</f>
        <v>0</v>
      </c>
      <c r="O570" s="59">
        <f>VLOOKUP($B$11:$B$1115,'RECURSOS DE ESFUERZO PROPIO_DEF'!$B$10:$Q$1114,16,FALSE)</f>
        <v>393885171</v>
      </c>
      <c r="P570" s="73">
        <f t="shared" si="34"/>
        <v>1105222394</v>
      </c>
      <c r="Q570" s="42">
        <v>96</v>
      </c>
      <c r="R570" s="17">
        <f t="shared" si="32"/>
        <v>64289422.613031171</v>
      </c>
      <c r="S570" s="19">
        <f t="shared" si="35"/>
        <v>16072355.653257793</v>
      </c>
      <c r="T570" s="121"/>
      <c r="U570" s="87"/>
    </row>
    <row r="571" spans="1:21" ht="12.75" x14ac:dyDescent="0.2">
      <c r="A571" s="77" t="s">
        <v>2239</v>
      </c>
      <c r="B571" s="31" t="s">
        <v>1085</v>
      </c>
      <c r="C571" s="23" t="s">
        <v>888</v>
      </c>
      <c r="D571" s="23" t="s">
        <v>1086</v>
      </c>
      <c r="E571" s="66" t="s">
        <v>2162</v>
      </c>
      <c r="F571" s="26">
        <f>VLOOKUP($B$11:$B$1115,[1]Hoja1!$A$4:$J$1116,10,FALSE)</f>
        <v>7591</v>
      </c>
      <c r="G571" s="64">
        <v>710873.30362953688</v>
      </c>
      <c r="H571" s="69">
        <f t="shared" si="33"/>
        <v>5396239248</v>
      </c>
      <c r="I571" s="139">
        <v>115170795</v>
      </c>
      <c r="J571" s="75">
        <v>1533712002</v>
      </c>
      <c r="K571" s="91">
        <v>0</v>
      </c>
      <c r="L571" s="92">
        <f>VLOOKUP($B$11:$B$1115,'RECURSOS DE ESFUERZO PROPIO_DEF'!B570:I1674,8,FALSE)</f>
        <v>22815012</v>
      </c>
      <c r="M571" s="59">
        <f>VLOOKUP($B$11:$B$1115,'RECURSOS DE ESFUERZO PROPIO_DEF'!$B$10:$L$1114,11,FALSE)</f>
        <v>0</v>
      </c>
      <c r="N571" s="92">
        <f>VLOOKUP($B$11:$B$1115,'RECURSOS DE ESFUERZO PROPIO_DEF'!$B$10:$Q$1114,12,FALSE)</f>
        <v>0</v>
      </c>
      <c r="O571" s="59">
        <f>VLOOKUP($B$11:$B$1115,'RECURSOS DE ESFUERZO PROPIO_DEF'!$B$10:$Q$1114,16,FALSE)</f>
        <v>1047230336</v>
      </c>
      <c r="P571" s="73">
        <f t="shared" si="34"/>
        <v>2677311103</v>
      </c>
      <c r="Q571" s="42">
        <v>94</v>
      </c>
      <c r="R571" s="17">
        <f t="shared" si="32"/>
        <v>66822090.541176468</v>
      </c>
      <c r="S571" s="19">
        <f t="shared" si="35"/>
        <v>16705522.635294117</v>
      </c>
      <c r="T571" s="121"/>
      <c r="U571" s="87"/>
    </row>
    <row r="572" spans="1:21" ht="12.75" x14ac:dyDescent="0.2">
      <c r="A572" s="77" t="s">
        <v>2239</v>
      </c>
      <c r="B572" s="31" t="s">
        <v>1087</v>
      </c>
      <c r="C572" s="23" t="s">
        <v>888</v>
      </c>
      <c r="D572" s="23" t="s">
        <v>1088</v>
      </c>
      <c r="E572" s="66" t="s">
        <v>2162</v>
      </c>
      <c r="F572" s="26">
        <f>VLOOKUP($B$11:$B$1115,[1]Hoja1!$A$4:$J$1116,10,FALSE)</f>
        <v>5707</v>
      </c>
      <c r="G572" s="64">
        <v>603778.44931205292</v>
      </c>
      <c r="H572" s="69">
        <f t="shared" si="33"/>
        <v>3445763611</v>
      </c>
      <c r="I572" s="139">
        <v>57565831</v>
      </c>
      <c r="J572" s="75">
        <v>789589813</v>
      </c>
      <c r="K572" s="91">
        <v>884956703</v>
      </c>
      <c r="L572" s="92">
        <f>VLOOKUP($B$11:$B$1115,'RECURSOS DE ESFUERZO PROPIO_DEF'!B571:I1675,8,FALSE)</f>
        <v>18855700</v>
      </c>
      <c r="M572" s="59">
        <f>VLOOKUP($B$11:$B$1115,'RECURSOS DE ESFUERZO PROPIO_DEF'!$B$10:$L$1114,11,FALSE)</f>
        <v>386048.00000000093</v>
      </c>
      <c r="N572" s="92">
        <f>VLOOKUP($B$11:$B$1115,'RECURSOS DE ESFUERZO PROPIO_DEF'!$B$10:$Q$1114,12,FALSE)</f>
        <v>0</v>
      </c>
      <c r="O572" s="59">
        <f>VLOOKUP($B$11:$B$1115,'RECURSOS DE ESFUERZO PROPIO_DEF'!$B$10:$Q$1114,16,FALSE)</f>
        <v>240204856</v>
      </c>
      <c r="P572" s="73">
        <f t="shared" si="34"/>
        <v>1454204660</v>
      </c>
      <c r="Q572" s="42">
        <v>50</v>
      </c>
      <c r="R572" s="17">
        <f t="shared" si="32"/>
        <v>30188922.465602648</v>
      </c>
      <c r="S572" s="19">
        <f t="shared" si="35"/>
        <v>7547230.6164006619</v>
      </c>
      <c r="T572" s="121"/>
      <c r="U572" s="87"/>
    </row>
    <row r="573" spans="1:21" ht="12.75" x14ac:dyDescent="0.2">
      <c r="A573" s="77" t="s">
        <v>2239</v>
      </c>
      <c r="B573" s="38" t="s">
        <v>1089</v>
      </c>
      <c r="C573" s="39" t="s">
        <v>888</v>
      </c>
      <c r="D573" s="39" t="s">
        <v>1090</v>
      </c>
      <c r="E573" s="67" t="s">
        <v>2162</v>
      </c>
      <c r="F573" s="26">
        <f>VLOOKUP($B$11:$B$1115,[1]Hoja1!$A$4:$J$1116,10,FALSE)</f>
        <v>16064</v>
      </c>
      <c r="G573" s="64">
        <v>535493.62909628893</v>
      </c>
      <c r="H573" s="69">
        <f t="shared" si="33"/>
        <v>8602169658</v>
      </c>
      <c r="I573" s="139">
        <v>125384719</v>
      </c>
      <c r="J573" s="75">
        <v>1728004063</v>
      </c>
      <c r="K573" s="91">
        <v>4601992627</v>
      </c>
      <c r="L573" s="92">
        <f>VLOOKUP($B$11:$B$1115,'RECURSOS DE ESFUERZO PROPIO_DEF'!B572:I1676,8,FALSE)</f>
        <v>389367552</v>
      </c>
      <c r="M573" s="59">
        <f>VLOOKUP($B$11:$B$1115,'RECURSOS DE ESFUERZO PROPIO_DEF'!$B$10:$L$1114,11,FALSE)</f>
        <v>0</v>
      </c>
      <c r="N573" s="92">
        <f>VLOOKUP($B$11:$B$1115,'RECURSOS DE ESFUERZO PROPIO_DEF'!$B$10:$Q$1114,12,FALSE)</f>
        <v>0</v>
      </c>
      <c r="O573" s="59">
        <f>VLOOKUP($B$11:$B$1115,'RECURSOS DE ESFUERZO PROPIO_DEF'!$B$10:$Q$1114,16,FALSE)</f>
        <v>812971776</v>
      </c>
      <c r="P573" s="73">
        <f t="shared" si="34"/>
        <v>944448921</v>
      </c>
      <c r="Q573" s="42">
        <v>246</v>
      </c>
      <c r="R573" s="17">
        <f t="shared" si="32"/>
        <v>131731432.75768708</v>
      </c>
      <c r="S573" s="19">
        <f t="shared" si="35"/>
        <v>32932858.189421769</v>
      </c>
      <c r="T573" s="121"/>
      <c r="U573" s="87"/>
    </row>
    <row r="574" spans="1:21" ht="12.75" x14ac:dyDescent="0.2">
      <c r="A574" s="77" t="s">
        <v>2239</v>
      </c>
      <c r="B574" s="31" t="s">
        <v>1091</v>
      </c>
      <c r="C574" s="23" t="s">
        <v>888</v>
      </c>
      <c r="D574" s="23" t="s">
        <v>1092</v>
      </c>
      <c r="E574" s="66" t="s">
        <v>2162</v>
      </c>
      <c r="F574" s="26">
        <f>VLOOKUP($B$11:$B$1115,[1]Hoja1!$A$4:$J$1116,10,FALSE)</f>
        <v>5842</v>
      </c>
      <c r="G574" s="64">
        <v>571082.42266130447</v>
      </c>
      <c r="H574" s="69">
        <f t="shared" si="33"/>
        <v>3336263514</v>
      </c>
      <c r="I574" s="139">
        <v>38585934</v>
      </c>
      <c r="J574" s="75">
        <v>712247979</v>
      </c>
      <c r="K574" s="91">
        <v>1309777468</v>
      </c>
      <c r="L574" s="92">
        <f>VLOOKUP($B$11:$B$1115,'RECURSOS DE ESFUERZO PROPIO_DEF'!B573:I1677,8,FALSE)</f>
        <v>9871854</v>
      </c>
      <c r="M574" s="59">
        <f>VLOOKUP($B$11:$B$1115,'RECURSOS DE ESFUERZO PROPIO_DEF'!$B$10:$L$1114,11,FALSE)</f>
        <v>192843.00000000093</v>
      </c>
      <c r="N574" s="92">
        <f>VLOOKUP($B$11:$B$1115,'RECURSOS DE ESFUERZO PROPIO_DEF'!$B$10:$Q$1114,12,FALSE)</f>
        <v>0</v>
      </c>
      <c r="O574" s="59">
        <f>VLOOKUP($B$11:$B$1115,'RECURSOS DE ESFUERZO PROPIO_DEF'!$B$10:$Q$1114,16,FALSE)</f>
        <v>167095294</v>
      </c>
      <c r="P574" s="73">
        <f t="shared" si="34"/>
        <v>1098492142</v>
      </c>
      <c r="Q574" s="42">
        <v>36</v>
      </c>
      <c r="R574" s="17">
        <f t="shared" si="32"/>
        <v>20558967.215806961</v>
      </c>
      <c r="S574" s="19">
        <f t="shared" si="35"/>
        <v>5139741.8039517403</v>
      </c>
      <c r="T574" s="121"/>
      <c r="U574" s="87"/>
    </row>
    <row r="575" spans="1:21" ht="12.75" x14ac:dyDescent="0.2">
      <c r="A575" s="77" t="s">
        <v>2239</v>
      </c>
      <c r="B575" s="38" t="s">
        <v>1093</v>
      </c>
      <c r="C575" s="39" t="s">
        <v>888</v>
      </c>
      <c r="D575" s="39" t="s">
        <v>1094</v>
      </c>
      <c r="E575" s="67" t="s">
        <v>2162</v>
      </c>
      <c r="F575" s="26">
        <f>VLOOKUP($B$11:$B$1115,[1]Hoja1!$A$4:$J$1116,10,FALSE)</f>
        <v>3441</v>
      </c>
      <c r="G575" s="64">
        <v>682354.9121495327</v>
      </c>
      <c r="H575" s="69">
        <f t="shared" si="33"/>
        <v>2347983253</v>
      </c>
      <c r="I575" s="139">
        <v>25495676</v>
      </c>
      <c r="J575" s="75">
        <v>324835702</v>
      </c>
      <c r="K575" s="91">
        <v>1634240015</v>
      </c>
      <c r="L575" s="92">
        <f>VLOOKUP($B$11:$B$1115,'RECURSOS DE ESFUERZO PROPIO_DEF'!B574:I1678,8,FALSE)</f>
        <v>5338404</v>
      </c>
      <c r="M575" s="59">
        <f>VLOOKUP($B$11:$B$1115,'RECURSOS DE ESFUERZO PROPIO_DEF'!$B$10:$L$1114,11,FALSE)</f>
        <v>0</v>
      </c>
      <c r="N575" s="92">
        <f>VLOOKUP($B$11:$B$1115,'RECURSOS DE ESFUERZO PROPIO_DEF'!$B$10:$Q$1114,12,FALSE)</f>
        <v>0</v>
      </c>
      <c r="O575" s="59">
        <f>VLOOKUP($B$11:$B$1115,'RECURSOS DE ESFUERZO PROPIO_DEF'!$B$10:$Q$1114,16,FALSE)</f>
        <v>44670077</v>
      </c>
      <c r="P575" s="73">
        <f t="shared" si="34"/>
        <v>313403379</v>
      </c>
      <c r="Q575" s="42">
        <v>16</v>
      </c>
      <c r="R575" s="17">
        <f t="shared" si="32"/>
        <v>10917678.594392523</v>
      </c>
      <c r="S575" s="19">
        <f t="shared" si="35"/>
        <v>2729419.6485981308</v>
      </c>
      <c r="T575" s="121"/>
      <c r="U575" s="87"/>
    </row>
    <row r="576" spans="1:21" ht="12.75" x14ac:dyDescent="0.2">
      <c r="A576" s="77" t="s">
        <v>2239</v>
      </c>
      <c r="B576" s="31" t="s">
        <v>1095</v>
      </c>
      <c r="C576" s="23" t="s">
        <v>888</v>
      </c>
      <c r="D576" s="23" t="s">
        <v>1096</v>
      </c>
      <c r="E576" s="66" t="s">
        <v>2162</v>
      </c>
      <c r="F576" s="26">
        <f>VLOOKUP($B$11:$B$1115,[1]Hoja1!$A$4:$J$1116,10,FALSE)</f>
        <v>6264</v>
      </c>
      <c r="G576" s="64">
        <v>658780.64766995155</v>
      </c>
      <c r="H576" s="69">
        <f t="shared" si="33"/>
        <v>4126601978</v>
      </c>
      <c r="I576" s="139">
        <v>91181771</v>
      </c>
      <c r="J576" s="75">
        <v>1233485065</v>
      </c>
      <c r="K576" s="91">
        <v>0</v>
      </c>
      <c r="L576" s="92">
        <f>VLOOKUP($B$11:$B$1115,'RECURSOS DE ESFUERZO PROPIO_DEF'!B575:I1679,8,FALSE)</f>
        <v>18466828</v>
      </c>
      <c r="M576" s="59">
        <f>VLOOKUP($B$11:$B$1115,'RECURSOS DE ESFUERZO PROPIO_DEF'!$B$10:$L$1114,11,FALSE)</f>
        <v>0</v>
      </c>
      <c r="N576" s="92">
        <f>VLOOKUP($B$11:$B$1115,'RECURSOS DE ESFUERZO PROPIO_DEF'!$B$10:$Q$1114,12,FALSE)</f>
        <v>0</v>
      </c>
      <c r="O576" s="59">
        <f>VLOOKUP($B$11:$B$1115,'RECURSOS DE ESFUERZO PROPIO_DEF'!$B$10:$Q$1114,16,FALSE)</f>
        <v>726989990</v>
      </c>
      <c r="P576" s="73">
        <f t="shared" si="34"/>
        <v>2056478324</v>
      </c>
      <c r="Q576" s="42">
        <v>77</v>
      </c>
      <c r="R576" s="17">
        <f t="shared" si="32"/>
        <v>50726109.870586269</v>
      </c>
      <c r="S576" s="19">
        <f t="shared" si="35"/>
        <v>12681527.467646567</v>
      </c>
      <c r="T576" s="121"/>
      <c r="U576" s="87"/>
    </row>
    <row r="577" spans="1:21" ht="12.75" x14ac:dyDescent="0.2">
      <c r="A577" s="77" t="s">
        <v>2239</v>
      </c>
      <c r="B577" s="31" t="s">
        <v>1097</v>
      </c>
      <c r="C577" s="23" t="s">
        <v>888</v>
      </c>
      <c r="D577" s="23" t="s">
        <v>1098</v>
      </c>
      <c r="E577" s="66" t="s">
        <v>2162</v>
      </c>
      <c r="F577" s="26">
        <f>VLOOKUP($B$11:$B$1115,[1]Hoja1!$A$4:$J$1116,10,FALSE)</f>
        <v>3017</v>
      </c>
      <c r="G577" s="64">
        <v>659317.97555110231</v>
      </c>
      <c r="H577" s="69">
        <f t="shared" si="33"/>
        <v>1989162333</v>
      </c>
      <c r="I577" s="139">
        <v>48291118</v>
      </c>
      <c r="J577" s="75">
        <v>644515282</v>
      </c>
      <c r="K577" s="91">
        <v>0</v>
      </c>
      <c r="L577" s="92">
        <f>VLOOKUP($B$11:$B$1115,'RECURSOS DE ESFUERZO PROPIO_DEF'!B576:I1680,8,FALSE)</f>
        <v>9666194</v>
      </c>
      <c r="M577" s="59">
        <f>VLOOKUP($B$11:$B$1115,'RECURSOS DE ESFUERZO PROPIO_DEF'!$B$10:$L$1114,11,FALSE)</f>
        <v>4131799</v>
      </c>
      <c r="N577" s="92">
        <f>VLOOKUP($B$11:$B$1115,'RECURSOS DE ESFUERZO PROPIO_DEF'!$B$10:$Q$1114,12,FALSE)</f>
        <v>0</v>
      </c>
      <c r="O577" s="59">
        <f>VLOOKUP($B$11:$B$1115,'RECURSOS DE ESFUERZO PROPIO_DEF'!$B$10:$Q$1114,16,FALSE)</f>
        <v>376612261</v>
      </c>
      <c r="P577" s="73">
        <f t="shared" si="34"/>
        <v>905945679</v>
      </c>
      <c r="Q577" s="42">
        <v>41</v>
      </c>
      <c r="R577" s="17">
        <f t="shared" si="32"/>
        <v>27032036.997595195</v>
      </c>
      <c r="S577" s="19">
        <f t="shared" si="35"/>
        <v>6758009.2493987987</v>
      </c>
      <c r="T577" s="121"/>
      <c r="U577" s="87"/>
    </row>
    <row r="578" spans="1:21" ht="12.75" x14ac:dyDescent="0.2">
      <c r="A578" s="77" t="s">
        <v>2239</v>
      </c>
      <c r="B578" s="31" t="s">
        <v>1099</v>
      </c>
      <c r="C578" s="23" t="s">
        <v>888</v>
      </c>
      <c r="D578" s="23" t="s">
        <v>1100</v>
      </c>
      <c r="E578" s="66" t="s">
        <v>2162</v>
      </c>
      <c r="F578" s="26">
        <f>VLOOKUP($B$11:$B$1115,[1]Hoja1!$A$4:$J$1116,10,FALSE)</f>
        <v>1578</v>
      </c>
      <c r="G578" s="64">
        <v>647375.50066577899</v>
      </c>
      <c r="H578" s="69">
        <f t="shared" si="33"/>
        <v>1021558541</v>
      </c>
      <c r="I578" s="139">
        <v>23989024</v>
      </c>
      <c r="J578" s="75">
        <v>327413763</v>
      </c>
      <c r="K578" s="91">
        <v>0</v>
      </c>
      <c r="L578" s="92">
        <f>VLOOKUP($B$11:$B$1115,'RECURSOS DE ESFUERZO PROPIO_DEF'!B577:I1681,8,FALSE)</f>
        <v>4880844</v>
      </c>
      <c r="M578" s="59">
        <f>VLOOKUP($B$11:$B$1115,'RECURSOS DE ESFUERZO PROPIO_DEF'!$B$10:$L$1114,11,FALSE)</f>
        <v>0</v>
      </c>
      <c r="N578" s="92">
        <f>VLOOKUP($B$11:$B$1115,'RECURSOS DE ESFUERZO PROPIO_DEF'!$B$10:$Q$1114,12,FALSE)</f>
        <v>0</v>
      </c>
      <c r="O578" s="59">
        <f>VLOOKUP($B$11:$B$1115,'RECURSOS DE ESFUERZO PROPIO_DEF'!$B$10:$Q$1114,16,FALSE)</f>
        <v>176611195</v>
      </c>
      <c r="P578" s="73">
        <f t="shared" si="34"/>
        <v>488663715</v>
      </c>
      <c r="Q578" s="42">
        <v>40</v>
      </c>
      <c r="R578" s="17">
        <f t="shared" si="32"/>
        <v>25895020.026631162</v>
      </c>
      <c r="S578" s="19">
        <f t="shared" si="35"/>
        <v>6473755.0066577904</v>
      </c>
      <c r="T578" s="121"/>
      <c r="U578" s="87"/>
    </row>
    <row r="579" spans="1:21" ht="12.75" x14ac:dyDescent="0.2">
      <c r="A579" s="77" t="s">
        <v>2239</v>
      </c>
      <c r="B579" s="38" t="s">
        <v>1101</v>
      </c>
      <c r="C579" s="39" t="s">
        <v>888</v>
      </c>
      <c r="D579" s="39" t="s">
        <v>1102</v>
      </c>
      <c r="E579" s="67" t="s">
        <v>2162</v>
      </c>
      <c r="F579" s="26">
        <f>VLOOKUP($B$11:$B$1115,[1]Hoja1!$A$4:$J$1116,10,FALSE)</f>
        <v>11010</v>
      </c>
      <c r="G579" s="64">
        <v>513449.63017288444</v>
      </c>
      <c r="H579" s="69">
        <f t="shared" si="33"/>
        <v>5653080429</v>
      </c>
      <c r="I579" s="139">
        <v>88892444</v>
      </c>
      <c r="J579" s="75">
        <v>973803999</v>
      </c>
      <c r="K579" s="91">
        <v>3659967648</v>
      </c>
      <c r="L579" s="92">
        <f>VLOOKUP($B$11:$B$1115,'RECURSOS DE ESFUERZO PROPIO_DEF'!B578:I1682,8,FALSE)</f>
        <v>54740408</v>
      </c>
      <c r="M579" s="59">
        <f>VLOOKUP($B$11:$B$1115,'RECURSOS DE ESFUERZO PROPIO_DEF'!$B$10:$L$1114,11,FALSE)</f>
        <v>13702423</v>
      </c>
      <c r="N579" s="92">
        <f>VLOOKUP($B$11:$B$1115,'RECURSOS DE ESFUERZO PROPIO_DEF'!$B$10:$Q$1114,12,FALSE)</f>
        <v>0</v>
      </c>
      <c r="O579" s="59">
        <f>VLOOKUP($B$11:$B$1115,'RECURSOS DE ESFUERZO PROPIO_DEF'!$B$10:$Q$1114,16,FALSE)</f>
        <v>600000000</v>
      </c>
      <c r="P579" s="73">
        <f t="shared" si="34"/>
        <v>261973507</v>
      </c>
      <c r="Q579" s="42">
        <v>104</v>
      </c>
      <c r="R579" s="17">
        <f t="shared" si="32"/>
        <v>53398761.537979983</v>
      </c>
      <c r="S579" s="19">
        <f t="shared" si="35"/>
        <v>13349690.384494996</v>
      </c>
      <c r="T579" s="121"/>
      <c r="U579" s="87"/>
    </row>
    <row r="580" spans="1:21" ht="12.75" x14ac:dyDescent="0.2">
      <c r="A580" s="77" t="s">
        <v>2239</v>
      </c>
      <c r="B580" s="38" t="s">
        <v>1103</v>
      </c>
      <c r="C580" s="39" t="s">
        <v>888</v>
      </c>
      <c r="D580" s="39" t="s">
        <v>1104</v>
      </c>
      <c r="E580" s="67" t="s">
        <v>2162</v>
      </c>
      <c r="F580" s="26">
        <f>VLOOKUP($B$11:$B$1115,[1]Hoja1!$A$4:$J$1116,10,FALSE)</f>
        <v>13358</v>
      </c>
      <c r="G580" s="64">
        <v>599360.85286399</v>
      </c>
      <c r="H580" s="69">
        <f t="shared" si="33"/>
        <v>8006262273</v>
      </c>
      <c r="I580" s="139">
        <v>90301261</v>
      </c>
      <c r="J580" s="75">
        <v>1129425143</v>
      </c>
      <c r="K580" s="91">
        <v>4824854866</v>
      </c>
      <c r="L580" s="92">
        <f>VLOOKUP($B$11:$B$1115,'RECURSOS DE ESFUERZO PROPIO_DEF'!B579:I1683,8,FALSE)</f>
        <v>143350906</v>
      </c>
      <c r="M580" s="59">
        <f>VLOOKUP($B$11:$B$1115,'RECURSOS DE ESFUERZO PROPIO_DEF'!$B$10:$L$1114,11,FALSE)</f>
        <v>215223.9999999943</v>
      </c>
      <c r="N580" s="92">
        <f>VLOOKUP($B$11:$B$1115,'RECURSOS DE ESFUERZO PROPIO_DEF'!$B$10:$Q$1114,12,FALSE)</f>
        <v>0</v>
      </c>
      <c r="O580" s="59">
        <f>VLOOKUP($B$11:$B$1115,'RECURSOS DE ESFUERZO PROPIO_DEF'!$B$10:$Q$1114,16,FALSE)</f>
        <v>770754950</v>
      </c>
      <c r="P580" s="73">
        <f t="shared" si="34"/>
        <v>1047359923</v>
      </c>
      <c r="Q580" s="42">
        <v>174</v>
      </c>
      <c r="R580" s="17">
        <f t="shared" si="32"/>
        <v>104288788.39833426</v>
      </c>
      <c r="S580" s="19">
        <f t="shared" si="35"/>
        <v>26072197.099583566</v>
      </c>
      <c r="T580" s="121"/>
      <c r="U580" s="87"/>
    </row>
    <row r="581" spans="1:21" ht="12.75" x14ac:dyDescent="0.2">
      <c r="A581" s="77" t="s">
        <v>2239</v>
      </c>
      <c r="B581" s="31" t="s">
        <v>1105</v>
      </c>
      <c r="C581" s="23" t="s">
        <v>888</v>
      </c>
      <c r="D581" s="23" t="s">
        <v>1106</v>
      </c>
      <c r="E581" s="66" t="s">
        <v>2162</v>
      </c>
      <c r="F581" s="26">
        <f>VLOOKUP($B$11:$B$1115,[1]Hoja1!$A$4:$J$1116,10,FALSE)</f>
        <v>10428</v>
      </c>
      <c r="G581" s="64">
        <v>632118.05319899251</v>
      </c>
      <c r="H581" s="69">
        <f t="shared" si="33"/>
        <v>6591727059</v>
      </c>
      <c r="I581" s="139">
        <v>110689975</v>
      </c>
      <c r="J581" s="75">
        <v>1497853515</v>
      </c>
      <c r="K581" s="91">
        <v>872492524</v>
      </c>
      <c r="L581" s="92">
        <f>VLOOKUP($B$11:$B$1115,'RECURSOS DE ESFUERZO PROPIO_DEF'!B580:I1684,8,FALSE)</f>
        <v>22340164</v>
      </c>
      <c r="M581" s="59">
        <f>VLOOKUP($B$11:$B$1115,'RECURSOS DE ESFUERZO PROPIO_DEF'!$B$10:$L$1114,11,FALSE)</f>
        <v>16963212</v>
      </c>
      <c r="N581" s="92">
        <f>VLOOKUP($B$11:$B$1115,'RECURSOS DE ESFUERZO PROPIO_DEF'!$B$10:$Q$1114,12,FALSE)</f>
        <v>0</v>
      </c>
      <c r="O581" s="59">
        <f>VLOOKUP($B$11:$B$1115,'RECURSOS DE ESFUERZO PROPIO_DEF'!$B$10:$Q$1114,16,FALSE)</f>
        <v>740530558</v>
      </c>
      <c r="P581" s="73">
        <f t="shared" si="34"/>
        <v>3330857111</v>
      </c>
      <c r="Q581" s="42">
        <v>235</v>
      </c>
      <c r="R581" s="17">
        <f t="shared" si="32"/>
        <v>148547742.50176322</v>
      </c>
      <c r="S581" s="19">
        <f t="shared" si="35"/>
        <v>37136935.625440806</v>
      </c>
      <c r="T581" s="121"/>
      <c r="U581" s="87"/>
    </row>
    <row r="582" spans="1:21" ht="12.75" x14ac:dyDescent="0.2">
      <c r="A582" s="77" t="s">
        <v>2239</v>
      </c>
      <c r="B582" s="31" t="s">
        <v>1107</v>
      </c>
      <c r="C582" s="23" t="s">
        <v>888</v>
      </c>
      <c r="D582" s="23" t="s">
        <v>2152</v>
      </c>
      <c r="E582" s="66" t="s">
        <v>2162</v>
      </c>
      <c r="F582" s="26">
        <f>VLOOKUP($B$11:$B$1115,[1]Hoja1!$A$4:$J$1116,10,FALSE)</f>
        <v>12393</v>
      </c>
      <c r="G582" s="64">
        <v>694394.70111826481</v>
      </c>
      <c r="H582" s="69">
        <f t="shared" si="33"/>
        <v>8605633531</v>
      </c>
      <c r="I582" s="139">
        <v>202517454</v>
      </c>
      <c r="J582" s="75">
        <v>2530249812</v>
      </c>
      <c r="K582" s="91">
        <v>0</v>
      </c>
      <c r="L582" s="92">
        <f>VLOOKUP($B$11:$B$1115,'RECURSOS DE ESFUERZO PROPIO_DEF'!B581:I1685,8,FALSE)</f>
        <v>38952404</v>
      </c>
      <c r="M582" s="59">
        <f>VLOOKUP($B$11:$B$1115,'RECURSOS DE ESFUERZO PROPIO_DEF'!$B$10:$L$1114,11,FALSE)</f>
        <v>0</v>
      </c>
      <c r="N582" s="92">
        <f>VLOOKUP($B$11:$B$1115,'RECURSOS DE ESFUERZO PROPIO_DEF'!$B$10:$Q$1114,12,FALSE)</f>
        <v>0</v>
      </c>
      <c r="O582" s="59">
        <f>VLOOKUP($B$11:$B$1115,'RECURSOS DE ESFUERZO PROPIO_DEF'!$B$10:$Q$1114,16,FALSE)</f>
        <v>1583535550</v>
      </c>
      <c r="P582" s="73">
        <f t="shared" si="34"/>
        <v>4250378311</v>
      </c>
      <c r="Q582" s="42">
        <v>121</v>
      </c>
      <c r="R582" s="17">
        <f t="shared" si="32"/>
        <v>84021758.835310042</v>
      </c>
      <c r="S582" s="19">
        <f t="shared" si="35"/>
        <v>21005439.70882751</v>
      </c>
      <c r="T582" s="121"/>
      <c r="U582" s="87"/>
    </row>
    <row r="583" spans="1:21" ht="12.75" x14ac:dyDescent="0.2">
      <c r="A583" s="77" t="s">
        <v>2239</v>
      </c>
      <c r="B583" s="31" t="s">
        <v>1108</v>
      </c>
      <c r="C583" s="23" t="s">
        <v>888</v>
      </c>
      <c r="D583" s="23" t="s">
        <v>1109</v>
      </c>
      <c r="E583" s="66" t="s">
        <v>2162</v>
      </c>
      <c r="F583" s="26">
        <f>VLOOKUP($B$11:$B$1115,[1]Hoja1!$A$4:$J$1116,10,FALSE)</f>
        <v>2333</v>
      </c>
      <c r="G583" s="64">
        <v>573689.08891719743</v>
      </c>
      <c r="H583" s="69">
        <f t="shared" si="33"/>
        <v>1338416645</v>
      </c>
      <c r="I583" s="139">
        <v>35063892</v>
      </c>
      <c r="J583" s="75">
        <v>527096316</v>
      </c>
      <c r="K583" s="91">
        <v>0</v>
      </c>
      <c r="L583" s="92">
        <f>VLOOKUP($B$11:$B$1115,'RECURSOS DE ESFUERZO PROPIO_DEF'!B582:I1686,8,FALSE)</f>
        <v>7541296</v>
      </c>
      <c r="M583" s="59">
        <f>VLOOKUP($B$11:$B$1115,'RECURSOS DE ESFUERZO PROPIO_DEF'!$B$10:$L$1114,11,FALSE)</f>
        <v>0</v>
      </c>
      <c r="N583" s="92">
        <f>VLOOKUP($B$11:$B$1115,'RECURSOS DE ESFUERZO PROPIO_DEF'!$B$10:$Q$1114,12,FALSE)</f>
        <v>0</v>
      </c>
      <c r="O583" s="59">
        <f>VLOOKUP($B$11:$B$1115,'RECURSOS DE ESFUERZO PROPIO_DEF'!$B$10:$Q$1114,16,FALSE)</f>
        <v>207539010</v>
      </c>
      <c r="P583" s="73">
        <f t="shared" si="34"/>
        <v>561176131</v>
      </c>
      <c r="Q583" s="42">
        <v>89</v>
      </c>
      <c r="R583" s="17">
        <f t="shared" si="32"/>
        <v>51058328.913630567</v>
      </c>
      <c r="S583" s="19">
        <f t="shared" si="35"/>
        <v>12764582.228407642</v>
      </c>
      <c r="T583" s="121"/>
      <c r="U583" s="87"/>
    </row>
    <row r="584" spans="1:21" ht="12.75" x14ac:dyDescent="0.2">
      <c r="A584" s="77" t="s">
        <v>2239</v>
      </c>
      <c r="B584" s="32" t="s">
        <v>1110</v>
      </c>
      <c r="C584" s="24" t="s">
        <v>888</v>
      </c>
      <c r="D584" s="24" t="s">
        <v>2142</v>
      </c>
      <c r="E584" s="66" t="s">
        <v>2162</v>
      </c>
      <c r="F584" s="26">
        <f>VLOOKUP($B$11:$B$1115,[1]Hoja1!$A$4:$J$1116,10,FALSE)</f>
        <v>26882</v>
      </c>
      <c r="G584" s="64">
        <v>547963.13584375114</v>
      </c>
      <c r="H584" s="69">
        <f t="shared" si="33"/>
        <v>14730345018</v>
      </c>
      <c r="I584" s="139">
        <v>152895786</v>
      </c>
      <c r="J584" s="75">
        <v>2485954035</v>
      </c>
      <c r="K584" s="91">
        <v>7027203976</v>
      </c>
      <c r="L584" s="92">
        <f>VLOOKUP($B$11:$B$1115,'RECURSOS DE ESFUERZO PROPIO_DEF'!B583:I1687,8,FALSE)</f>
        <v>418767504</v>
      </c>
      <c r="M584" s="59">
        <f>VLOOKUP($B$11:$B$1115,'RECURSOS DE ESFUERZO PROPIO_DEF'!$B$10:$L$1114,11,FALSE)</f>
        <v>0</v>
      </c>
      <c r="N584" s="92">
        <f>VLOOKUP($B$11:$B$1115,'RECURSOS DE ESFUERZO PROPIO_DEF'!$B$10:$Q$1114,12,FALSE)</f>
        <v>0</v>
      </c>
      <c r="O584" s="59">
        <f>VLOOKUP($B$11:$B$1115,'RECURSOS DE ESFUERZO PROPIO_DEF'!$B$10:$Q$1114,16,FALSE)</f>
        <v>2709159238</v>
      </c>
      <c r="P584" s="73">
        <f t="shared" si="34"/>
        <v>1936364479</v>
      </c>
      <c r="Q584" s="42">
        <v>514</v>
      </c>
      <c r="R584" s="17">
        <f t="shared" si="32"/>
        <v>281653051.82368809</v>
      </c>
      <c r="S584" s="19">
        <f t="shared" si="35"/>
        <v>70413262.955922022</v>
      </c>
      <c r="T584" s="121"/>
      <c r="U584" s="87"/>
    </row>
    <row r="585" spans="1:21" ht="12.75" x14ac:dyDescent="0.2">
      <c r="A585" s="77" t="s">
        <v>2238</v>
      </c>
      <c r="B585" s="31" t="s">
        <v>1111</v>
      </c>
      <c r="C585" s="23" t="s">
        <v>1112</v>
      </c>
      <c r="D585" s="23" t="s">
        <v>2122</v>
      </c>
      <c r="E585" s="66" t="s">
        <v>2164</v>
      </c>
      <c r="F585" s="26">
        <f>VLOOKUP($B$11:$B$1115,[1]Hoja1!$A$4:$J$1116,10,FALSE)</f>
        <v>97586</v>
      </c>
      <c r="G585" s="64">
        <v>535677.83349732263</v>
      </c>
      <c r="H585" s="69">
        <f t="shared" si="33"/>
        <v>52274657060</v>
      </c>
      <c r="I585" s="139">
        <v>1016872421</v>
      </c>
      <c r="J585" s="75">
        <v>16662243439</v>
      </c>
      <c r="K585" s="91">
        <v>1076783782</v>
      </c>
      <c r="L585" s="92">
        <f>VLOOKUP($B$11:$B$1115,'RECURSOS DE ESFUERZO PROPIO_DEF'!B584:I1688,8,FALSE)</f>
        <v>390860000</v>
      </c>
      <c r="M585" s="59">
        <f>VLOOKUP($B$11:$B$1115,'RECURSOS DE ESFUERZO PROPIO_DEF'!$B$10:$L$1114,11,FALSE)</f>
        <v>166627666</v>
      </c>
      <c r="N585" s="92">
        <f>VLOOKUP($B$11:$B$1115,'RECURSOS DE ESFUERZO PROPIO_DEF'!$B$10:$Q$1114,12,FALSE)</f>
        <v>53664333</v>
      </c>
      <c r="O585" s="59">
        <f>VLOOKUP($B$11:$B$1115,'RECURSOS DE ESFUERZO PROPIO_DEF'!$B$10:$Q$1114,16,FALSE)</f>
        <v>2035926153</v>
      </c>
      <c r="P585" s="73">
        <f t="shared" si="34"/>
        <v>30871679266</v>
      </c>
      <c r="Q585" s="42">
        <v>9443</v>
      </c>
      <c r="R585" s="17">
        <f t="shared" si="32"/>
        <v>5058405781.7152176</v>
      </c>
      <c r="S585" s="19">
        <f t="shared" si="35"/>
        <v>1264601445.4288044</v>
      </c>
      <c r="T585" s="121"/>
      <c r="U585" s="87"/>
    </row>
    <row r="586" spans="1:21" ht="12.75" x14ac:dyDescent="0.2">
      <c r="A586" s="77" t="s">
        <v>2238</v>
      </c>
      <c r="B586" s="31" t="s">
        <v>1113</v>
      </c>
      <c r="C586" s="23" t="s">
        <v>1112</v>
      </c>
      <c r="D586" s="23" t="s">
        <v>1114</v>
      </c>
      <c r="E586" s="66" t="s">
        <v>2164</v>
      </c>
      <c r="F586" s="26">
        <f>VLOOKUP($B$11:$B$1115,[1]Hoja1!$A$4:$J$1116,10,FALSE)</f>
        <v>11719</v>
      </c>
      <c r="G586" s="64">
        <v>508263.3538108276</v>
      </c>
      <c r="H586" s="69">
        <f t="shared" si="33"/>
        <v>5956338244</v>
      </c>
      <c r="I586" s="139">
        <v>147221383</v>
      </c>
      <c r="J586" s="75">
        <v>1946201782</v>
      </c>
      <c r="K586" s="91">
        <v>0</v>
      </c>
      <c r="L586" s="92">
        <f>VLOOKUP($B$11:$B$1115,'RECURSOS DE ESFUERZO PROPIO_DEF'!B585:I1689,8,FALSE)</f>
        <v>30673920</v>
      </c>
      <c r="M586" s="59">
        <f>VLOOKUP($B$11:$B$1115,'RECURSOS DE ESFUERZO PROPIO_DEF'!$B$10:$L$1114,11,FALSE)</f>
        <v>0</v>
      </c>
      <c r="N586" s="92">
        <f>VLOOKUP($B$11:$B$1115,'RECURSOS DE ESFUERZO PROPIO_DEF'!$B$10:$Q$1114,12,FALSE)</f>
        <v>0</v>
      </c>
      <c r="O586" s="59">
        <f>VLOOKUP($B$11:$B$1115,'RECURSOS DE ESFUERZO PROPIO_DEF'!$B$10:$Q$1114,16,FALSE)</f>
        <v>8620125</v>
      </c>
      <c r="P586" s="73">
        <f t="shared" si="34"/>
        <v>3823621034</v>
      </c>
      <c r="Q586" s="42">
        <v>706</v>
      </c>
      <c r="R586" s="17">
        <f t="shared" si="32"/>
        <v>358833927.79044425</v>
      </c>
      <c r="S586" s="19">
        <f t="shared" si="35"/>
        <v>89708481.947611064</v>
      </c>
      <c r="T586" s="121"/>
      <c r="U586" s="87"/>
    </row>
    <row r="587" spans="1:21" ht="12.75" x14ac:dyDescent="0.2">
      <c r="A587" s="77" t="s">
        <v>2238</v>
      </c>
      <c r="B587" s="31" t="s">
        <v>1115</v>
      </c>
      <c r="C587" s="23" t="s">
        <v>1112</v>
      </c>
      <c r="D587" s="23" t="s">
        <v>1116</v>
      </c>
      <c r="E587" s="66" t="s">
        <v>2164</v>
      </c>
      <c r="F587" s="26">
        <f>VLOOKUP($B$11:$B$1115,[1]Hoja1!$A$4:$J$1116,10,FALSE)</f>
        <v>25133</v>
      </c>
      <c r="G587" s="64">
        <v>492037.3685079196</v>
      </c>
      <c r="H587" s="69">
        <f t="shared" si="33"/>
        <v>12366375183</v>
      </c>
      <c r="I587" s="139">
        <v>454323939</v>
      </c>
      <c r="J587" s="75">
        <v>2076745423</v>
      </c>
      <c r="K587" s="91">
        <v>0</v>
      </c>
      <c r="L587" s="92">
        <f>VLOOKUP($B$11:$B$1115,'RECURSOS DE ESFUERZO PROPIO_DEF'!B586:I1690,8,FALSE)</f>
        <v>184338190</v>
      </c>
      <c r="M587" s="59">
        <f>VLOOKUP($B$11:$B$1115,'RECURSOS DE ESFUERZO PROPIO_DEF'!$B$10:$L$1114,11,FALSE)</f>
        <v>81473130</v>
      </c>
      <c r="N587" s="92">
        <f>VLOOKUP($B$11:$B$1115,'RECURSOS DE ESFUERZO PROPIO_DEF'!$B$10:$Q$1114,12,FALSE)</f>
        <v>0</v>
      </c>
      <c r="O587" s="59">
        <f>VLOOKUP($B$11:$B$1115,'RECURSOS DE ESFUERZO PROPIO_DEF'!$B$10:$Q$1114,16,FALSE)</f>
        <v>694761500</v>
      </c>
      <c r="P587" s="73">
        <f t="shared" si="34"/>
        <v>8874733001</v>
      </c>
      <c r="Q587" s="42">
        <v>2933</v>
      </c>
      <c r="R587" s="17">
        <f t="shared" ref="R587:R650" si="36">+Q587*G587</f>
        <v>1443145601.8337281</v>
      </c>
      <c r="S587" s="19">
        <f t="shared" si="35"/>
        <v>360786400.45843202</v>
      </c>
      <c r="T587" s="121"/>
      <c r="U587" s="87"/>
    </row>
    <row r="588" spans="1:21" ht="12.75" x14ac:dyDescent="0.2">
      <c r="A588" s="77" t="s">
        <v>2238</v>
      </c>
      <c r="B588" s="31" t="s">
        <v>1117</v>
      </c>
      <c r="C588" s="23" t="s">
        <v>1112</v>
      </c>
      <c r="D588" s="23" t="s">
        <v>1118</v>
      </c>
      <c r="E588" s="66" t="s">
        <v>2164</v>
      </c>
      <c r="F588" s="26">
        <f>VLOOKUP($B$11:$B$1115,[1]Hoja1!$A$4:$J$1116,10,FALSE)</f>
        <v>6654</v>
      </c>
      <c r="G588" s="64">
        <v>568257.29584196268</v>
      </c>
      <c r="H588" s="69">
        <f t="shared" ref="H588:H651" si="37">ROUNDUP(F588*G588,0)</f>
        <v>3781184047</v>
      </c>
      <c r="I588" s="139">
        <v>79050291</v>
      </c>
      <c r="J588" s="75">
        <v>1032630666</v>
      </c>
      <c r="K588" s="91">
        <v>59861192</v>
      </c>
      <c r="L588" s="92">
        <f>VLOOKUP($B$11:$B$1115,'RECURSOS DE ESFUERZO PROPIO_DEF'!B587:I1691,8,FALSE)</f>
        <v>107920981</v>
      </c>
      <c r="M588" s="59">
        <f>VLOOKUP($B$11:$B$1115,'RECURSOS DE ESFUERZO PROPIO_DEF'!$B$10:$L$1114,11,FALSE)</f>
        <v>34158794</v>
      </c>
      <c r="N588" s="92">
        <f>VLOOKUP($B$11:$B$1115,'RECURSOS DE ESFUERZO PROPIO_DEF'!$B$10:$Q$1114,12,FALSE)</f>
        <v>0</v>
      </c>
      <c r="O588" s="59">
        <f>VLOOKUP($B$11:$B$1115,'RECURSOS DE ESFUERZO PROPIO_DEF'!$B$10:$Q$1114,16,FALSE)</f>
        <v>241509859</v>
      </c>
      <c r="P588" s="73">
        <f t="shared" ref="P588:P651" si="38">(H588)-(I588+J588+K588+L588+M588+N588+O588)</f>
        <v>2226052264</v>
      </c>
      <c r="Q588" s="42">
        <v>524</v>
      </c>
      <c r="R588" s="17">
        <f t="shared" si="36"/>
        <v>297766823.02118844</v>
      </c>
      <c r="S588" s="19">
        <f t="shared" ref="S588:S651" si="39">+R588*0.25</f>
        <v>74441705.755297109</v>
      </c>
      <c r="T588" s="121"/>
      <c r="U588" s="87"/>
    </row>
    <row r="589" spans="1:21" ht="12.75" x14ac:dyDescent="0.2">
      <c r="A589" s="77" t="s">
        <v>2238</v>
      </c>
      <c r="B589" s="31" t="s">
        <v>1119</v>
      </c>
      <c r="C589" s="23" t="s">
        <v>1112</v>
      </c>
      <c r="D589" s="23" t="s">
        <v>1120</v>
      </c>
      <c r="E589" s="66" t="s">
        <v>2164</v>
      </c>
      <c r="F589" s="26">
        <f>VLOOKUP($B$11:$B$1115,[1]Hoja1!$A$4:$J$1116,10,FALSE)</f>
        <v>10692</v>
      </c>
      <c r="G589" s="64">
        <v>500936.27248335106</v>
      </c>
      <c r="H589" s="69">
        <f t="shared" si="37"/>
        <v>5356010626</v>
      </c>
      <c r="I589" s="139">
        <v>165438172</v>
      </c>
      <c r="J589" s="75">
        <v>615219133</v>
      </c>
      <c r="K589" s="91">
        <v>0</v>
      </c>
      <c r="L589" s="92">
        <f>VLOOKUP($B$11:$B$1115,'RECURSOS DE ESFUERZO PROPIO_DEF'!B588:I1692,8,FALSE)</f>
        <v>27257668</v>
      </c>
      <c r="M589" s="59">
        <f>VLOOKUP($B$11:$B$1115,'RECURSOS DE ESFUERZO PROPIO_DEF'!$B$10:$L$1114,11,FALSE)</f>
        <v>7512122</v>
      </c>
      <c r="N589" s="92">
        <f>VLOOKUP($B$11:$B$1115,'RECURSOS DE ESFUERZO PROPIO_DEF'!$B$10:$Q$1114,12,FALSE)</f>
        <v>0</v>
      </c>
      <c r="O589" s="59">
        <f>VLOOKUP($B$11:$B$1115,'RECURSOS DE ESFUERZO PROPIO_DEF'!$B$10:$Q$1114,16,FALSE)</f>
        <v>136342452</v>
      </c>
      <c r="P589" s="73">
        <f t="shared" si="38"/>
        <v>4404241079</v>
      </c>
      <c r="Q589" s="42">
        <v>561</v>
      </c>
      <c r="R589" s="17">
        <f t="shared" si="36"/>
        <v>281025248.86315995</v>
      </c>
      <c r="S589" s="19">
        <f t="shared" si="39"/>
        <v>70256312.215789989</v>
      </c>
      <c r="T589" s="121"/>
      <c r="U589" s="87"/>
    </row>
    <row r="590" spans="1:21" ht="12.75" x14ac:dyDescent="0.2">
      <c r="A590" s="77" t="s">
        <v>2238</v>
      </c>
      <c r="B590" s="31" t="s">
        <v>1121</v>
      </c>
      <c r="C590" s="23" t="s">
        <v>1112</v>
      </c>
      <c r="D590" s="23" t="s">
        <v>1122</v>
      </c>
      <c r="E590" s="66" t="s">
        <v>2164</v>
      </c>
      <c r="F590" s="26">
        <f>VLOOKUP($B$11:$B$1115,[1]Hoja1!$A$4:$J$1116,10,FALSE)</f>
        <v>10642</v>
      </c>
      <c r="G590" s="64">
        <v>534690.98230193136</v>
      </c>
      <c r="H590" s="69">
        <f t="shared" si="37"/>
        <v>5690181434</v>
      </c>
      <c r="I590" s="139">
        <v>151682638</v>
      </c>
      <c r="J590" s="75">
        <v>1672927303</v>
      </c>
      <c r="K590" s="91">
        <v>0</v>
      </c>
      <c r="L590" s="92">
        <f>VLOOKUP($B$11:$B$1115,'RECURSOS DE ESFUERZO PROPIO_DEF'!B589:I1693,8,FALSE)</f>
        <v>36442430</v>
      </c>
      <c r="M590" s="59">
        <f>VLOOKUP($B$11:$B$1115,'RECURSOS DE ESFUERZO PROPIO_DEF'!$B$10:$L$1114,11,FALSE)</f>
        <v>0</v>
      </c>
      <c r="N590" s="92">
        <f>VLOOKUP($B$11:$B$1115,'RECURSOS DE ESFUERZO PROPIO_DEF'!$B$10:$Q$1114,12,FALSE)</f>
        <v>0</v>
      </c>
      <c r="O590" s="59">
        <f>VLOOKUP($B$11:$B$1115,'RECURSOS DE ESFUERZO PROPIO_DEF'!$B$10:$Q$1114,16,FALSE)</f>
        <v>63614267</v>
      </c>
      <c r="P590" s="73">
        <f t="shared" si="38"/>
        <v>3765514796</v>
      </c>
      <c r="Q590" s="42">
        <v>874</v>
      </c>
      <c r="R590" s="17">
        <f t="shared" si="36"/>
        <v>467319918.53188801</v>
      </c>
      <c r="S590" s="19">
        <f t="shared" si="39"/>
        <v>116829979.632972</v>
      </c>
      <c r="T590" s="121"/>
      <c r="U590" s="87"/>
    </row>
    <row r="591" spans="1:21" ht="12.75" x14ac:dyDescent="0.2">
      <c r="A591" s="77" t="s">
        <v>2238</v>
      </c>
      <c r="B591" s="31" t="s">
        <v>1123</v>
      </c>
      <c r="C591" s="23" t="s">
        <v>1112</v>
      </c>
      <c r="D591" s="23" t="s">
        <v>1124</v>
      </c>
      <c r="E591" s="66" t="s">
        <v>2164</v>
      </c>
      <c r="F591" s="26">
        <f>VLOOKUP($B$11:$B$1115,[1]Hoja1!$A$4:$J$1116,10,FALSE)</f>
        <v>18108</v>
      </c>
      <c r="G591" s="64">
        <v>527673.18618809641</v>
      </c>
      <c r="H591" s="69">
        <f t="shared" si="37"/>
        <v>9555106056</v>
      </c>
      <c r="I591" s="139">
        <v>269729768</v>
      </c>
      <c r="J591" s="75">
        <v>2216195093</v>
      </c>
      <c r="K591" s="91">
        <v>0</v>
      </c>
      <c r="L591" s="92">
        <f>VLOOKUP($B$11:$B$1115,'RECURSOS DE ESFUERZO PROPIO_DEF'!B590:I1694,8,FALSE)</f>
        <v>193855584</v>
      </c>
      <c r="M591" s="59">
        <f>VLOOKUP($B$11:$B$1115,'RECURSOS DE ESFUERZO PROPIO_DEF'!$B$10:$L$1114,11,FALSE)</f>
        <v>95883828</v>
      </c>
      <c r="N591" s="92">
        <f>VLOOKUP($B$11:$B$1115,'RECURSOS DE ESFUERZO PROPIO_DEF'!$B$10:$Q$1114,12,FALSE)</f>
        <v>0</v>
      </c>
      <c r="O591" s="59">
        <f>VLOOKUP($B$11:$B$1115,'RECURSOS DE ESFUERZO PROPIO_DEF'!$B$10:$Q$1114,16,FALSE)</f>
        <v>705960579</v>
      </c>
      <c r="P591" s="73">
        <f t="shared" si="38"/>
        <v>6073481204</v>
      </c>
      <c r="Q591" s="42">
        <v>3020</v>
      </c>
      <c r="R591" s="17">
        <f t="shared" si="36"/>
        <v>1593573022.2880511</v>
      </c>
      <c r="S591" s="19">
        <f t="shared" si="39"/>
        <v>398393255.57201278</v>
      </c>
      <c r="T591" s="121"/>
      <c r="U591" s="87"/>
    </row>
    <row r="592" spans="1:21" ht="12.75" x14ac:dyDescent="0.2">
      <c r="A592" s="77" t="s">
        <v>2238</v>
      </c>
      <c r="B592" s="31" t="s">
        <v>1125</v>
      </c>
      <c r="C592" s="23" t="s">
        <v>1112</v>
      </c>
      <c r="D592" s="23" t="s">
        <v>1126</v>
      </c>
      <c r="E592" s="66" t="s">
        <v>2164</v>
      </c>
      <c r="F592" s="26">
        <f>VLOOKUP($B$11:$B$1115,[1]Hoja1!$A$4:$J$1116,10,FALSE)</f>
        <v>13300</v>
      </c>
      <c r="G592" s="64">
        <v>479376.35324635223</v>
      </c>
      <c r="H592" s="69">
        <f t="shared" si="37"/>
        <v>6375705499</v>
      </c>
      <c r="I592" s="139">
        <v>195062463</v>
      </c>
      <c r="J592" s="75">
        <v>977788275</v>
      </c>
      <c r="K592" s="91">
        <v>0</v>
      </c>
      <c r="L592" s="92">
        <f>VLOOKUP($B$11:$B$1115,'RECURSOS DE ESFUERZO PROPIO_DEF'!B591:I1695,8,FALSE)</f>
        <v>64363072</v>
      </c>
      <c r="M592" s="59">
        <f>VLOOKUP($B$11:$B$1115,'RECURSOS DE ESFUERZO PROPIO_DEF'!$B$10:$L$1114,11,FALSE)</f>
        <v>26808553</v>
      </c>
      <c r="N592" s="92">
        <f>VLOOKUP($B$11:$B$1115,'RECURSOS DE ESFUERZO PROPIO_DEF'!$B$10:$Q$1114,12,FALSE)</f>
        <v>0</v>
      </c>
      <c r="O592" s="59">
        <f>VLOOKUP($B$11:$B$1115,'RECURSOS DE ESFUERZO PROPIO_DEF'!$B$10:$Q$1114,16,FALSE)</f>
        <v>261335319</v>
      </c>
      <c r="P592" s="73">
        <f t="shared" si="38"/>
        <v>4850347817</v>
      </c>
      <c r="Q592" s="42">
        <v>604</v>
      </c>
      <c r="R592" s="17">
        <f t="shared" si="36"/>
        <v>289543317.36079675</v>
      </c>
      <c r="S592" s="19">
        <f t="shared" si="39"/>
        <v>72385829.340199187</v>
      </c>
      <c r="T592" s="121"/>
      <c r="U592" s="87"/>
    </row>
    <row r="593" spans="1:21" ht="12.75" x14ac:dyDescent="0.2">
      <c r="A593" s="77" t="s">
        <v>2238</v>
      </c>
      <c r="B593" s="31" t="s">
        <v>1127</v>
      </c>
      <c r="C593" s="23" t="s">
        <v>1112</v>
      </c>
      <c r="D593" s="23" t="s">
        <v>1128</v>
      </c>
      <c r="E593" s="66" t="s">
        <v>2164</v>
      </c>
      <c r="F593" s="26">
        <f>VLOOKUP($B$11:$B$1115,[1]Hoja1!$A$4:$J$1116,10,FALSE)</f>
        <v>5579</v>
      </c>
      <c r="G593" s="64">
        <v>551075.29080882354</v>
      </c>
      <c r="H593" s="69">
        <f t="shared" si="37"/>
        <v>3074449048</v>
      </c>
      <c r="I593" s="139">
        <v>62340156</v>
      </c>
      <c r="J593" s="75">
        <v>959741847</v>
      </c>
      <c r="K593" s="91">
        <v>0</v>
      </c>
      <c r="L593" s="92">
        <f>VLOOKUP($B$11:$B$1115,'RECURSOS DE ESFUERZO PROPIO_DEF'!B592:I1696,8,FALSE)</f>
        <v>17714193</v>
      </c>
      <c r="M593" s="59">
        <f>VLOOKUP($B$11:$B$1115,'RECURSOS DE ESFUERZO PROPIO_DEF'!$B$10:$L$1114,11,FALSE)</f>
        <v>7553375</v>
      </c>
      <c r="N593" s="92">
        <f>VLOOKUP($B$11:$B$1115,'RECURSOS DE ESFUERZO PROPIO_DEF'!$B$10:$Q$1114,12,FALSE)</f>
        <v>0</v>
      </c>
      <c r="O593" s="59">
        <f>VLOOKUP($B$11:$B$1115,'RECURSOS DE ESFUERZO PROPIO_DEF'!$B$10:$Q$1114,16,FALSE)</f>
        <v>71215175</v>
      </c>
      <c r="P593" s="73">
        <f t="shared" si="38"/>
        <v>1955884302</v>
      </c>
      <c r="Q593" s="42">
        <v>540</v>
      </c>
      <c r="R593" s="17">
        <f t="shared" si="36"/>
        <v>297580657.03676474</v>
      </c>
      <c r="S593" s="19">
        <f t="shared" si="39"/>
        <v>74395164.259191185</v>
      </c>
      <c r="T593" s="121"/>
      <c r="U593" s="87"/>
    </row>
    <row r="594" spans="1:21" ht="12.75" x14ac:dyDescent="0.2">
      <c r="A594" s="77" t="s">
        <v>2238</v>
      </c>
      <c r="B594" s="31" t="s">
        <v>1129</v>
      </c>
      <c r="C594" s="23" t="s">
        <v>1112</v>
      </c>
      <c r="D594" s="23" t="s">
        <v>1130</v>
      </c>
      <c r="E594" s="66" t="s">
        <v>2164</v>
      </c>
      <c r="F594" s="26">
        <f>VLOOKUP($B$11:$B$1115,[1]Hoja1!$A$4:$J$1116,10,FALSE)</f>
        <v>5511</v>
      </c>
      <c r="G594" s="64">
        <v>461655.60288835398</v>
      </c>
      <c r="H594" s="69">
        <f t="shared" si="37"/>
        <v>2544184028</v>
      </c>
      <c r="I594" s="139">
        <v>66233969</v>
      </c>
      <c r="J594" s="75">
        <v>849822695</v>
      </c>
      <c r="K594" s="91">
        <v>0</v>
      </c>
      <c r="L594" s="92">
        <f>VLOOKUP($B$11:$B$1115,'RECURSOS DE ESFUERZO PROPIO_DEF'!B593:I1697,8,FALSE)</f>
        <v>52060643</v>
      </c>
      <c r="M594" s="59">
        <f>VLOOKUP($B$11:$B$1115,'RECURSOS DE ESFUERZO PROPIO_DEF'!$B$10:$L$1114,11,FALSE)</f>
        <v>37182395</v>
      </c>
      <c r="N594" s="92">
        <f>VLOOKUP($B$11:$B$1115,'RECURSOS DE ESFUERZO PROPIO_DEF'!$B$10:$Q$1114,12,FALSE)</f>
        <v>0</v>
      </c>
      <c r="O594" s="59">
        <f>VLOOKUP($B$11:$B$1115,'RECURSOS DE ESFUERZO PROPIO_DEF'!$B$10:$Q$1114,16,FALSE)</f>
        <v>275387690</v>
      </c>
      <c r="P594" s="73">
        <f t="shared" si="38"/>
        <v>1263496636</v>
      </c>
      <c r="Q594" s="42">
        <v>729</v>
      </c>
      <c r="R594" s="17">
        <f t="shared" si="36"/>
        <v>336546934.50561005</v>
      </c>
      <c r="S594" s="19">
        <f t="shared" si="39"/>
        <v>84136733.626402512</v>
      </c>
      <c r="T594" s="121"/>
      <c r="U594" s="87"/>
    </row>
    <row r="595" spans="1:21" ht="12.75" x14ac:dyDescent="0.2">
      <c r="A595" s="77" t="s">
        <v>2238</v>
      </c>
      <c r="B595" s="31" t="s">
        <v>1131</v>
      </c>
      <c r="C595" s="23" t="s">
        <v>1112</v>
      </c>
      <c r="D595" s="23" t="s">
        <v>1132</v>
      </c>
      <c r="E595" s="66" t="s">
        <v>2164</v>
      </c>
      <c r="F595" s="26">
        <f>VLOOKUP($B$11:$B$1115,[1]Hoja1!$A$4:$J$1116,10,FALSE)</f>
        <v>3860</v>
      </c>
      <c r="G595" s="64">
        <v>556302.61374769546</v>
      </c>
      <c r="H595" s="69">
        <f t="shared" si="37"/>
        <v>2147328090</v>
      </c>
      <c r="I595" s="139">
        <v>56098313</v>
      </c>
      <c r="J595" s="75">
        <v>663733556</v>
      </c>
      <c r="K595" s="91">
        <v>0</v>
      </c>
      <c r="L595" s="92">
        <f>VLOOKUP($B$11:$B$1115,'RECURSOS DE ESFUERZO PROPIO_DEF'!B594:I1698,8,FALSE)</f>
        <v>25437043</v>
      </c>
      <c r="M595" s="59">
        <f>VLOOKUP($B$11:$B$1115,'RECURSOS DE ESFUERZO PROPIO_DEF'!$B$10:$L$1114,11,FALSE)</f>
        <v>0</v>
      </c>
      <c r="N595" s="92">
        <f>VLOOKUP($B$11:$B$1115,'RECURSOS DE ESFUERZO PROPIO_DEF'!$B$10:$Q$1114,12,FALSE)</f>
        <v>0</v>
      </c>
      <c r="O595" s="59">
        <f>VLOOKUP($B$11:$B$1115,'RECURSOS DE ESFUERZO PROPIO_DEF'!$B$10:$Q$1114,16,FALSE)</f>
        <v>22236652</v>
      </c>
      <c r="P595" s="73">
        <f t="shared" si="38"/>
        <v>1379822526</v>
      </c>
      <c r="Q595" s="42">
        <v>304</v>
      </c>
      <c r="R595" s="17">
        <f t="shared" si="36"/>
        <v>169115994.57929942</v>
      </c>
      <c r="S595" s="19">
        <f t="shared" si="39"/>
        <v>42278998.644824855</v>
      </c>
      <c r="T595" s="121"/>
      <c r="U595" s="87"/>
    </row>
    <row r="596" spans="1:21" ht="12.75" x14ac:dyDescent="0.2">
      <c r="A596" s="77" t="s">
        <v>2238</v>
      </c>
      <c r="B596" s="31" t="s">
        <v>1133</v>
      </c>
      <c r="C596" s="23" t="s">
        <v>1112</v>
      </c>
      <c r="D596" s="23" t="s">
        <v>1134</v>
      </c>
      <c r="E596" s="66" t="s">
        <v>2164</v>
      </c>
      <c r="F596" s="26">
        <f>VLOOKUP($B$11:$B$1115,[1]Hoja1!$A$4:$J$1116,10,FALSE)</f>
        <v>11921</v>
      </c>
      <c r="G596" s="64">
        <v>555432.66151419561</v>
      </c>
      <c r="H596" s="69">
        <f t="shared" si="37"/>
        <v>6621312758</v>
      </c>
      <c r="I596" s="139">
        <v>147769257</v>
      </c>
      <c r="J596" s="75">
        <v>1916905633</v>
      </c>
      <c r="K596" s="91">
        <v>0</v>
      </c>
      <c r="L596" s="92">
        <f>VLOOKUP($B$11:$B$1115,'RECURSOS DE ESFUERZO PROPIO_DEF'!B595:I1699,8,FALSE)</f>
        <v>177503516</v>
      </c>
      <c r="M596" s="59">
        <f>VLOOKUP($B$11:$B$1115,'RECURSOS DE ESFUERZO PROPIO_DEF'!$B$10:$L$1114,11,FALSE)</f>
        <v>9159162</v>
      </c>
      <c r="N596" s="92">
        <f>VLOOKUP($B$11:$B$1115,'RECURSOS DE ESFUERZO PROPIO_DEF'!$B$10:$Q$1114,12,FALSE)</f>
        <v>0</v>
      </c>
      <c r="O596" s="59">
        <f>VLOOKUP($B$11:$B$1115,'RECURSOS DE ESFUERZO PROPIO_DEF'!$B$10:$Q$1114,16,FALSE)</f>
        <v>173763472</v>
      </c>
      <c r="P596" s="73">
        <f t="shared" si="38"/>
        <v>4196211718</v>
      </c>
      <c r="Q596" s="42">
        <v>787</v>
      </c>
      <c r="R596" s="17">
        <f t="shared" si="36"/>
        <v>437125504.61167192</v>
      </c>
      <c r="S596" s="19">
        <f t="shared" si="39"/>
        <v>109281376.15291798</v>
      </c>
      <c r="T596" s="121"/>
      <c r="U596" s="87"/>
    </row>
    <row r="597" spans="1:21" ht="12.75" x14ac:dyDescent="0.2">
      <c r="A597" s="77" t="s">
        <v>2238</v>
      </c>
      <c r="B597" s="31" t="s">
        <v>1135</v>
      </c>
      <c r="C597" s="23" t="s">
        <v>1112</v>
      </c>
      <c r="D597" s="23" t="s">
        <v>1136</v>
      </c>
      <c r="E597" s="66" t="s">
        <v>2164</v>
      </c>
      <c r="F597" s="26">
        <f>VLOOKUP($B$11:$B$1115,[1]Hoja1!$A$4:$J$1116,10,FALSE)</f>
        <v>6392</v>
      </c>
      <c r="G597" s="64">
        <v>558814.31192407256</v>
      </c>
      <c r="H597" s="69">
        <f t="shared" si="37"/>
        <v>3571941082</v>
      </c>
      <c r="I597" s="139">
        <v>78443717</v>
      </c>
      <c r="J597" s="75">
        <v>605375627</v>
      </c>
      <c r="K597" s="91">
        <v>0</v>
      </c>
      <c r="L597" s="92">
        <f>VLOOKUP($B$11:$B$1115,'RECURSOS DE ESFUERZO PROPIO_DEF'!B596:I1700,8,FALSE)</f>
        <v>45113544</v>
      </c>
      <c r="M597" s="59">
        <f>VLOOKUP($B$11:$B$1115,'RECURSOS DE ESFUERZO PROPIO_DEF'!$B$10:$L$1114,11,FALSE)</f>
        <v>0</v>
      </c>
      <c r="N597" s="92">
        <f>VLOOKUP($B$11:$B$1115,'RECURSOS DE ESFUERZO PROPIO_DEF'!$B$10:$Q$1114,12,FALSE)</f>
        <v>0</v>
      </c>
      <c r="O597" s="59">
        <f>VLOOKUP($B$11:$B$1115,'RECURSOS DE ESFUERZO PROPIO_DEF'!$B$10:$Q$1114,16,FALSE)</f>
        <v>44699919</v>
      </c>
      <c r="P597" s="73">
        <f t="shared" si="38"/>
        <v>2798308275</v>
      </c>
      <c r="Q597" s="42">
        <v>119</v>
      </c>
      <c r="R597" s="17">
        <f t="shared" si="36"/>
        <v>66498903.118964635</v>
      </c>
      <c r="S597" s="19">
        <f t="shared" si="39"/>
        <v>16624725.779741159</v>
      </c>
      <c r="T597" s="121"/>
      <c r="U597" s="87"/>
    </row>
    <row r="598" spans="1:21" ht="12.75" x14ac:dyDescent="0.2">
      <c r="A598" s="77" t="s">
        <v>2238</v>
      </c>
      <c r="B598" s="31" t="s">
        <v>1137</v>
      </c>
      <c r="C598" s="23" t="s">
        <v>1112</v>
      </c>
      <c r="D598" s="23" t="s">
        <v>1138</v>
      </c>
      <c r="E598" s="66" t="s">
        <v>2164</v>
      </c>
      <c r="F598" s="26">
        <f>VLOOKUP($B$11:$B$1115,[1]Hoja1!$A$4:$J$1116,10,FALSE)</f>
        <v>11070</v>
      </c>
      <c r="G598" s="64">
        <v>468538.62778608827</v>
      </c>
      <c r="H598" s="69">
        <f t="shared" si="37"/>
        <v>5186722610</v>
      </c>
      <c r="I598" s="139">
        <v>165222935</v>
      </c>
      <c r="J598" s="75">
        <v>894821581</v>
      </c>
      <c r="K598" s="91">
        <v>0</v>
      </c>
      <c r="L598" s="92">
        <f>VLOOKUP($B$11:$B$1115,'RECURSOS DE ESFUERZO PROPIO_DEF'!B597:I1701,8,FALSE)</f>
        <v>29365841</v>
      </c>
      <c r="M598" s="59">
        <f>VLOOKUP($B$11:$B$1115,'RECURSOS DE ESFUERZO PROPIO_DEF'!$B$10:$L$1114,11,FALSE)</f>
        <v>18638464</v>
      </c>
      <c r="N598" s="92">
        <f>VLOOKUP($B$11:$B$1115,'RECURSOS DE ESFUERZO PROPIO_DEF'!$B$10:$Q$1114,12,FALSE)</f>
        <v>0</v>
      </c>
      <c r="O598" s="59">
        <f>VLOOKUP($B$11:$B$1115,'RECURSOS DE ESFUERZO PROPIO_DEF'!$B$10:$Q$1114,16,FALSE)</f>
        <v>183999768</v>
      </c>
      <c r="P598" s="73">
        <f t="shared" si="38"/>
        <v>3894674021</v>
      </c>
      <c r="Q598" s="42">
        <v>622</v>
      </c>
      <c r="R598" s="17">
        <f t="shared" si="36"/>
        <v>291431026.48294693</v>
      </c>
      <c r="S598" s="19">
        <f t="shared" si="39"/>
        <v>72857756.620736733</v>
      </c>
      <c r="T598" s="121"/>
      <c r="U598" s="87"/>
    </row>
    <row r="599" spans="1:21" ht="12.75" x14ac:dyDescent="0.2">
      <c r="A599" s="77" t="s">
        <v>2238</v>
      </c>
      <c r="B599" s="31" t="s">
        <v>1139</v>
      </c>
      <c r="C599" s="23" t="s">
        <v>1112</v>
      </c>
      <c r="D599" s="23" t="s">
        <v>1140</v>
      </c>
      <c r="E599" s="66" t="s">
        <v>2164</v>
      </c>
      <c r="F599" s="26">
        <f>VLOOKUP($B$11:$B$1115,[1]Hoja1!$A$4:$J$1116,10,FALSE)</f>
        <v>29259</v>
      </c>
      <c r="G599" s="64">
        <v>532930.61604047799</v>
      </c>
      <c r="H599" s="69">
        <f t="shared" si="37"/>
        <v>15593016895</v>
      </c>
      <c r="I599" s="139">
        <v>253724041</v>
      </c>
      <c r="J599" s="75">
        <v>3402103212</v>
      </c>
      <c r="K599" s="91">
        <v>136587908</v>
      </c>
      <c r="L599" s="92">
        <f>VLOOKUP($B$11:$B$1115,'RECURSOS DE ESFUERZO PROPIO_DEF'!B598:I1702,8,FALSE)</f>
        <v>194337526</v>
      </c>
      <c r="M599" s="59">
        <f>VLOOKUP($B$11:$B$1115,'RECURSOS DE ESFUERZO PROPIO_DEF'!$B$10:$L$1114,11,FALSE)</f>
        <v>0</v>
      </c>
      <c r="N599" s="92">
        <f>VLOOKUP($B$11:$B$1115,'RECURSOS DE ESFUERZO PROPIO_DEF'!$B$10:$Q$1114,12,FALSE)</f>
        <v>0</v>
      </c>
      <c r="O599" s="59">
        <f>VLOOKUP($B$11:$B$1115,'RECURSOS DE ESFUERZO PROPIO_DEF'!$B$10:$Q$1114,16,FALSE)</f>
        <v>472853039</v>
      </c>
      <c r="P599" s="73">
        <f t="shared" si="38"/>
        <v>11133411169</v>
      </c>
      <c r="Q599" s="42">
        <v>877</v>
      </c>
      <c r="R599" s="17">
        <f t="shared" si="36"/>
        <v>467380150.26749921</v>
      </c>
      <c r="S599" s="19">
        <f t="shared" si="39"/>
        <v>116845037.5668748</v>
      </c>
      <c r="T599" s="121"/>
      <c r="U599" s="87"/>
    </row>
    <row r="600" spans="1:21" ht="12.75" x14ac:dyDescent="0.2">
      <c r="A600" s="77" t="s">
        <v>2238</v>
      </c>
      <c r="B600" s="31" t="s">
        <v>1141</v>
      </c>
      <c r="C600" s="23" t="s">
        <v>1112</v>
      </c>
      <c r="D600" s="23" t="s">
        <v>1142</v>
      </c>
      <c r="E600" s="66" t="s">
        <v>2164</v>
      </c>
      <c r="F600" s="26">
        <f>VLOOKUP($B$11:$B$1115,[1]Hoja1!$A$4:$J$1116,10,FALSE)</f>
        <v>3867</v>
      </c>
      <c r="G600" s="64">
        <v>515301.338028169</v>
      </c>
      <c r="H600" s="69">
        <f t="shared" si="37"/>
        <v>1992670275</v>
      </c>
      <c r="I600" s="139">
        <v>64864286</v>
      </c>
      <c r="J600" s="75">
        <v>587563568</v>
      </c>
      <c r="K600" s="91">
        <v>0</v>
      </c>
      <c r="L600" s="92">
        <f>VLOOKUP($B$11:$B$1115,'RECURSOS DE ESFUERZO PROPIO_DEF'!B599:I1703,8,FALSE)</f>
        <v>31007400</v>
      </c>
      <c r="M600" s="59">
        <f>VLOOKUP($B$11:$B$1115,'RECURSOS DE ESFUERZO PROPIO_DEF'!$B$10:$L$1114,11,FALSE)</f>
        <v>29171392</v>
      </c>
      <c r="N600" s="92">
        <f>VLOOKUP($B$11:$B$1115,'RECURSOS DE ESFUERZO PROPIO_DEF'!$B$10:$Q$1114,12,FALSE)</f>
        <v>0</v>
      </c>
      <c r="O600" s="59">
        <f>VLOOKUP($B$11:$B$1115,'RECURSOS DE ESFUERZO PROPIO_DEF'!$B$10:$Q$1114,16,FALSE)</f>
        <v>214801971</v>
      </c>
      <c r="P600" s="73">
        <f t="shared" si="38"/>
        <v>1065261658</v>
      </c>
      <c r="Q600" s="42">
        <v>546</v>
      </c>
      <c r="R600" s="17">
        <f t="shared" si="36"/>
        <v>281354530.5633803</v>
      </c>
      <c r="S600" s="19">
        <f t="shared" si="39"/>
        <v>70338632.640845075</v>
      </c>
      <c r="T600" s="121"/>
      <c r="U600" s="87"/>
    </row>
    <row r="601" spans="1:21" ht="12.75" x14ac:dyDescent="0.2">
      <c r="A601" s="77" t="s">
        <v>2238</v>
      </c>
      <c r="B601" s="31" t="s">
        <v>1143</v>
      </c>
      <c r="C601" s="23" t="s">
        <v>1112</v>
      </c>
      <c r="D601" s="23" t="s">
        <v>1144</v>
      </c>
      <c r="E601" s="66" t="s">
        <v>2164</v>
      </c>
      <c r="F601" s="26">
        <f>VLOOKUP($B$11:$B$1115,[1]Hoja1!$A$4:$J$1116,10,FALSE)</f>
        <v>10322</v>
      </c>
      <c r="G601" s="64">
        <v>527440.04591188824</v>
      </c>
      <c r="H601" s="69">
        <f t="shared" si="37"/>
        <v>5444236154</v>
      </c>
      <c r="I601" s="139">
        <v>148982405</v>
      </c>
      <c r="J601" s="75">
        <v>1104816378</v>
      </c>
      <c r="K601" s="91">
        <v>0</v>
      </c>
      <c r="L601" s="92">
        <f>VLOOKUP($B$11:$B$1115,'RECURSOS DE ESFUERZO PROPIO_DEF'!B600:I1704,8,FALSE)</f>
        <v>161545135</v>
      </c>
      <c r="M601" s="59">
        <f>VLOOKUP($B$11:$B$1115,'RECURSOS DE ESFUERZO PROPIO_DEF'!$B$10:$L$1114,11,FALSE)</f>
        <v>0</v>
      </c>
      <c r="N601" s="92">
        <f>VLOOKUP($B$11:$B$1115,'RECURSOS DE ESFUERZO PROPIO_DEF'!$B$10:$Q$1114,12,FALSE)</f>
        <v>0</v>
      </c>
      <c r="O601" s="59">
        <f>VLOOKUP($B$11:$B$1115,'RECURSOS DE ESFUERZO PROPIO_DEF'!$B$10:$Q$1114,16,FALSE)</f>
        <v>273491239</v>
      </c>
      <c r="P601" s="73">
        <f t="shared" si="38"/>
        <v>3755400997</v>
      </c>
      <c r="Q601" s="42">
        <v>370</v>
      </c>
      <c r="R601" s="17">
        <f t="shared" si="36"/>
        <v>195152816.98739865</v>
      </c>
      <c r="S601" s="19">
        <f t="shared" si="39"/>
        <v>48788204.246849664</v>
      </c>
      <c r="T601" s="121"/>
      <c r="U601" s="87"/>
    </row>
    <row r="602" spans="1:21" ht="12.75" x14ac:dyDescent="0.2">
      <c r="A602" s="77" t="s">
        <v>2238</v>
      </c>
      <c r="B602" s="31" t="s">
        <v>1145</v>
      </c>
      <c r="C602" s="23" t="s">
        <v>1112</v>
      </c>
      <c r="D602" s="23" t="s">
        <v>1146</v>
      </c>
      <c r="E602" s="66" t="s">
        <v>2164</v>
      </c>
      <c r="F602" s="26">
        <f>VLOOKUP($B$11:$B$1115,[1]Hoja1!$A$4:$J$1116,10,FALSE)</f>
        <v>7623</v>
      </c>
      <c r="G602" s="64">
        <v>502395.84925475187</v>
      </c>
      <c r="H602" s="69">
        <f t="shared" si="37"/>
        <v>3829763559</v>
      </c>
      <c r="I602" s="139">
        <v>80576510</v>
      </c>
      <c r="J602" s="75">
        <v>781621260</v>
      </c>
      <c r="K602" s="91">
        <v>0</v>
      </c>
      <c r="L602" s="92">
        <f>VLOOKUP($B$11:$B$1115,'RECURSOS DE ESFUERZO PROPIO_DEF'!B601:I1705,8,FALSE)</f>
        <v>53702086</v>
      </c>
      <c r="M602" s="59">
        <f>VLOOKUP($B$11:$B$1115,'RECURSOS DE ESFUERZO PROPIO_DEF'!$B$10:$L$1114,11,FALSE)</f>
        <v>27657105</v>
      </c>
      <c r="N602" s="92">
        <f>VLOOKUP($B$11:$B$1115,'RECURSOS DE ESFUERZO PROPIO_DEF'!$B$10:$Q$1114,12,FALSE)</f>
        <v>0</v>
      </c>
      <c r="O602" s="59">
        <f>VLOOKUP($B$11:$B$1115,'RECURSOS DE ESFUERZO PROPIO_DEF'!$B$10:$Q$1114,16,FALSE)</f>
        <v>227208733</v>
      </c>
      <c r="P602" s="73">
        <f t="shared" si="38"/>
        <v>2658997865</v>
      </c>
      <c r="Q602" s="42">
        <v>897</v>
      </c>
      <c r="R602" s="17">
        <f t="shared" si="36"/>
        <v>450649076.78151244</v>
      </c>
      <c r="S602" s="19">
        <f t="shared" si="39"/>
        <v>112662269.19537811</v>
      </c>
      <c r="T602" s="121"/>
      <c r="U602" s="87"/>
    </row>
    <row r="603" spans="1:21" ht="12.75" x14ac:dyDescent="0.2">
      <c r="A603" s="77" t="s">
        <v>2238</v>
      </c>
      <c r="B603" s="31" t="s">
        <v>1147</v>
      </c>
      <c r="C603" s="23" t="s">
        <v>1112</v>
      </c>
      <c r="D603" s="23" t="s">
        <v>1148</v>
      </c>
      <c r="E603" s="66" t="s">
        <v>2164</v>
      </c>
      <c r="F603" s="26">
        <f>VLOOKUP($B$11:$B$1115,[1]Hoja1!$A$4:$J$1116,10,FALSE)</f>
        <v>11822</v>
      </c>
      <c r="G603" s="64">
        <v>503731.57615989866</v>
      </c>
      <c r="H603" s="69">
        <f t="shared" si="37"/>
        <v>5955114694</v>
      </c>
      <c r="I603" s="139">
        <v>159959438</v>
      </c>
      <c r="J603" s="75">
        <v>1384653195</v>
      </c>
      <c r="K603" s="91">
        <v>0</v>
      </c>
      <c r="L603" s="92">
        <f>VLOOKUP($B$11:$B$1115,'RECURSOS DE ESFUERZO PROPIO_DEF'!B602:I1706,8,FALSE)</f>
        <v>54107451</v>
      </c>
      <c r="M603" s="59">
        <f>VLOOKUP($B$11:$B$1115,'RECURSOS DE ESFUERZO PROPIO_DEF'!$B$10:$L$1114,11,FALSE)</f>
        <v>25681103</v>
      </c>
      <c r="N603" s="92">
        <f>VLOOKUP($B$11:$B$1115,'RECURSOS DE ESFUERZO PROPIO_DEF'!$B$10:$Q$1114,12,FALSE)</f>
        <v>0</v>
      </c>
      <c r="O603" s="59">
        <f>VLOOKUP($B$11:$B$1115,'RECURSOS DE ESFUERZO PROPIO_DEF'!$B$10:$Q$1114,16,FALSE)</f>
        <v>213936894</v>
      </c>
      <c r="P603" s="73">
        <f t="shared" si="38"/>
        <v>4116776613</v>
      </c>
      <c r="Q603" s="42">
        <v>692</v>
      </c>
      <c r="R603" s="17">
        <f t="shared" si="36"/>
        <v>348582250.70264989</v>
      </c>
      <c r="S603" s="19">
        <f t="shared" si="39"/>
        <v>87145562.675662473</v>
      </c>
      <c r="T603" s="121"/>
      <c r="U603" s="87"/>
    </row>
    <row r="604" spans="1:21" ht="12.75" x14ac:dyDescent="0.2">
      <c r="A604" s="77" t="s">
        <v>2238</v>
      </c>
      <c r="B604" s="31" t="s">
        <v>1149</v>
      </c>
      <c r="C604" s="23" t="s">
        <v>1112</v>
      </c>
      <c r="D604" s="23" t="s">
        <v>1150</v>
      </c>
      <c r="E604" s="66" t="s">
        <v>2164</v>
      </c>
      <c r="F604" s="26">
        <f>VLOOKUP($B$11:$B$1115,[1]Hoja1!$A$4:$J$1116,10,FALSE)</f>
        <v>10174</v>
      </c>
      <c r="G604" s="64">
        <v>520431.87544570502</v>
      </c>
      <c r="H604" s="69">
        <f t="shared" si="37"/>
        <v>5294873901</v>
      </c>
      <c r="I604" s="139">
        <v>131685263</v>
      </c>
      <c r="J604" s="75">
        <v>1390512425</v>
      </c>
      <c r="K604" s="91">
        <v>0</v>
      </c>
      <c r="L604" s="92">
        <f>VLOOKUP($B$11:$B$1115,'RECURSOS DE ESFUERZO PROPIO_DEF'!B603:I1707,8,FALSE)</f>
        <v>85433002</v>
      </c>
      <c r="M604" s="59">
        <f>VLOOKUP($B$11:$B$1115,'RECURSOS DE ESFUERZO PROPIO_DEF'!$B$10:$L$1114,11,FALSE)</f>
        <v>22782776</v>
      </c>
      <c r="N604" s="92">
        <f>VLOOKUP($B$11:$B$1115,'RECURSOS DE ESFUERZO PROPIO_DEF'!$B$10:$Q$1114,12,FALSE)</f>
        <v>0</v>
      </c>
      <c r="O604" s="59">
        <f>VLOOKUP($B$11:$B$1115,'RECURSOS DE ESFUERZO PROPIO_DEF'!$B$10:$Q$1114,16,FALSE)</f>
        <v>191855606</v>
      </c>
      <c r="P604" s="73">
        <f t="shared" si="38"/>
        <v>3472604829</v>
      </c>
      <c r="Q604" s="42">
        <v>475</v>
      </c>
      <c r="R604" s="17">
        <f t="shared" si="36"/>
        <v>247205140.83670989</v>
      </c>
      <c r="S604" s="19">
        <f t="shared" si="39"/>
        <v>61801285.209177472</v>
      </c>
      <c r="T604" s="121"/>
      <c r="U604" s="87"/>
    </row>
    <row r="605" spans="1:21" ht="12.75" x14ac:dyDescent="0.2">
      <c r="A605" s="77" t="s">
        <v>2238</v>
      </c>
      <c r="B605" s="31" t="s">
        <v>1151</v>
      </c>
      <c r="C605" s="23" t="s">
        <v>1112</v>
      </c>
      <c r="D605" s="23" t="s">
        <v>1152</v>
      </c>
      <c r="E605" s="66" t="s">
        <v>2164</v>
      </c>
      <c r="F605" s="26">
        <f>VLOOKUP($B$11:$B$1115,[1]Hoja1!$A$4:$J$1116,10,FALSE)</f>
        <v>7411</v>
      </c>
      <c r="G605" s="64">
        <v>508804.86073989101</v>
      </c>
      <c r="H605" s="69">
        <f t="shared" si="37"/>
        <v>3770752823</v>
      </c>
      <c r="I605" s="139">
        <v>85644338</v>
      </c>
      <c r="J605" s="75">
        <v>1079973243</v>
      </c>
      <c r="K605" s="91">
        <v>0</v>
      </c>
      <c r="L605" s="92">
        <f>VLOOKUP($B$11:$B$1115,'RECURSOS DE ESFUERZO PROPIO_DEF'!B604:I1708,8,FALSE)</f>
        <v>78326814</v>
      </c>
      <c r="M605" s="59">
        <f>VLOOKUP($B$11:$B$1115,'RECURSOS DE ESFUERZO PROPIO_DEF'!$B$10:$L$1114,11,FALSE)</f>
        <v>30966789</v>
      </c>
      <c r="N605" s="92">
        <f>VLOOKUP($B$11:$B$1115,'RECURSOS DE ESFUERZO PROPIO_DEF'!$B$10:$Q$1114,12,FALSE)</f>
        <v>0</v>
      </c>
      <c r="O605" s="59">
        <f>VLOOKUP($B$11:$B$1115,'RECURSOS DE ESFUERZO PROPIO_DEF'!$B$10:$Q$1114,16,FALSE)</f>
        <v>223811222</v>
      </c>
      <c r="P605" s="73">
        <f t="shared" si="38"/>
        <v>2272030417</v>
      </c>
      <c r="Q605" s="42">
        <v>720</v>
      </c>
      <c r="R605" s="17">
        <f t="shared" si="36"/>
        <v>366339499.73272151</v>
      </c>
      <c r="S605" s="19">
        <f t="shared" si="39"/>
        <v>91584874.933180377</v>
      </c>
      <c r="T605" s="121"/>
      <c r="U605" s="87"/>
    </row>
    <row r="606" spans="1:21" ht="12.75" x14ac:dyDescent="0.2">
      <c r="A606" s="77" t="s">
        <v>2238</v>
      </c>
      <c r="B606" s="31" t="s">
        <v>1153</v>
      </c>
      <c r="C606" s="23" t="s">
        <v>1112</v>
      </c>
      <c r="D606" s="23" t="s">
        <v>1154</v>
      </c>
      <c r="E606" s="66" t="s">
        <v>2164</v>
      </c>
      <c r="F606" s="26">
        <f>VLOOKUP($B$11:$B$1115,[1]Hoja1!$A$4:$J$1116,10,FALSE)</f>
        <v>7315</v>
      </c>
      <c r="G606" s="64">
        <v>528902.6416141236</v>
      </c>
      <c r="H606" s="69">
        <f t="shared" si="37"/>
        <v>3868922824</v>
      </c>
      <c r="I606" s="139">
        <v>68131959</v>
      </c>
      <c r="J606" s="75">
        <v>640765375</v>
      </c>
      <c r="K606" s="91">
        <v>141905280</v>
      </c>
      <c r="L606" s="92">
        <f>VLOOKUP($B$11:$B$1115,'RECURSOS DE ESFUERZO PROPIO_DEF'!B605:I1709,8,FALSE)</f>
        <v>13543744</v>
      </c>
      <c r="M606" s="59">
        <f>VLOOKUP($B$11:$B$1115,'RECURSOS DE ESFUERZO PROPIO_DEF'!$B$10:$L$1114,11,FALSE)</f>
        <v>4161906</v>
      </c>
      <c r="N606" s="92">
        <f>VLOOKUP($B$11:$B$1115,'RECURSOS DE ESFUERZO PROPIO_DEF'!$B$10:$Q$1114,12,FALSE)</f>
        <v>0</v>
      </c>
      <c r="O606" s="59">
        <f>VLOOKUP($B$11:$B$1115,'RECURSOS DE ESFUERZO PROPIO_DEF'!$B$10:$Q$1114,16,FALSE)</f>
        <v>61914606</v>
      </c>
      <c r="P606" s="73">
        <f t="shared" si="38"/>
        <v>2938499954</v>
      </c>
      <c r="Q606" s="42">
        <v>596</v>
      </c>
      <c r="R606" s="17">
        <f t="shared" si="36"/>
        <v>315225974.40201765</v>
      </c>
      <c r="S606" s="19">
        <f t="shared" si="39"/>
        <v>78806493.600504413</v>
      </c>
      <c r="T606" s="121"/>
      <c r="U606" s="87"/>
    </row>
    <row r="607" spans="1:21" ht="12.75" x14ac:dyDescent="0.2">
      <c r="A607" s="77" t="s">
        <v>2238</v>
      </c>
      <c r="B607" s="31" t="s">
        <v>1155</v>
      </c>
      <c r="C607" s="23" t="s">
        <v>1112</v>
      </c>
      <c r="D607" s="23" t="s">
        <v>1156</v>
      </c>
      <c r="E607" s="66" t="s">
        <v>2164</v>
      </c>
      <c r="F607" s="26">
        <f>VLOOKUP($B$11:$B$1115,[1]Hoja1!$A$4:$J$1116,10,FALSE)</f>
        <v>5402</v>
      </c>
      <c r="G607" s="64">
        <v>539864.30822711473</v>
      </c>
      <c r="H607" s="69">
        <f t="shared" si="37"/>
        <v>2916346994</v>
      </c>
      <c r="I607" s="139">
        <v>75841319</v>
      </c>
      <c r="J607" s="75">
        <v>764043571</v>
      </c>
      <c r="K607" s="91">
        <v>0</v>
      </c>
      <c r="L607" s="92">
        <f>VLOOKUP($B$11:$B$1115,'RECURSOS DE ESFUERZO PROPIO_DEF'!B606:I1710,8,FALSE)</f>
        <v>18914504</v>
      </c>
      <c r="M607" s="59">
        <f>VLOOKUP($B$11:$B$1115,'RECURSOS DE ESFUERZO PROPIO_DEF'!$B$10:$L$1114,11,FALSE)</f>
        <v>0</v>
      </c>
      <c r="N607" s="92">
        <f>VLOOKUP($B$11:$B$1115,'RECURSOS DE ESFUERZO PROPIO_DEF'!$B$10:$Q$1114,12,FALSE)</f>
        <v>0</v>
      </c>
      <c r="O607" s="59">
        <f>VLOOKUP($B$11:$B$1115,'RECURSOS DE ESFUERZO PROPIO_DEF'!$B$10:$Q$1114,16,FALSE)</f>
        <v>143072764</v>
      </c>
      <c r="P607" s="73">
        <f t="shared" si="38"/>
        <v>1914474836</v>
      </c>
      <c r="Q607" s="42">
        <v>529</v>
      </c>
      <c r="R607" s="17">
        <f t="shared" si="36"/>
        <v>285588219.05214369</v>
      </c>
      <c r="S607" s="19">
        <f t="shared" si="39"/>
        <v>71397054.763035923</v>
      </c>
      <c r="T607" s="121"/>
      <c r="U607" s="87"/>
    </row>
    <row r="608" spans="1:21" ht="12.75" x14ac:dyDescent="0.2">
      <c r="A608" s="77" t="s">
        <v>2238</v>
      </c>
      <c r="B608" s="31" t="s">
        <v>1157</v>
      </c>
      <c r="C608" s="23" t="s">
        <v>1112</v>
      </c>
      <c r="D608" s="23" t="s">
        <v>1158</v>
      </c>
      <c r="E608" s="66" t="s">
        <v>2164</v>
      </c>
      <c r="F608" s="26">
        <f>VLOOKUP($B$11:$B$1115,[1]Hoja1!$A$4:$J$1116,10,FALSE)</f>
        <v>7880</v>
      </c>
      <c r="G608" s="64">
        <v>539211.00306483312</v>
      </c>
      <c r="H608" s="69">
        <f t="shared" si="37"/>
        <v>4248982705</v>
      </c>
      <c r="I608" s="139">
        <v>89909923</v>
      </c>
      <c r="J608" s="75">
        <v>1222938451</v>
      </c>
      <c r="K608" s="91">
        <v>0</v>
      </c>
      <c r="L608" s="92">
        <f>VLOOKUP($B$11:$B$1115,'RECURSOS DE ESFUERZO PROPIO_DEF'!B607:I1711,8,FALSE)</f>
        <v>55610762</v>
      </c>
      <c r="M608" s="59">
        <f>VLOOKUP($B$11:$B$1115,'RECURSOS DE ESFUERZO PROPIO_DEF'!$B$10:$L$1114,11,FALSE)</f>
        <v>3112067</v>
      </c>
      <c r="N608" s="92">
        <f>VLOOKUP($B$11:$B$1115,'RECURSOS DE ESFUERZO PROPIO_DEF'!$B$10:$Q$1114,12,FALSE)</f>
        <v>0</v>
      </c>
      <c r="O608" s="59">
        <f>VLOOKUP($B$11:$B$1115,'RECURSOS DE ESFUERZO PROPIO_DEF'!$B$10:$Q$1114,16,FALSE)</f>
        <v>47119727</v>
      </c>
      <c r="P608" s="73">
        <f t="shared" si="38"/>
        <v>2830291775</v>
      </c>
      <c r="Q608" s="42">
        <v>618</v>
      </c>
      <c r="R608" s="17">
        <f t="shared" si="36"/>
        <v>333232399.89406687</v>
      </c>
      <c r="S608" s="19">
        <f t="shared" si="39"/>
        <v>83308099.973516718</v>
      </c>
      <c r="T608" s="121"/>
      <c r="U608" s="87"/>
    </row>
    <row r="609" spans="1:21" ht="12.75" x14ac:dyDescent="0.2">
      <c r="A609" s="77" t="s">
        <v>2238</v>
      </c>
      <c r="B609" s="31" t="s">
        <v>1159</v>
      </c>
      <c r="C609" s="23" t="s">
        <v>1112</v>
      </c>
      <c r="D609" s="23" t="s">
        <v>654</v>
      </c>
      <c r="E609" s="66" t="s">
        <v>2164</v>
      </c>
      <c r="F609" s="26">
        <f>VLOOKUP($B$11:$B$1115,[1]Hoja1!$A$4:$J$1116,10,FALSE)</f>
        <v>25596</v>
      </c>
      <c r="G609" s="64">
        <v>461954.63151109859</v>
      </c>
      <c r="H609" s="69">
        <f t="shared" si="37"/>
        <v>11824190749</v>
      </c>
      <c r="I609" s="139">
        <v>352067299</v>
      </c>
      <c r="J609" s="75">
        <v>3394603398</v>
      </c>
      <c r="K609" s="91">
        <v>0</v>
      </c>
      <c r="L609" s="92">
        <f>VLOOKUP($B$11:$B$1115,'RECURSOS DE ESFUERZO PROPIO_DEF'!B608:I1712,8,FALSE)</f>
        <v>102445759</v>
      </c>
      <c r="M609" s="59">
        <f>VLOOKUP($B$11:$B$1115,'RECURSOS DE ESFUERZO PROPIO_DEF'!$B$10:$L$1114,11,FALSE)</f>
        <v>142033990</v>
      </c>
      <c r="N609" s="92">
        <f>VLOOKUP($B$11:$B$1115,'RECURSOS DE ESFUERZO PROPIO_DEF'!$B$10:$Q$1114,12,FALSE)</f>
        <v>0</v>
      </c>
      <c r="O609" s="59">
        <f>VLOOKUP($B$11:$B$1115,'RECURSOS DE ESFUERZO PROPIO_DEF'!$B$10:$Q$1114,16,FALSE)</f>
        <v>1029863243</v>
      </c>
      <c r="P609" s="73">
        <f t="shared" si="38"/>
        <v>6803177060</v>
      </c>
      <c r="Q609" s="42">
        <v>1642</v>
      </c>
      <c r="R609" s="17">
        <f t="shared" si="36"/>
        <v>758529504.94122386</v>
      </c>
      <c r="S609" s="19">
        <f t="shared" si="39"/>
        <v>189632376.23530596</v>
      </c>
      <c r="T609" s="121"/>
      <c r="U609" s="87"/>
    </row>
    <row r="610" spans="1:21" ht="12.75" x14ac:dyDescent="0.2">
      <c r="A610" s="77" t="s">
        <v>2238</v>
      </c>
      <c r="B610" s="31" t="s">
        <v>1160</v>
      </c>
      <c r="C610" s="23" t="s">
        <v>1112</v>
      </c>
      <c r="D610" s="23" t="s">
        <v>1161</v>
      </c>
      <c r="E610" s="66" t="s">
        <v>2164</v>
      </c>
      <c r="F610" s="26">
        <f>VLOOKUP($B$11:$B$1115,[1]Hoja1!$A$4:$J$1116,10,FALSE)</f>
        <v>4466</v>
      </c>
      <c r="G610" s="64">
        <v>543355.30893854762</v>
      </c>
      <c r="H610" s="69">
        <f t="shared" si="37"/>
        <v>2426624810</v>
      </c>
      <c r="I610" s="139">
        <v>70558255</v>
      </c>
      <c r="J610" s="75">
        <v>836463651</v>
      </c>
      <c r="K610" s="91">
        <v>0</v>
      </c>
      <c r="L610" s="92">
        <f>VLOOKUP($B$11:$B$1115,'RECURSOS DE ESFUERZO PROPIO_DEF'!B609:I1713,8,FALSE)</f>
        <v>13190672</v>
      </c>
      <c r="M610" s="59">
        <f>VLOOKUP($B$11:$B$1115,'RECURSOS DE ESFUERZO PROPIO_DEF'!$B$10:$L$1114,11,FALSE)</f>
        <v>12773628</v>
      </c>
      <c r="N610" s="92">
        <f>VLOOKUP($B$11:$B$1115,'RECURSOS DE ESFUERZO PROPIO_DEF'!$B$10:$Q$1114,12,FALSE)</f>
        <v>0</v>
      </c>
      <c r="O610" s="59">
        <f>VLOOKUP($B$11:$B$1115,'RECURSOS DE ESFUERZO PROPIO_DEF'!$B$10:$Q$1114,16,FALSE)</f>
        <v>120008981</v>
      </c>
      <c r="P610" s="73">
        <f t="shared" si="38"/>
        <v>1373629623</v>
      </c>
      <c r="Q610" s="42">
        <v>237</v>
      </c>
      <c r="R610" s="17">
        <f t="shared" si="36"/>
        <v>128775208.21843578</v>
      </c>
      <c r="S610" s="19">
        <f t="shared" si="39"/>
        <v>32193802.054608945</v>
      </c>
      <c r="T610" s="121"/>
      <c r="U610" s="87"/>
    </row>
    <row r="611" spans="1:21" ht="12.75" x14ac:dyDescent="0.2">
      <c r="A611" s="77" t="s">
        <v>2238</v>
      </c>
      <c r="B611" s="31" t="s">
        <v>1162</v>
      </c>
      <c r="C611" s="23" t="s">
        <v>1112</v>
      </c>
      <c r="D611" s="23" t="s">
        <v>1163</v>
      </c>
      <c r="E611" s="66" t="s">
        <v>2164</v>
      </c>
      <c r="F611" s="26">
        <f>VLOOKUP($B$11:$B$1115,[1]Hoja1!$A$4:$J$1116,10,FALSE)</f>
        <v>3998</v>
      </c>
      <c r="G611" s="64">
        <v>481434.71763178392</v>
      </c>
      <c r="H611" s="69">
        <f t="shared" si="37"/>
        <v>1924776002</v>
      </c>
      <c r="I611" s="139">
        <v>53339380</v>
      </c>
      <c r="J611" s="75">
        <v>653655681</v>
      </c>
      <c r="K611" s="91">
        <v>0</v>
      </c>
      <c r="L611" s="92">
        <f>VLOOKUP($B$11:$B$1115,'RECURSOS DE ESFUERZO PROPIO_DEF'!B610:I1714,8,FALSE)</f>
        <v>38031736</v>
      </c>
      <c r="M611" s="59">
        <f>VLOOKUP($B$11:$B$1115,'RECURSOS DE ESFUERZO PROPIO_DEF'!$B$10:$L$1114,11,FALSE)</f>
        <v>0</v>
      </c>
      <c r="N611" s="92">
        <f>VLOOKUP($B$11:$B$1115,'RECURSOS DE ESFUERZO PROPIO_DEF'!$B$10:$Q$1114,12,FALSE)</f>
        <v>0</v>
      </c>
      <c r="O611" s="59">
        <f>VLOOKUP($B$11:$B$1115,'RECURSOS DE ESFUERZO PROPIO_DEF'!$B$10:$Q$1114,16,FALSE)</f>
        <v>17792665</v>
      </c>
      <c r="P611" s="73">
        <f t="shared" si="38"/>
        <v>1161956540</v>
      </c>
      <c r="Q611" s="42">
        <v>328</v>
      </c>
      <c r="R611" s="17">
        <f t="shared" si="36"/>
        <v>157910587.38322511</v>
      </c>
      <c r="S611" s="19">
        <f t="shared" si="39"/>
        <v>39477646.845806278</v>
      </c>
      <c r="T611" s="121"/>
      <c r="U611" s="87"/>
    </row>
    <row r="612" spans="1:21" ht="12.75" x14ac:dyDescent="0.2">
      <c r="A612" s="77" t="s">
        <v>2238</v>
      </c>
      <c r="B612" s="31" t="s">
        <v>1164</v>
      </c>
      <c r="C612" s="23" t="s">
        <v>1112</v>
      </c>
      <c r="D612" s="23" t="s">
        <v>1165</v>
      </c>
      <c r="E612" s="66" t="s">
        <v>2164</v>
      </c>
      <c r="F612" s="26">
        <f>VLOOKUP($B$11:$B$1115,[1]Hoja1!$A$4:$J$1116,10,FALSE)</f>
        <v>19232</v>
      </c>
      <c r="G612" s="64">
        <v>534620.41720149852</v>
      </c>
      <c r="H612" s="69">
        <f t="shared" si="37"/>
        <v>10281819864</v>
      </c>
      <c r="I612" s="139">
        <v>263898831</v>
      </c>
      <c r="J612" s="75">
        <v>3013987828</v>
      </c>
      <c r="K612" s="91">
        <v>0</v>
      </c>
      <c r="L612" s="92">
        <f>VLOOKUP($B$11:$B$1115,'RECURSOS DE ESFUERZO PROPIO_DEF'!B611:I1715,8,FALSE)</f>
        <v>258918004</v>
      </c>
      <c r="M612" s="59">
        <f>VLOOKUP($B$11:$B$1115,'RECURSOS DE ESFUERZO PROPIO_DEF'!$B$10:$L$1114,11,FALSE)</f>
        <v>19507257</v>
      </c>
      <c r="N612" s="92">
        <f>VLOOKUP($B$11:$B$1115,'RECURSOS DE ESFUERZO PROPIO_DEF'!$B$10:$Q$1114,12,FALSE)</f>
        <v>0</v>
      </c>
      <c r="O612" s="59">
        <f>VLOOKUP($B$11:$B$1115,'RECURSOS DE ESFUERZO PROPIO_DEF'!$B$10:$Q$1114,16,FALSE)</f>
        <v>342801600</v>
      </c>
      <c r="P612" s="73">
        <f t="shared" si="38"/>
        <v>6382706344</v>
      </c>
      <c r="Q612" s="42">
        <v>1773</v>
      </c>
      <c r="R612" s="17">
        <f t="shared" si="36"/>
        <v>947881999.69825685</v>
      </c>
      <c r="S612" s="19">
        <f t="shared" si="39"/>
        <v>236970499.92456421</v>
      </c>
      <c r="T612" s="121"/>
      <c r="U612" s="87"/>
    </row>
    <row r="613" spans="1:21" ht="12.75" x14ac:dyDescent="0.2">
      <c r="A613" s="77" t="s">
        <v>2238</v>
      </c>
      <c r="B613" s="31" t="s">
        <v>1166</v>
      </c>
      <c r="C613" s="23" t="s">
        <v>1112</v>
      </c>
      <c r="D613" s="23" t="s">
        <v>1167</v>
      </c>
      <c r="E613" s="66" t="s">
        <v>2164</v>
      </c>
      <c r="F613" s="26">
        <f>VLOOKUP($B$11:$B$1115,[1]Hoja1!$A$4:$J$1116,10,FALSE)</f>
        <v>11848</v>
      </c>
      <c r="G613" s="64">
        <v>495319.73698728927</v>
      </c>
      <c r="H613" s="69">
        <f t="shared" si="37"/>
        <v>5868548244</v>
      </c>
      <c r="I613" s="139">
        <v>146986581</v>
      </c>
      <c r="J613" s="75">
        <v>1829017186</v>
      </c>
      <c r="K613" s="91">
        <v>110327276</v>
      </c>
      <c r="L613" s="92">
        <f>VLOOKUP($B$11:$B$1115,'RECURSOS DE ESFUERZO PROPIO_DEF'!B612:I1716,8,FALSE)</f>
        <v>29142756</v>
      </c>
      <c r="M613" s="59">
        <f>VLOOKUP($B$11:$B$1115,'RECURSOS DE ESFUERZO PROPIO_DEF'!$B$10:$L$1114,11,FALSE)</f>
        <v>23710020</v>
      </c>
      <c r="N613" s="92">
        <f>VLOOKUP($B$11:$B$1115,'RECURSOS DE ESFUERZO PROPIO_DEF'!$B$10:$Q$1114,12,FALSE)</f>
        <v>0</v>
      </c>
      <c r="O613" s="59">
        <f>VLOOKUP($B$11:$B$1115,'RECURSOS DE ESFUERZO PROPIO_DEF'!$B$10:$Q$1114,16,FALSE)</f>
        <v>196934441</v>
      </c>
      <c r="P613" s="73">
        <f t="shared" si="38"/>
        <v>3532429984</v>
      </c>
      <c r="Q613" s="42">
        <v>777</v>
      </c>
      <c r="R613" s="17">
        <f t="shared" si="36"/>
        <v>384863435.63912374</v>
      </c>
      <c r="S613" s="19">
        <f t="shared" si="39"/>
        <v>96215858.909780934</v>
      </c>
      <c r="T613" s="121"/>
      <c r="U613" s="87"/>
    </row>
    <row r="614" spans="1:21" ht="12.75" x14ac:dyDescent="0.2">
      <c r="A614" s="77" t="s">
        <v>2238</v>
      </c>
      <c r="B614" s="31" t="s">
        <v>1168</v>
      </c>
      <c r="C614" s="23" t="s">
        <v>1112</v>
      </c>
      <c r="D614" s="23" t="s">
        <v>1169</v>
      </c>
      <c r="E614" s="66" t="s">
        <v>2164</v>
      </c>
      <c r="F614" s="26">
        <f>VLOOKUP($B$11:$B$1115,[1]Hoja1!$A$4:$J$1116,10,FALSE)</f>
        <v>5283</v>
      </c>
      <c r="G614" s="64">
        <v>559195.07846908725</v>
      </c>
      <c r="H614" s="69">
        <f t="shared" si="37"/>
        <v>2954227600</v>
      </c>
      <c r="I614" s="139">
        <v>72925850</v>
      </c>
      <c r="J614" s="75">
        <v>888962351</v>
      </c>
      <c r="K614" s="91">
        <v>0</v>
      </c>
      <c r="L614" s="92">
        <f>VLOOKUP($B$11:$B$1115,'RECURSOS DE ESFUERZO PROPIO_DEF'!B613:I1717,8,FALSE)</f>
        <v>77452370</v>
      </c>
      <c r="M614" s="59">
        <f>VLOOKUP($B$11:$B$1115,'RECURSOS DE ESFUERZO PROPIO_DEF'!$B$10:$L$1114,11,FALSE)</f>
        <v>18050568</v>
      </c>
      <c r="N614" s="92">
        <f>VLOOKUP($B$11:$B$1115,'RECURSOS DE ESFUERZO PROPIO_DEF'!$B$10:$Q$1114,12,FALSE)</f>
        <v>0</v>
      </c>
      <c r="O614" s="59">
        <f>VLOOKUP($B$11:$B$1115,'RECURSOS DE ESFUERZO PROPIO_DEF'!$B$10:$Q$1114,16,FALSE)</f>
        <v>148434347</v>
      </c>
      <c r="P614" s="73">
        <f t="shared" si="38"/>
        <v>1748402114</v>
      </c>
      <c r="Q614" s="42">
        <v>505</v>
      </c>
      <c r="R614" s="17">
        <f t="shared" si="36"/>
        <v>282393514.62688905</v>
      </c>
      <c r="S614" s="19">
        <f t="shared" si="39"/>
        <v>70598378.656722263</v>
      </c>
      <c r="T614" s="121"/>
      <c r="U614" s="87"/>
    </row>
    <row r="615" spans="1:21" ht="12.75" x14ac:dyDescent="0.2">
      <c r="A615" s="77" t="s">
        <v>2242</v>
      </c>
      <c r="B615" s="31" t="s">
        <v>1170</v>
      </c>
      <c r="C615" s="23" t="s">
        <v>1171</v>
      </c>
      <c r="D615" s="23" t="s">
        <v>1172</v>
      </c>
      <c r="E615" s="66" t="s">
        <v>2163</v>
      </c>
      <c r="F615" s="26">
        <f>VLOOKUP($B$11:$B$1115,[1]Hoja1!$A$4:$J$1116,10,FALSE)</f>
        <v>160246</v>
      </c>
      <c r="G615" s="64">
        <v>607151.35873665079</v>
      </c>
      <c r="H615" s="69">
        <f t="shared" si="37"/>
        <v>97293576633</v>
      </c>
      <c r="I615" s="139">
        <v>1659312573</v>
      </c>
      <c r="J615" s="75">
        <v>25179688667</v>
      </c>
      <c r="K615" s="91">
        <v>1884435311</v>
      </c>
      <c r="L615" s="92">
        <f>VLOOKUP($B$11:$B$1115,'RECURSOS DE ESFUERZO PROPIO_DEF'!B614:I1718,8,FALSE)</f>
        <v>1253261108</v>
      </c>
      <c r="M615" s="59">
        <f>VLOOKUP($B$11:$B$1115,'RECURSOS DE ESFUERZO PROPIO_DEF'!$B$10:$L$1114,11,FALSE)</f>
        <v>0</v>
      </c>
      <c r="N615" s="92">
        <f>VLOOKUP($B$11:$B$1115,'RECURSOS DE ESFUERZO PROPIO_DEF'!$B$10:$Q$1114,12,FALSE)</f>
        <v>120065177</v>
      </c>
      <c r="O615" s="59">
        <f>VLOOKUP($B$11:$B$1115,'RECURSOS DE ESFUERZO PROPIO_DEF'!$B$10:$Q$1114,16,FALSE)</f>
        <v>2221516226</v>
      </c>
      <c r="P615" s="73">
        <f t="shared" si="38"/>
        <v>64975297571</v>
      </c>
      <c r="Q615" s="42">
        <v>5004</v>
      </c>
      <c r="R615" s="17">
        <f t="shared" si="36"/>
        <v>3038185399.1182003</v>
      </c>
      <c r="S615" s="19">
        <f t="shared" si="39"/>
        <v>759546349.77955008</v>
      </c>
      <c r="T615" s="121"/>
      <c r="U615" s="87"/>
    </row>
    <row r="616" spans="1:21" ht="12.75" x14ac:dyDescent="0.2">
      <c r="A616" s="77" t="s">
        <v>2242</v>
      </c>
      <c r="B616" s="31" t="s">
        <v>1173</v>
      </c>
      <c r="C616" s="23" t="s">
        <v>1171</v>
      </c>
      <c r="D616" s="23" t="s">
        <v>1174</v>
      </c>
      <c r="E616" s="66" t="s">
        <v>2162</v>
      </c>
      <c r="F616" s="26">
        <f>VLOOKUP($B$11:$B$1115,[1]Hoja1!$A$4:$J$1116,10,FALSE)</f>
        <v>27747</v>
      </c>
      <c r="G616" s="64">
        <v>466835.42154159548</v>
      </c>
      <c r="H616" s="69">
        <f t="shared" si="37"/>
        <v>12953282442</v>
      </c>
      <c r="I616" s="139">
        <v>481678470</v>
      </c>
      <c r="J616" s="75">
        <v>5820090181</v>
      </c>
      <c r="K616" s="91">
        <v>0</v>
      </c>
      <c r="L616" s="92">
        <f>VLOOKUP($B$11:$B$1115,'RECURSOS DE ESFUERZO PROPIO_DEF'!B615:I1719,8,FALSE)</f>
        <v>600785226.97000003</v>
      </c>
      <c r="M616" s="59">
        <f>VLOOKUP($B$11:$B$1115,'RECURSOS DE ESFUERZO PROPIO_DEF'!$B$10:$L$1114,11,FALSE)</f>
        <v>0</v>
      </c>
      <c r="N616" s="92">
        <f>VLOOKUP($B$11:$B$1115,'RECURSOS DE ESFUERZO PROPIO_DEF'!$B$10:$Q$1114,12,FALSE)</f>
        <v>0</v>
      </c>
      <c r="O616" s="59">
        <f>VLOOKUP($B$11:$B$1115,'RECURSOS DE ESFUERZO PROPIO_DEF'!$B$10:$Q$1114,16,FALSE)</f>
        <v>712648969</v>
      </c>
      <c r="P616" s="73">
        <f t="shared" si="38"/>
        <v>5338079595.0299997</v>
      </c>
      <c r="Q616" s="42">
        <v>352</v>
      </c>
      <c r="R616" s="17">
        <f t="shared" si="36"/>
        <v>164326068.38264161</v>
      </c>
      <c r="S616" s="19">
        <f t="shared" si="39"/>
        <v>41081517.095660403</v>
      </c>
      <c r="T616" s="121"/>
      <c r="U616" s="87"/>
    </row>
    <row r="617" spans="1:21" ht="12.75" x14ac:dyDescent="0.2">
      <c r="A617" s="77" t="s">
        <v>2242</v>
      </c>
      <c r="B617" s="31" t="s">
        <v>1175</v>
      </c>
      <c r="C617" s="23" t="s">
        <v>1171</v>
      </c>
      <c r="D617" s="23" t="s">
        <v>1176</v>
      </c>
      <c r="E617" s="66" t="s">
        <v>2162</v>
      </c>
      <c r="F617" s="26">
        <f>VLOOKUP($B$11:$B$1115,[1]Hoja1!$A$4:$J$1116,10,FALSE)</f>
        <v>7250</v>
      </c>
      <c r="G617" s="64">
        <v>530721.61990846682</v>
      </c>
      <c r="H617" s="69">
        <f t="shared" si="37"/>
        <v>3847731745</v>
      </c>
      <c r="I617" s="139">
        <v>125560821</v>
      </c>
      <c r="J617" s="75">
        <v>1508868867</v>
      </c>
      <c r="K617" s="91">
        <v>79823453</v>
      </c>
      <c r="L617" s="92">
        <f>VLOOKUP($B$11:$B$1115,'RECURSOS DE ESFUERZO PROPIO_DEF'!B616:I1720,8,FALSE)</f>
        <v>178884851.72999999</v>
      </c>
      <c r="M617" s="59">
        <f>VLOOKUP($B$11:$B$1115,'RECURSOS DE ESFUERZO PROPIO_DEF'!$B$10:$L$1114,11,FALSE)</f>
        <v>0</v>
      </c>
      <c r="N617" s="92">
        <f>VLOOKUP($B$11:$B$1115,'RECURSOS DE ESFUERZO PROPIO_DEF'!$B$10:$Q$1114,12,FALSE)</f>
        <v>0</v>
      </c>
      <c r="O617" s="59">
        <f>VLOOKUP($B$11:$B$1115,'RECURSOS DE ESFUERZO PROPIO_DEF'!$B$10:$Q$1114,16,FALSE)</f>
        <v>211836139</v>
      </c>
      <c r="P617" s="73">
        <f t="shared" si="38"/>
        <v>1742757613.27</v>
      </c>
      <c r="Q617" s="42">
        <v>181</v>
      </c>
      <c r="R617" s="17">
        <f t="shared" si="36"/>
        <v>96060613.2034325</v>
      </c>
      <c r="S617" s="19">
        <f t="shared" si="39"/>
        <v>24015153.300858125</v>
      </c>
      <c r="T617" s="121"/>
      <c r="U617" s="87"/>
    </row>
    <row r="618" spans="1:21" ht="12.75" x14ac:dyDescent="0.2">
      <c r="A618" s="77" t="s">
        <v>2242</v>
      </c>
      <c r="B618" s="31" t="s">
        <v>1177</v>
      </c>
      <c r="C618" s="23" t="s">
        <v>1171</v>
      </c>
      <c r="D618" s="23" t="s">
        <v>1178</v>
      </c>
      <c r="E618" s="66" t="s">
        <v>2162</v>
      </c>
      <c r="F618" s="26">
        <f>VLOOKUP($B$11:$B$1115,[1]Hoja1!$A$4:$J$1116,10,FALSE)</f>
        <v>12580</v>
      </c>
      <c r="G618" s="64">
        <v>549421.58366533858</v>
      </c>
      <c r="H618" s="69">
        <f t="shared" si="37"/>
        <v>6911723523</v>
      </c>
      <c r="I618" s="139">
        <v>202713123</v>
      </c>
      <c r="J618" s="75">
        <v>2491344526</v>
      </c>
      <c r="K618" s="91">
        <v>235265871</v>
      </c>
      <c r="L618" s="92">
        <f>VLOOKUP($B$11:$B$1115,'RECURSOS DE ESFUERZO PROPIO_DEF'!B617:I1721,8,FALSE)</f>
        <v>39467628</v>
      </c>
      <c r="M618" s="59">
        <f>VLOOKUP($B$11:$B$1115,'RECURSOS DE ESFUERZO PROPIO_DEF'!$B$10:$L$1114,11,FALSE)</f>
        <v>0</v>
      </c>
      <c r="N618" s="92">
        <f>VLOOKUP($B$11:$B$1115,'RECURSOS DE ESFUERZO PROPIO_DEF'!$B$10:$Q$1114,12,FALSE)</f>
        <v>0</v>
      </c>
      <c r="O618" s="59">
        <f>VLOOKUP($B$11:$B$1115,'RECURSOS DE ESFUERZO PROPIO_DEF'!$B$10:$Q$1114,16,FALSE)</f>
        <v>214913902</v>
      </c>
      <c r="P618" s="73">
        <f t="shared" si="38"/>
        <v>3728018473</v>
      </c>
      <c r="Q618" s="42">
        <v>458</v>
      </c>
      <c r="R618" s="17">
        <f t="shared" si="36"/>
        <v>251635085.31872508</v>
      </c>
      <c r="S618" s="19">
        <f t="shared" si="39"/>
        <v>62908771.32968127</v>
      </c>
      <c r="T618" s="121"/>
      <c r="U618" s="87"/>
    </row>
    <row r="619" spans="1:21" ht="12.75" x14ac:dyDescent="0.2">
      <c r="A619" s="77" t="s">
        <v>2242</v>
      </c>
      <c r="B619" s="31" t="s">
        <v>1179</v>
      </c>
      <c r="C619" s="23" t="s">
        <v>1171</v>
      </c>
      <c r="D619" s="23" t="s">
        <v>1180</v>
      </c>
      <c r="E619" s="66" t="s">
        <v>2162</v>
      </c>
      <c r="F619" s="26">
        <f>VLOOKUP($B$11:$B$1115,[1]Hoja1!$A$4:$J$1116,10,FALSE)</f>
        <v>19773</v>
      </c>
      <c r="G619" s="64">
        <v>516468.90657397616</v>
      </c>
      <c r="H619" s="69">
        <f t="shared" si="37"/>
        <v>10212139690</v>
      </c>
      <c r="I619" s="139">
        <v>344377506</v>
      </c>
      <c r="J619" s="75">
        <v>4093023594</v>
      </c>
      <c r="K619" s="91">
        <v>220921145</v>
      </c>
      <c r="L619" s="92">
        <f>VLOOKUP($B$11:$B$1115,'RECURSOS DE ESFUERZO PROPIO_DEF'!B618:I1722,8,FALSE)</f>
        <v>63100916</v>
      </c>
      <c r="M619" s="59">
        <f>VLOOKUP($B$11:$B$1115,'RECURSOS DE ESFUERZO PROPIO_DEF'!$B$10:$L$1114,11,FALSE)</f>
        <v>6135801</v>
      </c>
      <c r="N619" s="92">
        <f>VLOOKUP($B$11:$B$1115,'RECURSOS DE ESFUERZO PROPIO_DEF'!$B$10:$Q$1114,12,FALSE)</f>
        <v>0</v>
      </c>
      <c r="O619" s="59">
        <f>VLOOKUP($B$11:$B$1115,'RECURSOS DE ESFUERZO PROPIO_DEF'!$B$10:$Q$1114,16,FALSE)</f>
        <v>645845144</v>
      </c>
      <c r="P619" s="73">
        <f t="shared" si="38"/>
        <v>4838735584</v>
      </c>
      <c r="Q619" s="42">
        <v>508</v>
      </c>
      <c r="R619" s="17">
        <f t="shared" si="36"/>
        <v>262366204.5395799</v>
      </c>
      <c r="S619" s="19">
        <f t="shared" si="39"/>
        <v>65591551.134894975</v>
      </c>
      <c r="T619" s="121"/>
      <c r="U619" s="87"/>
    </row>
    <row r="620" spans="1:21" ht="12.75" x14ac:dyDescent="0.2">
      <c r="A620" s="77" t="s">
        <v>2242</v>
      </c>
      <c r="B620" s="31" t="s">
        <v>1181</v>
      </c>
      <c r="C620" s="23" t="s">
        <v>1171</v>
      </c>
      <c r="D620" s="23" t="s">
        <v>1182</v>
      </c>
      <c r="E620" s="66" t="s">
        <v>2162</v>
      </c>
      <c r="F620" s="26">
        <f>VLOOKUP($B$11:$B$1115,[1]Hoja1!$A$4:$J$1116,10,FALSE)</f>
        <v>2142</v>
      </c>
      <c r="G620" s="64">
        <v>569046.74935251789</v>
      </c>
      <c r="H620" s="69">
        <f t="shared" si="37"/>
        <v>1218898138</v>
      </c>
      <c r="I620" s="139">
        <v>35690033</v>
      </c>
      <c r="J620" s="75">
        <v>481394323</v>
      </c>
      <c r="K620" s="91">
        <v>0</v>
      </c>
      <c r="L620" s="92">
        <f>VLOOKUP($B$11:$B$1115,'RECURSOS DE ESFUERZO PROPIO_DEF'!B619:I1723,8,FALSE)</f>
        <v>7414020</v>
      </c>
      <c r="M620" s="59">
        <f>VLOOKUP($B$11:$B$1115,'RECURSOS DE ESFUERZO PROPIO_DEF'!$B$10:$L$1114,11,FALSE)</f>
        <v>2904965</v>
      </c>
      <c r="N620" s="92">
        <f>VLOOKUP($B$11:$B$1115,'RECURSOS DE ESFUERZO PROPIO_DEF'!$B$10:$Q$1114,12,FALSE)</f>
        <v>0</v>
      </c>
      <c r="O620" s="59">
        <f>VLOOKUP($B$11:$B$1115,'RECURSOS DE ESFUERZO PROPIO_DEF'!$B$10:$Q$1114,16,FALSE)</f>
        <v>54327339</v>
      </c>
      <c r="P620" s="73">
        <f t="shared" si="38"/>
        <v>637167458</v>
      </c>
      <c r="Q620" s="42">
        <v>45</v>
      </c>
      <c r="R620" s="17">
        <f t="shared" si="36"/>
        <v>25607103.720863305</v>
      </c>
      <c r="S620" s="19">
        <f t="shared" si="39"/>
        <v>6401775.9302158263</v>
      </c>
      <c r="T620" s="121"/>
      <c r="U620" s="87"/>
    </row>
    <row r="621" spans="1:21" ht="12.75" x14ac:dyDescent="0.2">
      <c r="A621" s="77" t="s">
        <v>2242</v>
      </c>
      <c r="B621" s="31" t="s">
        <v>1183</v>
      </c>
      <c r="C621" s="23" t="s">
        <v>1171</v>
      </c>
      <c r="D621" s="23" t="s">
        <v>1184</v>
      </c>
      <c r="E621" s="66" t="s">
        <v>2162</v>
      </c>
      <c r="F621" s="26">
        <f>VLOOKUP($B$11:$B$1115,[1]Hoja1!$A$4:$J$1116,10,FALSE)</f>
        <v>6204</v>
      </c>
      <c r="G621" s="64">
        <v>547152.60552086763</v>
      </c>
      <c r="H621" s="69">
        <f t="shared" si="37"/>
        <v>3394534765</v>
      </c>
      <c r="I621" s="139">
        <v>105759115</v>
      </c>
      <c r="J621" s="75">
        <v>1308951945</v>
      </c>
      <c r="K621" s="91">
        <v>44765438</v>
      </c>
      <c r="L621" s="92">
        <f>VLOOKUP($B$11:$B$1115,'RECURSOS DE ESFUERZO PROPIO_DEF'!B620:I1724,8,FALSE)</f>
        <v>20910414</v>
      </c>
      <c r="M621" s="59">
        <f>VLOOKUP($B$11:$B$1115,'RECURSOS DE ESFUERZO PROPIO_DEF'!$B$10:$L$1114,11,FALSE)</f>
        <v>0</v>
      </c>
      <c r="N621" s="92">
        <f>VLOOKUP($B$11:$B$1115,'RECURSOS DE ESFUERZO PROPIO_DEF'!$B$10:$Q$1114,12,FALSE)</f>
        <v>0</v>
      </c>
      <c r="O621" s="59">
        <f>VLOOKUP($B$11:$B$1115,'RECURSOS DE ESFUERZO PROPIO_DEF'!$B$10:$Q$1114,16,FALSE)</f>
        <v>133532342</v>
      </c>
      <c r="P621" s="73">
        <f t="shared" si="38"/>
        <v>1780615511</v>
      </c>
      <c r="Q621" s="42">
        <v>206</v>
      </c>
      <c r="R621" s="17">
        <f t="shared" si="36"/>
        <v>112713436.73729873</v>
      </c>
      <c r="S621" s="19">
        <f t="shared" si="39"/>
        <v>28178359.184324682</v>
      </c>
      <c r="T621" s="121"/>
      <c r="U621" s="87"/>
    </row>
    <row r="622" spans="1:21" ht="12.75" x14ac:dyDescent="0.2">
      <c r="A622" s="77" t="s">
        <v>2242</v>
      </c>
      <c r="B622" s="31" t="s">
        <v>1185</v>
      </c>
      <c r="C622" s="23" t="s">
        <v>1171</v>
      </c>
      <c r="D622" s="23" t="s">
        <v>1186</v>
      </c>
      <c r="E622" s="66" t="s">
        <v>2162</v>
      </c>
      <c r="F622" s="26">
        <f>VLOOKUP($B$11:$B$1115,[1]Hoja1!$A$4:$J$1116,10,FALSE)</f>
        <v>24103</v>
      </c>
      <c r="G622" s="64">
        <v>538095.02735106775</v>
      </c>
      <c r="H622" s="69">
        <f t="shared" si="37"/>
        <v>12969704445</v>
      </c>
      <c r="I622" s="139">
        <v>359385321</v>
      </c>
      <c r="J622" s="75">
        <v>4631604001</v>
      </c>
      <c r="K622" s="91">
        <v>241448942</v>
      </c>
      <c r="L622" s="92">
        <f>VLOOKUP($B$11:$B$1115,'RECURSOS DE ESFUERZO PROPIO_DEF'!B621:I1725,8,FALSE)</f>
        <v>136543558</v>
      </c>
      <c r="M622" s="59">
        <f>VLOOKUP($B$11:$B$1115,'RECURSOS DE ESFUERZO PROPIO_DEF'!$B$10:$L$1114,11,FALSE)</f>
        <v>29955756</v>
      </c>
      <c r="N622" s="92">
        <f>VLOOKUP($B$11:$B$1115,'RECURSOS DE ESFUERZO PROPIO_DEF'!$B$10:$Q$1114,12,FALSE)</f>
        <v>0</v>
      </c>
      <c r="O622" s="59">
        <f>VLOOKUP($B$11:$B$1115,'RECURSOS DE ESFUERZO PROPIO_DEF'!$B$10:$Q$1114,16,FALSE)</f>
        <v>752469858</v>
      </c>
      <c r="P622" s="73">
        <f t="shared" si="38"/>
        <v>6818297009</v>
      </c>
      <c r="Q622" s="42">
        <v>484</v>
      </c>
      <c r="R622" s="17">
        <f t="shared" si="36"/>
        <v>260437993.2379168</v>
      </c>
      <c r="S622" s="19">
        <f t="shared" si="39"/>
        <v>65109498.309479199</v>
      </c>
      <c r="T622" s="121"/>
      <c r="U622" s="87"/>
    </row>
    <row r="623" spans="1:21" ht="12.75" x14ac:dyDescent="0.2">
      <c r="A623" s="77" t="s">
        <v>2242</v>
      </c>
      <c r="B623" s="31" t="s">
        <v>1187</v>
      </c>
      <c r="C623" s="23" t="s">
        <v>1171</v>
      </c>
      <c r="D623" s="23" t="s">
        <v>1188</v>
      </c>
      <c r="E623" s="66" t="s">
        <v>2162</v>
      </c>
      <c r="F623" s="26">
        <f>VLOOKUP($B$11:$B$1115,[1]Hoja1!$A$4:$J$1116,10,FALSE)</f>
        <v>6927</v>
      </c>
      <c r="G623" s="64">
        <v>550695.821635884</v>
      </c>
      <c r="H623" s="69">
        <f t="shared" si="37"/>
        <v>3814669957</v>
      </c>
      <c r="I623" s="139">
        <v>130022075</v>
      </c>
      <c r="J623" s="75">
        <v>1595351100</v>
      </c>
      <c r="K623" s="91">
        <v>0</v>
      </c>
      <c r="L623" s="92">
        <f>VLOOKUP($B$11:$B$1115,'RECURSOS DE ESFUERZO PROPIO_DEF'!B622:I1726,8,FALSE)</f>
        <v>28550924</v>
      </c>
      <c r="M623" s="59">
        <f>VLOOKUP($B$11:$B$1115,'RECURSOS DE ESFUERZO PROPIO_DEF'!$B$10:$L$1114,11,FALSE)</f>
        <v>0</v>
      </c>
      <c r="N623" s="92">
        <f>VLOOKUP($B$11:$B$1115,'RECURSOS DE ESFUERZO PROPIO_DEF'!$B$10:$Q$1114,12,FALSE)</f>
        <v>0</v>
      </c>
      <c r="O623" s="59">
        <f>VLOOKUP($B$11:$B$1115,'RECURSOS DE ESFUERZO PROPIO_DEF'!$B$10:$Q$1114,16,FALSE)</f>
        <v>148340541</v>
      </c>
      <c r="P623" s="73">
        <f t="shared" si="38"/>
        <v>1912405317</v>
      </c>
      <c r="Q623" s="42">
        <v>124</v>
      </c>
      <c r="R623" s="17">
        <f t="shared" si="36"/>
        <v>68286281.882849619</v>
      </c>
      <c r="S623" s="19">
        <f t="shared" si="39"/>
        <v>17071570.470712405</v>
      </c>
      <c r="T623" s="121"/>
      <c r="U623" s="87"/>
    </row>
    <row r="624" spans="1:21" ht="12.75" x14ac:dyDescent="0.2">
      <c r="A624" s="77" t="s">
        <v>2242</v>
      </c>
      <c r="B624" s="31" t="s">
        <v>1189</v>
      </c>
      <c r="C624" s="23" t="s">
        <v>1171</v>
      </c>
      <c r="D624" s="23" t="s">
        <v>1190</v>
      </c>
      <c r="E624" s="66" t="s">
        <v>2162</v>
      </c>
      <c r="F624" s="26">
        <f>VLOOKUP($B$11:$B$1115,[1]Hoja1!$A$4:$J$1116,10,FALSE)</f>
        <v>3018</v>
      </c>
      <c r="G624" s="64">
        <v>622042.14809413312</v>
      </c>
      <c r="H624" s="69">
        <f t="shared" si="37"/>
        <v>1877323203</v>
      </c>
      <c r="I624" s="139">
        <v>51969696</v>
      </c>
      <c r="J624" s="75">
        <v>689045429</v>
      </c>
      <c r="K624" s="91">
        <v>0</v>
      </c>
      <c r="L624" s="92">
        <f>VLOOKUP($B$11:$B$1115,'RECURSOS DE ESFUERZO PROPIO_DEF'!B623:I1727,8,FALSE)</f>
        <v>13363506</v>
      </c>
      <c r="M624" s="59">
        <f>VLOOKUP($B$11:$B$1115,'RECURSOS DE ESFUERZO PROPIO_DEF'!$B$10:$L$1114,11,FALSE)</f>
        <v>0</v>
      </c>
      <c r="N624" s="92">
        <f>VLOOKUP($B$11:$B$1115,'RECURSOS DE ESFUERZO PROPIO_DEF'!$B$10:$Q$1114,12,FALSE)</f>
        <v>0</v>
      </c>
      <c r="O624" s="59">
        <f>VLOOKUP($B$11:$B$1115,'RECURSOS DE ESFUERZO PROPIO_DEF'!$B$10:$Q$1114,16,FALSE)</f>
        <v>97238742</v>
      </c>
      <c r="P624" s="73">
        <f t="shared" si="38"/>
        <v>1025705830</v>
      </c>
      <c r="Q624" s="42">
        <v>87</v>
      </c>
      <c r="R624" s="17">
        <f t="shared" si="36"/>
        <v>54117666.884189583</v>
      </c>
      <c r="S624" s="19">
        <f t="shared" si="39"/>
        <v>13529416.721047396</v>
      </c>
      <c r="T624" s="121"/>
      <c r="U624" s="87"/>
    </row>
    <row r="625" spans="1:21" ht="12.75" x14ac:dyDescent="0.2">
      <c r="A625" s="77" t="s">
        <v>2242</v>
      </c>
      <c r="B625" s="31" t="s">
        <v>1191</v>
      </c>
      <c r="C625" s="23" t="s">
        <v>1171</v>
      </c>
      <c r="D625" s="23" t="s">
        <v>1192</v>
      </c>
      <c r="E625" s="66" t="s">
        <v>2162</v>
      </c>
      <c r="F625" s="26">
        <f>VLOOKUP($B$11:$B$1115,[1]Hoja1!$A$4:$J$1116,10,FALSE)</f>
        <v>53612</v>
      </c>
      <c r="G625" s="64">
        <v>506962.78346178669</v>
      </c>
      <c r="H625" s="69">
        <f t="shared" si="37"/>
        <v>27179288747</v>
      </c>
      <c r="I625" s="139">
        <v>794396726</v>
      </c>
      <c r="J625" s="75">
        <v>10302166636</v>
      </c>
      <c r="K625" s="91">
        <v>569708208</v>
      </c>
      <c r="L625" s="92">
        <f>VLOOKUP($B$11:$B$1115,'RECURSOS DE ESFUERZO PROPIO_DEF'!B624:I1728,8,FALSE)</f>
        <v>1517543548.72</v>
      </c>
      <c r="M625" s="59">
        <f>VLOOKUP($B$11:$B$1115,'RECURSOS DE ESFUERZO PROPIO_DEF'!$B$10:$L$1114,11,FALSE)</f>
        <v>0</v>
      </c>
      <c r="N625" s="92">
        <f>VLOOKUP($B$11:$B$1115,'RECURSOS DE ESFUERZO PROPIO_DEF'!$B$10:$Q$1114,12,FALSE)</f>
        <v>0</v>
      </c>
      <c r="O625" s="59">
        <f>VLOOKUP($B$11:$B$1115,'RECURSOS DE ESFUERZO PROPIO_DEF'!$B$10:$Q$1114,16,FALSE)</f>
        <v>1358358818</v>
      </c>
      <c r="P625" s="73">
        <f t="shared" si="38"/>
        <v>12637114810.280001</v>
      </c>
      <c r="Q625" s="42">
        <v>1410</v>
      </c>
      <c r="R625" s="17">
        <f t="shared" si="36"/>
        <v>714817524.6811192</v>
      </c>
      <c r="S625" s="19">
        <f t="shared" si="39"/>
        <v>178704381.1702798</v>
      </c>
      <c r="T625" s="121"/>
      <c r="U625" s="87"/>
    </row>
    <row r="626" spans="1:21" ht="12.75" x14ac:dyDescent="0.2">
      <c r="A626" s="77" t="s">
        <v>2242</v>
      </c>
      <c r="B626" s="31" t="s">
        <v>1193</v>
      </c>
      <c r="C626" s="23" t="s">
        <v>1171</v>
      </c>
      <c r="D626" s="23" t="s">
        <v>1194</v>
      </c>
      <c r="E626" s="66" t="s">
        <v>2162</v>
      </c>
      <c r="F626" s="26">
        <f>VLOOKUP($B$11:$B$1115,[1]Hoja1!$A$4:$J$1116,10,FALSE)</f>
        <v>17725</v>
      </c>
      <c r="G626" s="64">
        <v>539165.59546861309</v>
      </c>
      <c r="H626" s="69">
        <f t="shared" si="37"/>
        <v>9556710180</v>
      </c>
      <c r="I626" s="139">
        <v>277478262</v>
      </c>
      <c r="J626" s="75">
        <v>3502178858</v>
      </c>
      <c r="K626" s="91">
        <v>210348092</v>
      </c>
      <c r="L626" s="92">
        <f>VLOOKUP($B$11:$B$1115,'RECURSOS DE ESFUERZO PROPIO_DEF'!B625:I1729,8,FALSE)</f>
        <v>87076366</v>
      </c>
      <c r="M626" s="59">
        <f>VLOOKUP($B$11:$B$1115,'RECURSOS DE ESFUERZO PROPIO_DEF'!$B$10:$L$1114,11,FALSE)</f>
        <v>8255410</v>
      </c>
      <c r="N626" s="92">
        <f>VLOOKUP($B$11:$B$1115,'RECURSOS DE ESFUERZO PROPIO_DEF'!$B$10:$Q$1114,12,FALSE)</f>
        <v>0</v>
      </c>
      <c r="O626" s="59">
        <f>VLOOKUP($B$11:$B$1115,'RECURSOS DE ESFUERZO PROPIO_DEF'!$B$10:$Q$1114,16,FALSE)</f>
        <v>432879775</v>
      </c>
      <c r="P626" s="73">
        <f t="shared" si="38"/>
        <v>5038493417</v>
      </c>
      <c r="Q626" s="42">
        <v>342</v>
      </c>
      <c r="R626" s="17">
        <f t="shared" si="36"/>
        <v>184394633.65026566</v>
      </c>
      <c r="S626" s="19">
        <f t="shared" si="39"/>
        <v>46098658.412566416</v>
      </c>
      <c r="T626" s="121"/>
      <c r="U626" s="87"/>
    </row>
    <row r="627" spans="1:21" ht="12.75" x14ac:dyDescent="0.2">
      <c r="A627" s="77" t="s">
        <v>2242</v>
      </c>
      <c r="B627" s="31" t="s">
        <v>1195</v>
      </c>
      <c r="C627" s="23" t="s">
        <v>1171</v>
      </c>
      <c r="D627" s="23" t="s">
        <v>101</v>
      </c>
      <c r="E627" s="66" t="s">
        <v>2162</v>
      </c>
      <c r="F627" s="26">
        <f>VLOOKUP($B$11:$B$1115,[1]Hoja1!$A$4:$J$1116,10,FALSE)</f>
        <v>15854</v>
      </c>
      <c r="G627" s="64">
        <v>500806.7273210556</v>
      </c>
      <c r="H627" s="69">
        <f t="shared" si="37"/>
        <v>7939789855</v>
      </c>
      <c r="I627" s="139">
        <v>250515068</v>
      </c>
      <c r="J627" s="75">
        <v>3252810036</v>
      </c>
      <c r="K627" s="91">
        <v>0</v>
      </c>
      <c r="L627" s="92">
        <f>VLOOKUP($B$11:$B$1115,'RECURSOS DE ESFUERZO PROPIO_DEF'!B626:I1730,8,FALSE)</f>
        <v>80411566</v>
      </c>
      <c r="M627" s="59">
        <f>VLOOKUP($B$11:$B$1115,'RECURSOS DE ESFUERZO PROPIO_DEF'!$B$10:$L$1114,11,FALSE)</f>
        <v>0</v>
      </c>
      <c r="N627" s="92">
        <f>VLOOKUP($B$11:$B$1115,'RECURSOS DE ESFUERZO PROPIO_DEF'!$B$10:$Q$1114,12,FALSE)</f>
        <v>0</v>
      </c>
      <c r="O627" s="59">
        <f>VLOOKUP($B$11:$B$1115,'RECURSOS DE ESFUERZO PROPIO_DEF'!$B$10:$Q$1114,16,FALSE)</f>
        <v>634926803</v>
      </c>
      <c r="P627" s="73">
        <f t="shared" si="38"/>
        <v>3721126382</v>
      </c>
      <c r="Q627" s="42">
        <v>237</v>
      </c>
      <c r="R627" s="17">
        <f t="shared" si="36"/>
        <v>118691194.37509018</v>
      </c>
      <c r="S627" s="19">
        <f t="shared" si="39"/>
        <v>29672798.593772545</v>
      </c>
      <c r="T627" s="121"/>
      <c r="U627" s="87"/>
    </row>
    <row r="628" spans="1:21" ht="12.75" x14ac:dyDescent="0.2">
      <c r="A628" s="77" t="s">
        <v>2242</v>
      </c>
      <c r="B628" s="31" t="s">
        <v>1196</v>
      </c>
      <c r="C628" s="23" t="s">
        <v>1171</v>
      </c>
      <c r="D628" s="23" t="s">
        <v>1197</v>
      </c>
      <c r="E628" s="66" t="s">
        <v>2162</v>
      </c>
      <c r="F628" s="26">
        <f>VLOOKUP($B$11:$B$1115,[1]Hoja1!$A$4:$J$1116,10,FALSE)</f>
        <v>5504</v>
      </c>
      <c r="G628" s="64">
        <v>548188.21114754095</v>
      </c>
      <c r="H628" s="69">
        <f t="shared" si="37"/>
        <v>3017227915</v>
      </c>
      <c r="I628" s="139">
        <v>92727557</v>
      </c>
      <c r="J628" s="75">
        <v>1144190402</v>
      </c>
      <c r="K628" s="91">
        <v>0</v>
      </c>
      <c r="L628" s="92">
        <f>VLOOKUP($B$11:$B$1115,'RECURSOS DE ESFUERZO PROPIO_DEF'!B627:I1731,8,FALSE)</f>
        <v>17487054</v>
      </c>
      <c r="M628" s="59">
        <f>VLOOKUP($B$11:$B$1115,'RECURSOS DE ESFUERZO PROPIO_DEF'!$B$10:$L$1114,11,FALSE)</f>
        <v>0</v>
      </c>
      <c r="N628" s="92">
        <f>VLOOKUP($B$11:$B$1115,'RECURSOS DE ESFUERZO PROPIO_DEF'!$B$10:$Q$1114,12,FALSE)</f>
        <v>0</v>
      </c>
      <c r="O628" s="59">
        <f>VLOOKUP($B$11:$B$1115,'RECURSOS DE ESFUERZO PROPIO_DEF'!$B$10:$Q$1114,16,FALSE)</f>
        <v>44590115</v>
      </c>
      <c r="P628" s="73">
        <f t="shared" si="38"/>
        <v>1718232787</v>
      </c>
      <c r="Q628" s="42">
        <v>109</v>
      </c>
      <c r="R628" s="17">
        <f t="shared" si="36"/>
        <v>59752515.015081964</v>
      </c>
      <c r="S628" s="19">
        <f t="shared" si="39"/>
        <v>14938128.753770491</v>
      </c>
      <c r="T628" s="121"/>
      <c r="U628" s="87"/>
    </row>
    <row r="629" spans="1:21" ht="12.75" x14ac:dyDescent="0.2">
      <c r="A629" s="77" t="s">
        <v>2242</v>
      </c>
      <c r="B629" s="31" t="s">
        <v>1198</v>
      </c>
      <c r="C629" s="23" t="s">
        <v>1171</v>
      </c>
      <c r="D629" s="23" t="s">
        <v>1199</v>
      </c>
      <c r="E629" s="66" t="s">
        <v>2162</v>
      </c>
      <c r="F629" s="26">
        <f>VLOOKUP($B$11:$B$1115,[1]Hoja1!$A$4:$J$1116,10,FALSE)</f>
        <v>8943</v>
      </c>
      <c r="G629" s="64">
        <v>509958.45998873247</v>
      </c>
      <c r="H629" s="69">
        <f t="shared" si="37"/>
        <v>4560558508</v>
      </c>
      <c r="I629" s="139">
        <v>164694629</v>
      </c>
      <c r="J629" s="75">
        <v>1468791735</v>
      </c>
      <c r="K629" s="91">
        <v>60923864</v>
      </c>
      <c r="L629" s="92">
        <f>VLOOKUP($B$11:$B$1115,'RECURSOS DE ESFUERZO PROPIO_DEF'!B628:I1732,8,FALSE)</f>
        <v>34028838</v>
      </c>
      <c r="M629" s="59">
        <f>VLOOKUP($B$11:$B$1115,'RECURSOS DE ESFUERZO PROPIO_DEF'!$B$10:$L$1114,11,FALSE)</f>
        <v>4549678</v>
      </c>
      <c r="N629" s="92">
        <f>VLOOKUP($B$11:$B$1115,'RECURSOS DE ESFUERZO PROPIO_DEF'!$B$10:$Q$1114,12,FALSE)</f>
        <v>0</v>
      </c>
      <c r="O629" s="59">
        <f>VLOOKUP($B$11:$B$1115,'RECURSOS DE ESFUERZO PROPIO_DEF'!$B$10:$Q$1114,16,FALSE)</f>
        <v>74146686</v>
      </c>
      <c r="P629" s="73">
        <f t="shared" si="38"/>
        <v>2753423078</v>
      </c>
      <c r="Q629" s="42">
        <v>184</v>
      </c>
      <c r="R629" s="17">
        <f t="shared" si="36"/>
        <v>93832356.637926772</v>
      </c>
      <c r="S629" s="19">
        <f t="shared" si="39"/>
        <v>23458089.159481693</v>
      </c>
      <c r="T629" s="121"/>
      <c r="U629" s="87"/>
    </row>
    <row r="630" spans="1:21" ht="12.75" x14ac:dyDescent="0.2">
      <c r="A630" s="77" t="s">
        <v>2242</v>
      </c>
      <c r="B630" s="31" t="s">
        <v>1200</v>
      </c>
      <c r="C630" s="23" t="s">
        <v>1171</v>
      </c>
      <c r="D630" s="23" t="s">
        <v>1201</v>
      </c>
      <c r="E630" s="66" t="s">
        <v>2162</v>
      </c>
      <c r="F630" s="26">
        <f>VLOOKUP($B$11:$B$1115,[1]Hoja1!$A$4:$J$1116,10,FALSE)</f>
        <v>23324</v>
      </c>
      <c r="G630" s="64">
        <v>572408.83172017662</v>
      </c>
      <c r="H630" s="69">
        <f t="shared" si="37"/>
        <v>13350863592</v>
      </c>
      <c r="I630" s="139">
        <v>402491211</v>
      </c>
      <c r="J630" s="75">
        <v>4890816329</v>
      </c>
      <c r="K630" s="91">
        <v>179206022</v>
      </c>
      <c r="L630" s="92">
        <f>VLOOKUP($B$11:$B$1115,'RECURSOS DE ESFUERZO PROPIO_DEF'!B629:I1733,8,FALSE)</f>
        <v>122873960</v>
      </c>
      <c r="M630" s="59">
        <f>VLOOKUP($B$11:$B$1115,'RECURSOS DE ESFUERZO PROPIO_DEF'!$B$10:$L$1114,11,FALSE)</f>
        <v>10098321</v>
      </c>
      <c r="N630" s="92">
        <f>VLOOKUP($B$11:$B$1115,'RECURSOS DE ESFUERZO PROPIO_DEF'!$B$10:$Q$1114,12,FALSE)</f>
        <v>0</v>
      </c>
      <c r="O630" s="59">
        <f>VLOOKUP($B$11:$B$1115,'RECURSOS DE ESFUERZO PROPIO_DEF'!$B$10:$Q$1114,16,FALSE)</f>
        <v>544141296</v>
      </c>
      <c r="P630" s="73">
        <f t="shared" si="38"/>
        <v>7201236453</v>
      </c>
      <c r="Q630" s="42">
        <v>333</v>
      </c>
      <c r="R630" s="17">
        <f t="shared" si="36"/>
        <v>190612140.9628188</v>
      </c>
      <c r="S630" s="19">
        <f t="shared" si="39"/>
        <v>47653035.2407047</v>
      </c>
      <c r="T630" s="121"/>
      <c r="U630" s="87"/>
    </row>
    <row r="631" spans="1:21" ht="12.75" x14ac:dyDescent="0.2">
      <c r="A631" s="77" t="s">
        <v>2242</v>
      </c>
      <c r="B631" s="31" t="s">
        <v>1202</v>
      </c>
      <c r="C631" s="23" t="s">
        <v>1171</v>
      </c>
      <c r="D631" s="23" t="s">
        <v>1203</v>
      </c>
      <c r="E631" s="66" t="s">
        <v>2162</v>
      </c>
      <c r="F631" s="26">
        <f>VLOOKUP($B$11:$B$1115,[1]Hoja1!$A$4:$J$1116,10,FALSE)</f>
        <v>12332</v>
      </c>
      <c r="G631" s="64">
        <v>486063.24937469547</v>
      </c>
      <c r="H631" s="69">
        <f t="shared" si="37"/>
        <v>5994131992</v>
      </c>
      <c r="I631" s="139">
        <v>207252645</v>
      </c>
      <c r="J631" s="75">
        <v>2476813636</v>
      </c>
      <c r="K631" s="91">
        <v>0</v>
      </c>
      <c r="L631" s="92">
        <f>VLOOKUP($B$11:$B$1115,'RECURSOS DE ESFUERZO PROPIO_DEF'!B630:I1734,8,FALSE)</f>
        <v>274553923.56</v>
      </c>
      <c r="M631" s="59">
        <f>VLOOKUP($B$11:$B$1115,'RECURSOS DE ESFUERZO PROPIO_DEF'!$B$10:$L$1114,11,FALSE)</f>
        <v>0</v>
      </c>
      <c r="N631" s="92">
        <f>VLOOKUP($B$11:$B$1115,'RECURSOS DE ESFUERZO PROPIO_DEF'!$B$10:$Q$1114,12,FALSE)</f>
        <v>0</v>
      </c>
      <c r="O631" s="59">
        <f>VLOOKUP($B$11:$B$1115,'RECURSOS DE ESFUERZO PROPIO_DEF'!$B$10:$Q$1114,16,FALSE)</f>
        <v>220715577</v>
      </c>
      <c r="P631" s="73">
        <f t="shared" si="38"/>
        <v>2814796210.4400001</v>
      </c>
      <c r="Q631" s="42">
        <v>259</v>
      </c>
      <c r="R631" s="17">
        <f t="shared" si="36"/>
        <v>125890381.58804613</v>
      </c>
      <c r="S631" s="19">
        <f t="shared" si="39"/>
        <v>31472595.397011533</v>
      </c>
      <c r="T631" s="121"/>
      <c r="U631" s="87"/>
    </row>
    <row r="632" spans="1:21" ht="12.75" x14ac:dyDescent="0.2">
      <c r="A632" s="77" t="s">
        <v>2242</v>
      </c>
      <c r="B632" s="31" t="s">
        <v>1204</v>
      </c>
      <c r="C632" s="23" t="s">
        <v>1171</v>
      </c>
      <c r="D632" s="23" t="s">
        <v>1205</v>
      </c>
      <c r="E632" s="66" t="s">
        <v>2162</v>
      </c>
      <c r="F632" s="26">
        <f>VLOOKUP($B$11:$B$1115,[1]Hoja1!$A$4:$J$1116,10,FALSE)</f>
        <v>47985</v>
      </c>
      <c r="G632" s="64">
        <v>492201.43833888281</v>
      </c>
      <c r="H632" s="69">
        <f t="shared" si="37"/>
        <v>23618286019</v>
      </c>
      <c r="I632" s="139">
        <v>799562388</v>
      </c>
      <c r="J632" s="75">
        <v>9288051136</v>
      </c>
      <c r="K632" s="91">
        <v>286502923</v>
      </c>
      <c r="L632" s="92">
        <f>VLOOKUP($B$11:$B$1115,'RECURSOS DE ESFUERZO PROPIO_DEF'!B631:I1735,8,FALSE)</f>
        <v>276396014</v>
      </c>
      <c r="M632" s="59">
        <f>VLOOKUP($B$11:$B$1115,'RECURSOS DE ESFUERZO PROPIO_DEF'!$B$10:$L$1114,11,FALSE)</f>
        <v>0</v>
      </c>
      <c r="N632" s="92">
        <f>VLOOKUP($B$11:$B$1115,'RECURSOS DE ESFUERZO PROPIO_DEF'!$B$10:$Q$1114,12,FALSE)</f>
        <v>0</v>
      </c>
      <c r="O632" s="59">
        <f>VLOOKUP($B$11:$B$1115,'RECURSOS DE ESFUERZO PROPIO_DEF'!$B$10:$Q$1114,16,FALSE)</f>
        <v>775127487</v>
      </c>
      <c r="P632" s="73">
        <f t="shared" si="38"/>
        <v>12192646071</v>
      </c>
      <c r="Q632" s="42">
        <v>1126</v>
      </c>
      <c r="R632" s="17">
        <f t="shared" si="36"/>
        <v>554218819.5695821</v>
      </c>
      <c r="S632" s="19">
        <f t="shared" si="39"/>
        <v>138554704.89239553</v>
      </c>
      <c r="T632" s="121"/>
      <c r="U632" s="87"/>
    </row>
    <row r="633" spans="1:21" ht="12.75" x14ac:dyDescent="0.2">
      <c r="A633" s="77" t="s">
        <v>2242</v>
      </c>
      <c r="B633" s="31" t="s">
        <v>1206</v>
      </c>
      <c r="C633" s="23" t="s">
        <v>1171</v>
      </c>
      <c r="D633" s="23" t="s">
        <v>1207</v>
      </c>
      <c r="E633" s="66" t="s">
        <v>2162</v>
      </c>
      <c r="F633" s="26">
        <f>VLOOKUP($B$11:$B$1115,[1]Hoja1!$A$4:$J$1116,10,FALSE)</f>
        <v>4764</v>
      </c>
      <c r="G633" s="64">
        <v>594265.88062342047</v>
      </c>
      <c r="H633" s="69">
        <f t="shared" si="37"/>
        <v>2831082656</v>
      </c>
      <c r="I633" s="139">
        <v>79245960</v>
      </c>
      <c r="J633" s="75">
        <v>985991197</v>
      </c>
      <c r="K633" s="91">
        <v>35552661</v>
      </c>
      <c r="L633" s="92">
        <f>VLOOKUP($B$11:$B$1115,'RECURSOS DE ESFUERZO PROPIO_DEF'!B632:I1736,8,FALSE)</f>
        <v>15333274</v>
      </c>
      <c r="M633" s="59">
        <f>VLOOKUP($B$11:$B$1115,'RECURSOS DE ESFUERZO PROPIO_DEF'!$B$10:$L$1114,11,FALSE)</f>
        <v>0</v>
      </c>
      <c r="N633" s="92">
        <f>VLOOKUP($B$11:$B$1115,'RECURSOS DE ESFUERZO PROPIO_DEF'!$B$10:$Q$1114,12,FALSE)</f>
        <v>0</v>
      </c>
      <c r="O633" s="59">
        <f>VLOOKUP($B$11:$B$1115,'RECURSOS DE ESFUERZO PROPIO_DEF'!$B$10:$Q$1114,16,FALSE)</f>
        <v>62847687</v>
      </c>
      <c r="P633" s="73">
        <f t="shared" si="38"/>
        <v>1652111877</v>
      </c>
      <c r="Q633" s="42">
        <v>125</v>
      </c>
      <c r="R633" s="17">
        <f t="shared" si="36"/>
        <v>74283235.07792756</v>
      </c>
      <c r="S633" s="19">
        <f t="shared" si="39"/>
        <v>18570808.76948189</v>
      </c>
      <c r="T633" s="121"/>
      <c r="U633" s="87"/>
    </row>
    <row r="634" spans="1:21" ht="12.75" x14ac:dyDescent="0.2">
      <c r="A634" s="77" t="s">
        <v>2242</v>
      </c>
      <c r="B634" s="31" t="s">
        <v>1208</v>
      </c>
      <c r="C634" s="23" t="s">
        <v>1171</v>
      </c>
      <c r="D634" s="23" t="s">
        <v>1209</v>
      </c>
      <c r="E634" s="66" t="s">
        <v>2162</v>
      </c>
      <c r="F634" s="26">
        <f>VLOOKUP($B$11:$B$1115,[1]Hoja1!$A$4:$J$1116,10,FALSE)</f>
        <v>10254</v>
      </c>
      <c r="G634" s="64">
        <v>525121.30414962012</v>
      </c>
      <c r="H634" s="69">
        <f t="shared" si="37"/>
        <v>5384593853</v>
      </c>
      <c r="I634" s="139">
        <v>169801591</v>
      </c>
      <c r="J634" s="75">
        <v>2072761147</v>
      </c>
      <c r="K634" s="91">
        <v>151485252</v>
      </c>
      <c r="L634" s="92">
        <f>VLOOKUP($B$11:$B$1115,'RECURSOS DE ESFUERZO PROPIO_DEF'!B633:I1737,8,FALSE)</f>
        <v>67185022</v>
      </c>
      <c r="M634" s="59">
        <f>VLOOKUP($B$11:$B$1115,'RECURSOS DE ESFUERZO PROPIO_DEF'!$B$10:$L$1114,11,FALSE)</f>
        <v>0</v>
      </c>
      <c r="N634" s="92">
        <f>VLOOKUP($B$11:$B$1115,'RECURSOS DE ESFUERZO PROPIO_DEF'!$B$10:$Q$1114,12,FALSE)</f>
        <v>0</v>
      </c>
      <c r="O634" s="59">
        <f>VLOOKUP($B$11:$B$1115,'RECURSOS DE ESFUERZO PROPIO_DEF'!$B$10:$Q$1114,16,FALSE)</f>
        <v>377064095</v>
      </c>
      <c r="P634" s="73">
        <f t="shared" si="38"/>
        <v>2546296746</v>
      </c>
      <c r="Q634" s="42">
        <v>166</v>
      </c>
      <c r="R634" s="17">
        <f t="shared" si="36"/>
        <v>87170136.488836944</v>
      </c>
      <c r="S634" s="19">
        <f t="shared" si="39"/>
        <v>21792534.122209236</v>
      </c>
      <c r="T634" s="121"/>
      <c r="U634" s="87"/>
    </row>
    <row r="635" spans="1:21" ht="12.75" x14ac:dyDescent="0.2">
      <c r="A635" s="77" t="s">
        <v>2242</v>
      </c>
      <c r="B635" s="31" t="s">
        <v>1210</v>
      </c>
      <c r="C635" s="23" t="s">
        <v>1171</v>
      </c>
      <c r="D635" s="23" t="s">
        <v>1211</v>
      </c>
      <c r="E635" s="66" t="s">
        <v>2162</v>
      </c>
      <c r="F635" s="26">
        <f>VLOOKUP($B$11:$B$1115,[1]Hoja1!$A$4:$J$1116,10,FALSE)</f>
        <v>4237</v>
      </c>
      <c r="G635" s="64">
        <v>541987.83889293519</v>
      </c>
      <c r="H635" s="69">
        <f t="shared" si="37"/>
        <v>2296402474</v>
      </c>
      <c r="I635" s="139">
        <v>68934201</v>
      </c>
      <c r="J635" s="75">
        <v>911461793</v>
      </c>
      <c r="K635" s="91">
        <v>0</v>
      </c>
      <c r="L635" s="92">
        <f>VLOOKUP($B$11:$B$1115,'RECURSOS DE ESFUERZO PROPIO_DEF'!B634:I1738,8,FALSE)</f>
        <v>112019947.97</v>
      </c>
      <c r="M635" s="59">
        <f>VLOOKUP($B$11:$B$1115,'RECURSOS DE ESFUERZO PROPIO_DEF'!$B$10:$L$1114,11,FALSE)</f>
        <v>6371379</v>
      </c>
      <c r="N635" s="92">
        <f>VLOOKUP($B$11:$B$1115,'RECURSOS DE ESFUERZO PROPIO_DEF'!$B$10:$Q$1114,12,FALSE)</f>
        <v>0</v>
      </c>
      <c r="O635" s="59">
        <f>VLOOKUP($B$11:$B$1115,'RECURSOS DE ESFUERZO PROPIO_DEF'!$B$10:$Q$1114,16,FALSE)</f>
        <v>50215605</v>
      </c>
      <c r="P635" s="73">
        <f t="shared" si="38"/>
        <v>1147399548.03</v>
      </c>
      <c r="Q635" s="42">
        <v>104</v>
      </c>
      <c r="R635" s="17">
        <f t="shared" si="36"/>
        <v>56366735.244865261</v>
      </c>
      <c r="S635" s="19">
        <f t="shared" si="39"/>
        <v>14091683.811216315</v>
      </c>
      <c r="T635" s="121"/>
      <c r="U635" s="87"/>
    </row>
    <row r="636" spans="1:21" ht="12.75" x14ac:dyDescent="0.2">
      <c r="A636" s="77" t="s">
        <v>2242</v>
      </c>
      <c r="B636" s="31" t="s">
        <v>1212</v>
      </c>
      <c r="C636" s="23" t="s">
        <v>1171</v>
      </c>
      <c r="D636" s="23" t="s">
        <v>1213</v>
      </c>
      <c r="E636" s="66" t="s">
        <v>2162</v>
      </c>
      <c r="F636" s="26">
        <f>VLOOKUP($B$11:$B$1115,[1]Hoja1!$A$4:$J$1116,10,FALSE)</f>
        <v>15259</v>
      </c>
      <c r="G636" s="64">
        <v>549815.95117109967</v>
      </c>
      <c r="H636" s="69">
        <f t="shared" si="37"/>
        <v>8389641599</v>
      </c>
      <c r="I636" s="139">
        <v>234352807</v>
      </c>
      <c r="J636" s="75">
        <v>3223748256</v>
      </c>
      <c r="K636" s="91">
        <v>186398995</v>
      </c>
      <c r="L636" s="92">
        <f>VLOOKUP($B$11:$B$1115,'RECURSOS DE ESFUERZO PROPIO_DEF'!B635:I1739,8,FALSE)</f>
        <v>449002651.83999997</v>
      </c>
      <c r="M636" s="59">
        <f>VLOOKUP($B$11:$B$1115,'RECURSOS DE ESFUERZO PROPIO_DEF'!$B$10:$L$1114,11,FALSE)</f>
        <v>0</v>
      </c>
      <c r="N636" s="92">
        <f>VLOOKUP($B$11:$B$1115,'RECURSOS DE ESFUERZO PROPIO_DEF'!$B$10:$Q$1114,12,FALSE)</f>
        <v>0</v>
      </c>
      <c r="O636" s="59">
        <f>VLOOKUP($B$11:$B$1115,'RECURSOS DE ESFUERZO PROPIO_DEF'!$B$10:$Q$1114,16,FALSE)</f>
        <v>283427917</v>
      </c>
      <c r="P636" s="73">
        <f t="shared" si="38"/>
        <v>4012710972.1599998</v>
      </c>
      <c r="Q636" s="42">
        <v>447</v>
      </c>
      <c r="R636" s="17">
        <f t="shared" si="36"/>
        <v>245767730.17348155</v>
      </c>
      <c r="S636" s="19">
        <f t="shared" si="39"/>
        <v>61441932.543370388</v>
      </c>
      <c r="T636" s="121"/>
      <c r="U636" s="87"/>
    </row>
    <row r="637" spans="1:21" ht="12.75" x14ac:dyDescent="0.2">
      <c r="A637" s="77" t="s">
        <v>2242</v>
      </c>
      <c r="B637" s="31" t="s">
        <v>1214</v>
      </c>
      <c r="C637" s="23" t="s">
        <v>1171</v>
      </c>
      <c r="D637" s="23" t="s">
        <v>650</v>
      </c>
      <c r="E637" s="66" t="s">
        <v>2162</v>
      </c>
      <c r="F637" s="26">
        <f>VLOOKUP($B$11:$B$1115,[1]Hoja1!$A$4:$J$1116,10,FALSE)</f>
        <v>10477</v>
      </c>
      <c r="G637" s="64">
        <v>541490.33193927235</v>
      </c>
      <c r="H637" s="69">
        <f t="shared" si="37"/>
        <v>5673194208</v>
      </c>
      <c r="I637" s="139">
        <v>175339025</v>
      </c>
      <c r="J637" s="75">
        <v>2098307389</v>
      </c>
      <c r="K637" s="91">
        <v>151815016</v>
      </c>
      <c r="L637" s="92">
        <f>VLOOKUP($B$11:$B$1115,'RECURSOS DE ESFUERZO PROPIO_DEF'!B636:I1740,8,FALSE)</f>
        <v>32142444</v>
      </c>
      <c r="M637" s="59">
        <f>VLOOKUP($B$11:$B$1115,'RECURSOS DE ESFUERZO PROPIO_DEF'!$B$10:$L$1114,11,FALSE)</f>
        <v>15814064</v>
      </c>
      <c r="N637" s="92">
        <f>VLOOKUP($B$11:$B$1115,'RECURSOS DE ESFUERZO PROPIO_DEF'!$B$10:$Q$1114,12,FALSE)</f>
        <v>0</v>
      </c>
      <c r="O637" s="59">
        <f>VLOOKUP($B$11:$B$1115,'RECURSOS DE ESFUERZO PROPIO_DEF'!$B$10:$Q$1114,16,FALSE)</f>
        <v>333562917</v>
      </c>
      <c r="P637" s="73">
        <f t="shared" si="38"/>
        <v>2866213353</v>
      </c>
      <c r="Q637" s="42">
        <v>200</v>
      </c>
      <c r="R637" s="17">
        <f t="shared" si="36"/>
        <v>108298066.38785447</v>
      </c>
      <c r="S637" s="19">
        <f t="shared" si="39"/>
        <v>27074516.596963618</v>
      </c>
      <c r="T637" s="121"/>
      <c r="U637" s="87"/>
    </row>
    <row r="638" spans="1:21" ht="12.75" x14ac:dyDescent="0.2">
      <c r="A638" s="77" t="s">
        <v>2242</v>
      </c>
      <c r="B638" s="31" t="s">
        <v>1215</v>
      </c>
      <c r="C638" s="23" t="s">
        <v>1171</v>
      </c>
      <c r="D638" s="23" t="s">
        <v>1216</v>
      </c>
      <c r="E638" s="66" t="s">
        <v>2162</v>
      </c>
      <c r="F638" s="26">
        <f>VLOOKUP($B$11:$B$1115,[1]Hoja1!$A$4:$J$1116,10,FALSE)</f>
        <v>10809</v>
      </c>
      <c r="G638" s="64">
        <v>508774.09545581264</v>
      </c>
      <c r="H638" s="69">
        <f t="shared" si="37"/>
        <v>5499339198</v>
      </c>
      <c r="I638" s="139">
        <v>181502600</v>
      </c>
      <c r="J638" s="75">
        <v>2215726355</v>
      </c>
      <c r="K638" s="91">
        <v>141798440</v>
      </c>
      <c r="L638" s="92">
        <f>VLOOKUP($B$11:$B$1115,'RECURSOS DE ESFUERZO PROPIO_DEF'!B637:I1741,8,FALSE)</f>
        <v>39018562</v>
      </c>
      <c r="M638" s="59">
        <f>VLOOKUP($B$11:$B$1115,'RECURSOS DE ESFUERZO PROPIO_DEF'!$B$10:$L$1114,11,FALSE)</f>
        <v>6541283</v>
      </c>
      <c r="N638" s="92">
        <f>VLOOKUP($B$11:$B$1115,'RECURSOS DE ESFUERZO PROPIO_DEF'!$B$10:$Q$1114,12,FALSE)</f>
        <v>0</v>
      </c>
      <c r="O638" s="59">
        <f>VLOOKUP($B$11:$B$1115,'RECURSOS DE ESFUERZO PROPIO_DEF'!$B$10:$Q$1114,16,FALSE)</f>
        <v>84423074</v>
      </c>
      <c r="P638" s="73">
        <f t="shared" si="38"/>
        <v>2830328884</v>
      </c>
      <c r="Q638" s="42">
        <v>414</v>
      </c>
      <c r="R638" s="17">
        <f t="shared" si="36"/>
        <v>210632475.51870644</v>
      </c>
      <c r="S638" s="19">
        <f t="shared" si="39"/>
        <v>52658118.87967661</v>
      </c>
      <c r="T638" s="121"/>
      <c r="U638" s="87"/>
    </row>
    <row r="639" spans="1:21" ht="12.75" x14ac:dyDescent="0.2">
      <c r="A639" s="77" t="s">
        <v>2242</v>
      </c>
      <c r="B639" s="31" t="s">
        <v>1217</v>
      </c>
      <c r="C639" s="23" t="s">
        <v>1171</v>
      </c>
      <c r="D639" s="23" t="s">
        <v>1218</v>
      </c>
      <c r="E639" s="66" t="s">
        <v>2162</v>
      </c>
      <c r="F639" s="26">
        <f>VLOOKUP($B$11:$B$1115,[1]Hoja1!$A$4:$J$1116,10,FALSE)</f>
        <v>94437</v>
      </c>
      <c r="G639" s="64">
        <v>498151.55910385423</v>
      </c>
      <c r="H639" s="69">
        <f t="shared" si="37"/>
        <v>47043938788</v>
      </c>
      <c r="I639" s="139">
        <v>1533066909</v>
      </c>
      <c r="J639" s="75">
        <v>19038747060</v>
      </c>
      <c r="K639" s="91">
        <v>850625756</v>
      </c>
      <c r="L639" s="92">
        <f>VLOOKUP($B$11:$B$1115,'RECURSOS DE ESFUERZO PROPIO_DEF'!B638:I1742,8,FALSE)</f>
        <v>574812406</v>
      </c>
      <c r="M639" s="59">
        <f>VLOOKUP($B$11:$B$1115,'RECURSOS DE ESFUERZO PROPIO_DEF'!$B$10:$L$1114,11,FALSE)</f>
        <v>207347250</v>
      </c>
      <c r="N639" s="92">
        <f>VLOOKUP($B$11:$B$1115,'RECURSOS DE ESFUERZO PROPIO_DEF'!$B$10:$Q$1114,12,FALSE)</f>
        <v>0</v>
      </c>
      <c r="O639" s="59">
        <f>VLOOKUP($B$11:$B$1115,'RECURSOS DE ESFUERZO PROPIO_DEF'!$B$10:$Q$1114,16,FALSE)</f>
        <v>2395924756</v>
      </c>
      <c r="P639" s="73">
        <f t="shared" si="38"/>
        <v>22443414651</v>
      </c>
      <c r="Q639" s="42">
        <v>2827</v>
      </c>
      <c r="R639" s="17">
        <f t="shared" si="36"/>
        <v>1408274457.586596</v>
      </c>
      <c r="S639" s="19">
        <f t="shared" si="39"/>
        <v>352068614.396649</v>
      </c>
      <c r="T639" s="121"/>
      <c r="U639" s="87"/>
    </row>
    <row r="640" spans="1:21" ht="12.75" x14ac:dyDescent="0.2">
      <c r="A640" s="77" t="s">
        <v>2242</v>
      </c>
      <c r="B640" s="31" t="s">
        <v>1219</v>
      </c>
      <c r="C640" s="23" t="s">
        <v>1171</v>
      </c>
      <c r="D640" s="23" t="s">
        <v>1220</v>
      </c>
      <c r="E640" s="66" t="s">
        <v>2162</v>
      </c>
      <c r="F640" s="26">
        <f>VLOOKUP($B$11:$B$1115,[1]Hoja1!$A$4:$J$1116,10,FALSE)</f>
        <v>13292</v>
      </c>
      <c r="G640" s="64">
        <v>534352.05634184938</v>
      </c>
      <c r="H640" s="69">
        <f t="shared" si="37"/>
        <v>7102607533</v>
      </c>
      <c r="I640" s="139">
        <v>241768663</v>
      </c>
      <c r="J640" s="75">
        <v>2895865754</v>
      </c>
      <c r="K640" s="91">
        <v>152556984</v>
      </c>
      <c r="L640" s="92">
        <f>VLOOKUP($B$11:$B$1115,'RECURSOS DE ESFUERZO PROPIO_DEF'!B639:I1743,8,FALSE)</f>
        <v>44806366</v>
      </c>
      <c r="M640" s="59">
        <f>VLOOKUP($B$11:$B$1115,'RECURSOS DE ESFUERZO PROPIO_DEF'!$B$10:$L$1114,11,FALSE)</f>
        <v>35996545</v>
      </c>
      <c r="N640" s="92">
        <f>VLOOKUP($B$11:$B$1115,'RECURSOS DE ESFUERZO PROPIO_DEF'!$B$10:$Q$1114,12,FALSE)</f>
        <v>0</v>
      </c>
      <c r="O640" s="59">
        <f>VLOOKUP($B$11:$B$1115,'RECURSOS DE ESFUERZO PROPIO_DEF'!$B$10:$Q$1114,16,FALSE)</f>
        <v>309504383</v>
      </c>
      <c r="P640" s="73">
        <f t="shared" si="38"/>
        <v>3422108838</v>
      </c>
      <c r="Q640" s="42">
        <v>381</v>
      </c>
      <c r="R640" s="17">
        <f t="shared" si="36"/>
        <v>203588133.46624461</v>
      </c>
      <c r="S640" s="19">
        <f t="shared" si="39"/>
        <v>50897033.366561152</v>
      </c>
      <c r="T640" s="121"/>
      <c r="U640" s="87"/>
    </row>
    <row r="641" spans="1:21" ht="12.75" x14ac:dyDescent="0.2">
      <c r="A641" s="77" t="s">
        <v>2242</v>
      </c>
      <c r="B641" s="31" t="s">
        <v>1221</v>
      </c>
      <c r="C641" s="23" t="s">
        <v>1171</v>
      </c>
      <c r="D641" s="23" t="s">
        <v>1222</v>
      </c>
      <c r="E641" s="66" t="s">
        <v>2162</v>
      </c>
      <c r="F641" s="26">
        <f>VLOOKUP($B$11:$B$1115,[1]Hoja1!$A$4:$J$1116,10,FALSE)</f>
        <v>10266</v>
      </c>
      <c r="G641" s="64">
        <v>547270.81572001171</v>
      </c>
      <c r="H641" s="69">
        <f t="shared" si="37"/>
        <v>5618282195</v>
      </c>
      <c r="I641" s="139">
        <v>174752017</v>
      </c>
      <c r="J641" s="75">
        <v>2108385264</v>
      </c>
      <c r="K641" s="91">
        <v>154247024</v>
      </c>
      <c r="L641" s="92">
        <f>VLOOKUP($B$11:$B$1115,'RECURSOS DE ESFUERZO PROPIO_DEF'!B640:I1744,8,FALSE)</f>
        <v>32893150</v>
      </c>
      <c r="M641" s="59">
        <f>VLOOKUP($B$11:$B$1115,'RECURSOS DE ESFUERZO PROPIO_DEF'!$B$10:$L$1114,11,FALSE)</f>
        <v>0</v>
      </c>
      <c r="N641" s="92">
        <f>VLOOKUP($B$11:$B$1115,'RECURSOS DE ESFUERZO PROPIO_DEF'!$B$10:$Q$1114,12,FALSE)</f>
        <v>0</v>
      </c>
      <c r="O641" s="59">
        <f>VLOOKUP($B$11:$B$1115,'RECURSOS DE ESFUERZO PROPIO_DEF'!$B$10:$Q$1114,16,FALSE)</f>
        <v>254704992</v>
      </c>
      <c r="P641" s="73">
        <f t="shared" si="38"/>
        <v>2893299748</v>
      </c>
      <c r="Q641" s="42">
        <v>307</v>
      </c>
      <c r="R641" s="17">
        <f t="shared" si="36"/>
        <v>168012140.4260436</v>
      </c>
      <c r="S641" s="19">
        <f t="shared" si="39"/>
        <v>42003035.1065109</v>
      </c>
      <c r="T641" s="121"/>
      <c r="U641" s="87"/>
    </row>
    <row r="642" spans="1:21" ht="12.75" x14ac:dyDescent="0.2">
      <c r="A642" s="77" t="s">
        <v>2242</v>
      </c>
      <c r="B642" s="31" t="s">
        <v>1223</v>
      </c>
      <c r="C642" s="23" t="s">
        <v>1171</v>
      </c>
      <c r="D642" s="23" t="s">
        <v>1224</v>
      </c>
      <c r="E642" s="66" t="s">
        <v>2162</v>
      </c>
      <c r="F642" s="26">
        <f>VLOOKUP($B$11:$B$1115,[1]Hoja1!$A$4:$J$1116,10,FALSE)</f>
        <v>29300</v>
      </c>
      <c r="G642" s="64">
        <v>586389.97119170986</v>
      </c>
      <c r="H642" s="69">
        <f t="shared" si="37"/>
        <v>17181226156</v>
      </c>
      <c r="I642" s="139">
        <v>511341895</v>
      </c>
      <c r="J642" s="75">
        <v>6170237756</v>
      </c>
      <c r="K642" s="91">
        <v>0</v>
      </c>
      <c r="L642" s="92">
        <f>VLOOKUP($B$11:$B$1115,'RECURSOS DE ESFUERZO PROPIO_DEF'!B641:I1745,8,FALSE)</f>
        <v>746496402.83000004</v>
      </c>
      <c r="M642" s="59">
        <f>VLOOKUP($B$11:$B$1115,'RECURSOS DE ESFUERZO PROPIO_DEF'!$B$10:$L$1114,11,FALSE)</f>
        <v>0</v>
      </c>
      <c r="N642" s="92">
        <f>VLOOKUP($B$11:$B$1115,'RECURSOS DE ESFUERZO PROPIO_DEF'!$B$10:$Q$1114,12,FALSE)</f>
        <v>0</v>
      </c>
      <c r="O642" s="59">
        <f>VLOOKUP($B$11:$B$1115,'RECURSOS DE ESFUERZO PROPIO_DEF'!$B$10:$Q$1114,16,FALSE)</f>
        <v>332073707</v>
      </c>
      <c r="P642" s="73">
        <f t="shared" si="38"/>
        <v>9421076395.1700001</v>
      </c>
      <c r="Q642" s="42">
        <v>451</v>
      </c>
      <c r="R642" s="17">
        <f t="shared" si="36"/>
        <v>264461877.00746116</v>
      </c>
      <c r="S642" s="19">
        <f t="shared" si="39"/>
        <v>66115469.25186529</v>
      </c>
      <c r="T642" s="121"/>
      <c r="U642" s="87"/>
    </row>
    <row r="643" spans="1:21" ht="12.75" x14ac:dyDescent="0.2">
      <c r="A643" s="77" t="s">
        <v>2242</v>
      </c>
      <c r="B643" s="31" t="s">
        <v>1225</v>
      </c>
      <c r="C643" s="23" t="s">
        <v>1171</v>
      </c>
      <c r="D643" s="23" t="s">
        <v>548</v>
      </c>
      <c r="E643" s="66" t="s">
        <v>2162</v>
      </c>
      <c r="F643" s="26">
        <f>VLOOKUP($B$11:$B$1115,[1]Hoja1!$A$4:$J$1116,10,FALSE)</f>
        <v>9580</v>
      </c>
      <c r="G643" s="64">
        <v>510416.23899978993</v>
      </c>
      <c r="H643" s="69">
        <f t="shared" si="37"/>
        <v>4889787570</v>
      </c>
      <c r="I643" s="139">
        <v>149060672</v>
      </c>
      <c r="J643" s="75">
        <v>1811205127</v>
      </c>
      <c r="K643" s="91">
        <v>124444619</v>
      </c>
      <c r="L643" s="92">
        <f>VLOOKUP($B$11:$B$1115,'RECURSOS DE ESFUERZO PROPIO_DEF'!B642:I1746,8,FALSE)</f>
        <v>27847296</v>
      </c>
      <c r="M643" s="59">
        <f>VLOOKUP($B$11:$B$1115,'RECURSOS DE ESFUERZO PROPIO_DEF'!$B$10:$L$1114,11,FALSE)</f>
        <v>0</v>
      </c>
      <c r="N643" s="92">
        <f>VLOOKUP($B$11:$B$1115,'RECURSOS DE ESFUERZO PROPIO_DEF'!$B$10:$Q$1114,12,FALSE)</f>
        <v>0</v>
      </c>
      <c r="O643" s="59">
        <f>VLOOKUP($B$11:$B$1115,'RECURSOS DE ESFUERZO PROPIO_DEF'!$B$10:$Q$1114,16,FALSE)</f>
        <v>247843882</v>
      </c>
      <c r="P643" s="73">
        <f t="shared" si="38"/>
        <v>2529385974</v>
      </c>
      <c r="Q643" s="42">
        <v>113</v>
      </c>
      <c r="R643" s="17">
        <f t="shared" si="36"/>
        <v>57677035.006976262</v>
      </c>
      <c r="S643" s="19">
        <f t="shared" si="39"/>
        <v>14419258.751744065</v>
      </c>
      <c r="T643" s="121"/>
      <c r="U643" s="87"/>
    </row>
    <row r="644" spans="1:21" ht="12.75" x14ac:dyDescent="0.2">
      <c r="A644" s="77" t="s">
        <v>2242</v>
      </c>
      <c r="B644" s="31" t="s">
        <v>1226</v>
      </c>
      <c r="C644" s="23" t="s">
        <v>1171</v>
      </c>
      <c r="D644" s="23" t="s">
        <v>1227</v>
      </c>
      <c r="E644" s="66" t="s">
        <v>2162</v>
      </c>
      <c r="F644" s="26">
        <f>VLOOKUP($B$11:$B$1115,[1]Hoja1!$A$4:$J$1116,10,FALSE)</f>
        <v>15681</v>
      </c>
      <c r="G644" s="64">
        <v>499194.8933248081</v>
      </c>
      <c r="H644" s="69">
        <f t="shared" si="37"/>
        <v>7827875123</v>
      </c>
      <c r="I644" s="139">
        <v>247853970</v>
      </c>
      <c r="J644" s="75">
        <v>2993832077</v>
      </c>
      <c r="K644" s="91">
        <v>0</v>
      </c>
      <c r="L644" s="92">
        <f>VLOOKUP($B$11:$B$1115,'RECURSOS DE ESFUERZO PROPIO_DEF'!B643:I1747,8,FALSE)</f>
        <v>46094940</v>
      </c>
      <c r="M644" s="59">
        <f>VLOOKUP($B$11:$B$1115,'RECURSOS DE ESFUERZO PROPIO_DEF'!$B$10:$L$1114,11,FALSE)</f>
        <v>0</v>
      </c>
      <c r="N644" s="92">
        <f>VLOOKUP($B$11:$B$1115,'RECURSOS DE ESFUERZO PROPIO_DEF'!$B$10:$Q$1114,12,FALSE)</f>
        <v>0</v>
      </c>
      <c r="O644" s="59">
        <f>VLOOKUP($B$11:$B$1115,'RECURSOS DE ESFUERZO PROPIO_DEF'!$B$10:$Q$1114,16,FALSE)</f>
        <v>552221576</v>
      </c>
      <c r="P644" s="73">
        <f t="shared" si="38"/>
        <v>3987872560</v>
      </c>
      <c r="Q644" s="42">
        <v>261</v>
      </c>
      <c r="R644" s="17">
        <f t="shared" si="36"/>
        <v>130289867.15777491</v>
      </c>
      <c r="S644" s="19">
        <f t="shared" si="39"/>
        <v>32572466.789443728</v>
      </c>
      <c r="T644" s="121"/>
      <c r="U644" s="87"/>
    </row>
    <row r="645" spans="1:21" ht="12.75" x14ac:dyDescent="0.2">
      <c r="A645" s="77" t="s">
        <v>2242</v>
      </c>
      <c r="B645" s="31" t="s">
        <v>1228</v>
      </c>
      <c r="C645" s="23" t="s">
        <v>1171</v>
      </c>
      <c r="D645" s="23" t="s">
        <v>1229</v>
      </c>
      <c r="E645" s="66" t="s">
        <v>2162</v>
      </c>
      <c r="F645" s="26">
        <f>VLOOKUP($B$11:$B$1115,[1]Hoja1!$A$4:$J$1116,10,FALSE)</f>
        <v>14145</v>
      </c>
      <c r="G645" s="64">
        <v>493287.73089972086</v>
      </c>
      <c r="H645" s="69">
        <f t="shared" si="37"/>
        <v>6977554954</v>
      </c>
      <c r="I645" s="139">
        <v>259887616</v>
      </c>
      <c r="J645" s="75">
        <v>3092267138</v>
      </c>
      <c r="K645" s="91">
        <v>115087571</v>
      </c>
      <c r="L645" s="92">
        <f>VLOOKUP($B$11:$B$1115,'RECURSOS DE ESFUERZO PROPIO_DEF'!B644:I1748,8,FALSE)</f>
        <v>47412120</v>
      </c>
      <c r="M645" s="59">
        <f>VLOOKUP($B$11:$B$1115,'RECURSOS DE ESFUERZO PROPIO_DEF'!$B$10:$L$1114,11,FALSE)</f>
        <v>0</v>
      </c>
      <c r="N645" s="92">
        <f>VLOOKUP($B$11:$B$1115,'RECURSOS DE ESFUERZO PROPIO_DEF'!$B$10:$Q$1114,12,FALSE)</f>
        <v>0</v>
      </c>
      <c r="O645" s="59">
        <f>VLOOKUP($B$11:$B$1115,'RECURSOS DE ESFUERZO PROPIO_DEF'!$B$10:$Q$1114,16,FALSE)</f>
        <v>336241397</v>
      </c>
      <c r="P645" s="73">
        <f t="shared" si="38"/>
        <v>3126659112</v>
      </c>
      <c r="Q645" s="42">
        <v>258</v>
      </c>
      <c r="R645" s="17">
        <f t="shared" si="36"/>
        <v>127268234.57212798</v>
      </c>
      <c r="S645" s="19">
        <f t="shared" si="39"/>
        <v>31817058.643031996</v>
      </c>
      <c r="T645" s="121"/>
      <c r="U645" s="87"/>
    </row>
    <row r="646" spans="1:21" ht="12.75" x14ac:dyDescent="0.2">
      <c r="A646" s="77" t="s">
        <v>2242</v>
      </c>
      <c r="B646" s="31" t="s">
        <v>1230</v>
      </c>
      <c r="C646" s="23" t="s">
        <v>1171</v>
      </c>
      <c r="D646" s="23" t="s">
        <v>1231</v>
      </c>
      <c r="E646" s="66" t="s">
        <v>2162</v>
      </c>
      <c r="F646" s="26">
        <f>VLOOKUP($B$11:$B$1115,[1]Hoja1!$A$4:$J$1116,10,FALSE)</f>
        <v>7257</v>
      </c>
      <c r="G646" s="64">
        <v>543299.85525491298</v>
      </c>
      <c r="H646" s="69">
        <f t="shared" si="37"/>
        <v>3942727050</v>
      </c>
      <c r="I646" s="139">
        <v>102843646</v>
      </c>
      <c r="J646" s="75">
        <v>1418636728</v>
      </c>
      <c r="K646" s="91">
        <v>0</v>
      </c>
      <c r="L646" s="92">
        <f>VLOOKUP($B$11:$B$1115,'RECURSOS DE ESFUERZO PROPIO_DEF'!B645:I1749,8,FALSE)</f>
        <v>20878552</v>
      </c>
      <c r="M646" s="59">
        <f>VLOOKUP($B$11:$B$1115,'RECURSOS DE ESFUERZO PROPIO_DEF'!$B$10:$L$1114,11,FALSE)</f>
        <v>0</v>
      </c>
      <c r="N646" s="92">
        <f>VLOOKUP($B$11:$B$1115,'RECURSOS DE ESFUERZO PROPIO_DEF'!$B$10:$Q$1114,12,FALSE)</f>
        <v>0</v>
      </c>
      <c r="O646" s="59">
        <f>VLOOKUP($B$11:$B$1115,'RECURSOS DE ESFUERZO PROPIO_DEF'!$B$10:$Q$1114,16,FALSE)</f>
        <v>140945317</v>
      </c>
      <c r="P646" s="73">
        <f t="shared" si="38"/>
        <v>2259422807</v>
      </c>
      <c r="Q646" s="42">
        <v>121</v>
      </c>
      <c r="R646" s="17">
        <f t="shared" si="36"/>
        <v>65739282.485844471</v>
      </c>
      <c r="S646" s="19">
        <f t="shared" si="39"/>
        <v>16434820.621461118</v>
      </c>
      <c r="T646" s="121"/>
      <c r="U646" s="87"/>
    </row>
    <row r="647" spans="1:21" ht="12.75" x14ac:dyDescent="0.2">
      <c r="A647" s="77" t="s">
        <v>2242</v>
      </c>
      <c r="B647" s="31" t="s">
        <v>1232</v>
      </c>
      <c r="C647" s="23" t="s">
        <v>1171</v>
      </c>
      <c r="D647" s="23" t="s">
        <v>1233</v>
      </c>
      <c r="E647" s="66" t="s">
        <v>2162</v>
      </c>
      <c r="F647" s="26">
        <f>VLOOKUP($B$11:$B$1115,[1]Hoja1!$A$4:$J$1116,10,FALSE)</f>
        <v>9895</v>
      </c>
      <c r="G647" s="64">
        <v>533798.79192797269</v>
      </c>
      <c r="H647" s="69">
        <f t="shared" si="37"/>
        <v>5281939047</v>
      </c>
      <c r="I647" s="139">
        <v>178313193</v>
      </c>
      <c r="J647" s="75">
        <v>2127369169</v>
      </c>
      <c r="K647" s="91">
        <v>112964716</v>
      </c>
      <c r="L647" s="92">
        <f>VLOOKUP($B$11:$B$1115,'RECURSOS DE ESFUERZO PROPIO_DEF'!B646:I1750,8,FALSE)</f>
        <v>33247826</v>
      </c>
      <c r="M647" s="59">
        <f>VLOOKUP($B$11:$B$1115,'RECURSOS DE ESFUERZO PROPIO_DEF'!$B$10:$L$1114,11,FALSE)</f>
        <v>19281243</v>
      </c>
      <c r="N647" s="92">
        <f>VLOOKUP($B$11:$B$1115,'RECURSOS DE ESFUERZO PROPIO_DEF'!$B$10:$Q$1114,12,FALSE)</f>
        <v>0</v>
      </c>
      <c r="O647" s="59">
        <f>VLOOKUP($B$11:$B$1115,'RECURSOS DE ESFUERZO PROPIO_DEF'!$B$10:$Q$1114,16,FALSE)</f>
        <v>295109732</v>
      </c>
      <c r="P647" s="73">
        <f t="shared" si="38"/>
        <v>2515653168</v>
      </c>
      <c r="Q647" s="42">
        <v>227</v>
      </c>
      <c r="R647" s="17">
        <f t="shared" si="36"/>
        <v>121172325.7676498</v>
      </c>
      <c r="S647" s="19">
        <f t="shared" si="39"/>
        <v>30293081.44191245</v>
      </c>
      <c r="T647" s="121"/>
      <c r="U647" s="87"/>
    </row>
    <row r="648" spans="1:21" ht="12.75" x14ac:dyDescent="0.2">
      <c r="A648" s="77" t="s">
        <v>2242</v>
      </c>
      <c r="B648" s="31" t="s">
        <v>1234</v>
      </c>
      <c r="C648" s="23" t="s">
        <v>1171</v>
      </c>
      <c r="D648" s="23" t="s">
        <v>1235</v>
      </c>
      <c r="E648" s="66" t="s">
        <v>2162</v>
      </c>
      <c r="F648" s="26">
        <f>VLOOKUP($B$11:$B$1115,[1]Hoja1!$A$4:$J$1116,10,FALSE)</f>
        <v>6390</v>
      </c>
      <c r="G648" s="64">
        <v>538624.0506288294</v>
      </c>
      <c r="H648" s="69">
        <f t="shared" si="37"/>
        <v>3441807684</v>
      </c>
      <c r="I648" s="139">
        <v>109320291</v>
      </c>
      <c r="J648" s="75">
        <v>1350200923</v>
      </c>
      <c r="K648" s="91">
        <v>73372448</v>
      </c>
      <c r="L648" s="92">
        <f>VLOOKUP($B$11:$B$1115,'RECURSOS DE ESFUERZO PROPIO_DEF'!B647:I1751,8,FALSE)</f>
        <v>21861387</v>
      </c>
      <c r="M648" s="59">
        <f>VLOOKUP($B$11:$B$1115,'RECURSOS DE ESFUERZO PROPIO_DEF'!$B$10:$L$1114,11,FALSE)</f>
        <v>0</v>
      </c>
      <c r="N648" s="92">
        <f>VLOOKUP($B$11:$B$1115,'RECURSOS DE ESFUERZO PROPIO_DEF'!$B$10:$Q$1114,12,FALSE)</f>
        <v>0</v>
      </c>
      <c r="O648" s="59">
        <f>VLOOKUP($B$11:$B$1115,'RECURSOS DE ESFUERZO PROPIO_DEF'!$B$10:$Q$1114,16,FALSE)</f>
        <v>124610023</v>
      </c>
      <c r="P648" s="73">
        <f t="shared" si="38"/>
        <v>1762442612</v>
      </c>
      <c r="Q648" s="42">
        <v>94</v>
      </c>
      <c r="R648" s="17">
        <f t="shared" si="36"/>
        <v>50630660.759109966</v>
      </c>
      <c r="S648" s="19">
        <f t="shared" si="39"/>
        <v>12657665.189777492</v>
      </c>
      <c r="T648" s="121"/>
      <c r="U648" s="87"/>
    </row>
    <row r="649" spans="1:21" ht="12.75" x14ac:dyDescent="0.2">
      <c r="A649" s="77" t="s">
        <v>2242</v>
      </c>
      <c r="B649" s="31" t="s">
        <v>1236</v>
      </c>
      <c r="C649" s="23" t="s">
        <v>1171</v>
      </c>
      <c r="D649" s="23" t="s">
        <v>1237</v>
      </c>
      <c r="E649" s="66" t="s">
        <v>2162</v>
      </c>
      <c r="F649" s="26">
        <f>VLOOKUP($B$11:$B$1115,[1]Hoja1!$A$4:$J$1116,10,FALSE)</f>
        <v>17032</v>
      </c>
      <c r="G649" s="64">
        <v>590307.33270960778</v>
      </c>
      <c r="H649" s="69">
        <f t="shared" si="37"/>
        <v>10054114491</v>
      </c>
      <c r="I649" s="139">
        <v>314870616</v>
      </c>
      <c r="J649" s="75">
        <v>3724360853</v>
      </c>
      <c r="K649" s="91">
        <v>165974249</v>
      </c>
      <c r="L649" s="92">
        <f>VLOOKUP($B$11:$B$1115,'RECURSOS DE ESFUERZO PROPIO_DEF'!B648:I1752,8,FALSE)</f>
        <v>63832212</v>
      </c>
      <c r="M649" s="59">
        <f>VLOOKUP($B$11:$B$1115,'RECURSOS DE ESFUERZO PROPIO_DEF'!$B$10:$L$1114,11,FALSE)</f>
        <v>14281827</v>
      </c>
      <c r="N649" s="92">
        <f>VLOOKUP($B$11:$B$1115,'RECURSOS DE ESFUERZO PROPIO_DEF'!$B$10:$Q$1114,12,FALSE)</f>
        <v>0</v>
      </c>
      <c r="O649" s="59">
        <f>VLOOKUP($B$11:$B$1115,'RECURSOS DE ESFUERZO PROPIO_DEF'!$B$10:$Q$1114,16,FALSE)</f>
        <v>628021766</v>
      </c>
      <c r="P649" s="73">
        <f t="shared" si="38"/>
        <v>5142772968</v>
      </c>
      <c r="Q649" s="42">
        <v>282</v>
      </c>
      <c r="R649" s="17">
        <f t="shared" si="36"/>
        <v>166466667.82410941</v>
      </c>
      <c r="S649" s="19">
        <f t="shared" si="39"/>
        <v>41616666.956027351</v>
      </c>
      <c r="T649" s="121"/>
      <c r="U649" s="87"/>
    </row>
    <row r="650" spans="1:21" ht="12.75" x14ac:dyDescent="0.2">
      <c r="A650" s="77" t="s">
        <v>2242</v>
      </c>
      <c r="B650" s="31" t="s">
        <v>1238</v>
      </c>
      <c r="C650" s="23" t="s">
        <v>1171</v>
      </c>
      <c r="D650" s="23" t="s">
        <v>1239</v>
      </c>
      <c r="E650" s="66" t="s">
        <v>2162</v>
      </c>
      <c r="F650" s="26">
        <f>VLOOKUP($B$11:$B$1115,[1]Hoja1!$A$4:$J$1116,10,FALSE)</f>
        <v>5665</v>
      </c>
      <c r="G650" s="64">
        <v>583833.52856880403</v>
      </c>
      <c r="H650" s="69">
        <f t="shared" si="37"/>
        <v>3307416940</v>
      </c>
      <c r="I650" s="139">
        <v>96034364</v>
      </c>
      <c r="J650" s="75">
        <v>1153330801</v>
      </c>
      <c r="K650" s="91">
        <v>0</v>
      </c>
      <c r="L650" s="92">
        <f>VLOOKUP($B$11:$B$1115,'RECURSOS DE ESFUERZO PROPIO_DEF'!B649:I1753,8,FALSE)</f>
        <v>18124194</v>
      </c>
      <c r="M650" s="59">
        <f>VLOOKUP($B$11:$B$1115,'RECURSOS DE ESFUERZO PROPIO_DEF'!$B$10:$L$1114,11,FALSE)</f>
        <v>0</v>
      </c>
      <c r="N650" s="92">
        <f>VLOOKUP($B$11:$B$1115,'RECURSOS DE ESFUERZO PROPIO_DEF'!$B$10:$Q$1114,12,FALSE)</f>
        <v>0</v>
      </c>
      <c r="O650" s="59">
        <f>VLOOKUP($B$11:$B$1115,'RECURSOS DE ESFUERZO PROPIO_DEF'!$B$10:$Q$1114,16,FALSE)</f>
        <v>40795539</v>
      </c>
      <c r="P650" s="73">
        <f t="shared" si="38"/>
        <v>1999132042</v>
      </c>
      <c r="Q650" s="42">
        <v>84</v>
      </c>
      <c r="R650" s="17">
        <f t="shared" si="36"/>
        <v>49042016.399779536</v>
      </c>
      <c r="S650" s="19">
        <f t="shared" si="39"/>
        <v>12260504.099944884</v>
      </c>
      <c r="T650" s="121"/>
      <c r="U650" s="87"/>
    </row>
    <row r="651" spans="1:21" ht="12.75" x14ac:dyDescent="0.2">
      <c r="A651" s="77" t="s">
        <v>2242</v>
      </c>
      <c r="B651" s="31" t="s">
        <v>1240</v>
      </c>
      <c r="C651" s="23" t="s">
        <v>1171</v>
      </c>
      <c r="D651" s="23" t="s">
        <v>1241</v>
      </c>
      <c r="E651" s="66" t="s">
        <v>2162</v>
      </c>
      <c r="F651" s="26">
        <f>VLOOKUP($B$11:$B$1115,[1]Hoja1!$A$4:$J$1116,10,FALSE)</f>
        <v>4775</v>
      </c>
      <c r="G651" s="64">
        <v>577386.00314616563</v>
      </c>
      <c r="H651" s="69">
        <f t="shared" si="37"/>
        <v>2757018166</v>
      </c>
      <c r="I651" s="139">
        <v>59268151</v>
      </c>
      <c r="J651" s="75">
        <v>982241290</v>
      </c>
      <c r="K651" s="91">
        <v>0</v>
      </c>
      <c r="L651" s="92">
        <f>VLOOKUP($B$11:$B$1115,'RECURSOS DE ESFUERZO PROPIO_DEF'!B650:I1754,8,FALSE)</f>
        <v>13710436</v>
      </c>
      <c r="M651" s="59">
        <f>VLOOKUP($B$11:$B$1115,'RECURSOS DE ESFUERZO PROPIO_DEF'!$B$10:$L$1114,11,FALSE)</f>
        <v>26444278</v>
      </c>
      <c r="N651" s="92">
        <f>VLOOKUP($B$11:$B$1115,'RECURSOS DE ESFUERZO PROPIO_DEF'!$B$10:$Q$1114,12,FALSE)</f>
        <v>0</v>
      </c>
      <c r="O651" s="59">
        <f>VLOOKUP($B$11:$B$1115,'RECURSOS DE ESFUERZO PROPIO_DEF'!$B$10:$Q$1114,16,FALSE)</f>
        <v>28541963</v>
      </c>
      <c r="P651" s="73">
        <f t="shared" si="38"/>
        <v>1646812048</v>
      </c>
      <c r="Q651" s="42">
        <v>37</v>
      </c>
      <c r="R651" s="17">
        <f t="shared" ref="R651:R714" si="40">+Q651*G651</f>
        <v>21363282.116408128</v>
      </c>
      <c r="S651" s="19">
        <f t="shared" si="39"/>
        <v>5340820.5291020321</v>
      </c>
      <c r="T651" s="121"/>
      <c r="U651" s="87"/>
    </row>
    <row r="652" spans="1:21" ht="12.75" x14ac:dyDescent="0.2">
      <c r="A652" s="77" t="s">
        <v>2243</v>
      </c>
      <c r="B652" s="31" t="s">
        <v>1242</v>
      </c>
      <c r="C652" s="23" t="s">
        <v>1243</v>
      </c>
      <c r="D652" s="23" t="s">
        <v>1244</v>
      </c>
      <c r="E652" s="66" t="s">
        <v>2163</v>
      </c>
      <c r="F652" s="26">
        <f>VLOOKUP($B$11:$B$1115,[1]Hoja1!$A$4:$J$1116,10,FALSE)</f>
        <v>191196</v>
      </c>
      <c r="G652" s="64">
        <v>516932.98287501134</v>
      </c>
      <c r="H652" s="69">
        <f t="shared" ref="H652:H715" si="41">ROUNDUP(F652*G652,0)</f>
        <v>98835518594</v>
      </c>
      <c r="I652" s="139">
        <v>2402052672</v>
      </c>
      <c r="J652" s="75">
        <v>18300718470</v>
      </c>
      <c r="K652" s="91">
        <v>1920158235</v>
      </c>
      <c r="L652" s="92">
        <f>VLOOKUP($B$11:$B$1115,'RECURSOS DE ESFUERZO PROPIO_DEF'!B651:I1755,8,FALSE)</f>
        <v>841816921</v>
      </c>
      <c r="M652" s="59">
        <f>VLOOKUP($B$11:$B$1115,'RECURSOS DE ESFUERZO PROPIO_DEF'!$B$10:$L$1114,11,FALSE)</f>
        <v>0</v>
      </c>
      <c r="N652" s="92">
        <f>VLOOKUP($B$11:$B$1115,'RECURSOS DE ESFUERZO PROPIO_DEF'!$B$10:$Q$1114,12,FALSE)</f>
        <v>77561540</v>
      </c>
      <c r="O652" s="59">
        <f>VLOOKUP($B$11:$B$1115,'RECURSOS DE ESFUERZO PROPIO_DEF'!$B$10:$Q$1114,16,FALSE)</f>
        <v>643810628</v>
      </c>
      <c r="P652" s="73">
        <f t="shared" ref="P652:P715" si="42">(H652)-(I652+J652+K652+L652+M652+N652+O652)</f>
        <v>74649400128</v>
      </c>
      <c r="Q652" s="42">
        <v>3066</v>
      </c>
      <c r="R652" s="17">
        <f t="shared" si="40"/>
        <v>1584916525.4947848</v>
      </c>
      <c r="S652" s="19">
        <f t="shared" ref="S652:S715" si="43">+R652*0.25</f>
        <v>396229131.37369621</v>
      </c>
      <c r="T652" s="121"/>
      <c r="U652" s="87"/>
    </row>
    <row r="653" spans="1:21" ht="12.75" x14ac:dyDescent="0.2">
      <c r="A653" s="77" t="s">
        <v>2243</v>
      </c>
      <c r="B653" s="31" t="s">
        <v>1245</v>
      </c>
      <c r="C653" s="23" t="s">
        <v>1243</v>
      </c>
      <c r="D653" s="23" t="s">
        <v>675</v>
      </c>
      <c r="E653" s="66" t="s">
        <v>2164</v>
      </c>
      <c r="F653" s="26">
        <f>VLOOKUP($B$11:$B$1115,[1]Hoja1!$A$4:$J$1116,10,FALSE)</f>
        <v>15856</v>
      </c>
      <c r="G653" s="64">
        <v>483631.83433559648</v>
      </c>
      <c r="H653" s="69">
        <f t="shared" si="41"/>
        <v>7668466366</v>
      </c>
      <c r="I653" s="139">
        <v>325632412</v>
      </c>
      <c r="J653" s="75">
        <v>2144946858</v>
      </c>
      <c r="K653" s="91">
        <v>0</v>
      </c>
      <c r="L653" s="92">
        <f>VLOOKUP($B$11:$B$1115,'RECURSOS DE ESFUERZO PROPIO_DEF'!B652:I1756,8,FALSE)</f>
        <v>51073554</v>
      </c>
      <c r="M653" s="59">
        <f>VLOOKUP($B$11:$B$1115,'RECURSOS DE ESFUERZO PROPIO_DEF'!$B$10:$L$1114,11,FALSE)</f>
        <v>0</v>
      </c>
      <c r="N653" s="92">
        <f>VLOOKUP($B$11:$B$1115,'RECURSOS DE ESFUERZO PROPIO_DEF'!$B$10:$Q$1114,12,FALSE)</f>
        <v>0</v>
      </c>
      <c r="O653" s="59">
        <f>VLOOKUP($B$11:$B$1115,'RECURSOS DE ESFUERZO PROPIO_DEF'!$B$10:$Q$1114,16,FALSE)</f>
        <v>129711983</v>
      </c>
      <c r="P653" s="73">
        <f t="shared" si="42"/>
        <v>5017101559</v>
      </c>
      <c r="Q653" s="42">
        <v>1143</v>
      </c>
      <c r="R653" s="17">
        <f t="shared" si="40"/>
        <v>552791186.64558673</v>
      </c>
      <c r="S653" s="19">
        <f t="shared" si="43"/>
        <v>138197796.66139668</v>
      </c>
      <c r="T653" s="121"/>
      <c r="U653" s="87"/>
    </row>
    <row r="654" spans="1:21" ht="12.75" x14ac:dyDescent="0.2">
      <c r="A654" s="77" t="s">
        <v>2243</v>
      </c>
      <c r="B654" s="31" t="s">
        <v>1246</v>
      </c>
      <c r="C654" s="23" t="s">
        <v>1243</v>
      </c>
      <c r="D654" s="23" t="s">
        <v>1247</v>
      </c>
      <c r="E654" s="66" t="s">
        <v>2164</v>
      </c>
      <c r="F654" s="26">
        <f>VLOOKUP($B$11:$B$1115,[1]Hoja1!$A$4:$J$1116,10,FALSE)</f>
        <v>18073</v>
      </c>
      <c r="G654" s="64">
        <v>528451.90633937623</v>
      </c>
      <c r="H654" s="69">
        <f t="shared" si="41"/>
        <v>9550711304</v>
      </c>
      <c r="I654" s="139">
        <v>294990641</v>
      </c>
      <c r="J654" s="75">
        <v>2490407050</v>
      </c>
      <c r="K654" s="91">
        <v>224576671</v>
      </c>
      <c r="L654" s="92">
        <f>VLOOKUP($B$11:$B$1115,'RECURSOS DE ESFUERZO PROPIO_DEF'!B653:I1757,8,FALSE)</f>
        <v>442916749.5</v>
      </c>
      <c r="M654" s="59">
        <f>VLOOKUP($B$11:$B$1115,'RECURSOS DE ESFUERZO PROPIO_DEF'!$B$10:$L$1114,11,FALSE)</f>
        <v>0</v>
      </c>
      <c r="N654" s="92">
        <f>VLOOKUP($B$11:$B$1115,'RECURSOS DE ESFUERZO PROPIO_DEF'!$B$10:$Q$1114,12,FALSE)</f>
        <v>0</v>
      </c>
      <c r="O654" s="59">
        <f>VLOOKUP($B$11:$B$1115,'RECURSOS DE ESFUERZO PROPIO_DEF'!$B$10:$Q$1114,16,FALSE)</f>
        <v>125767964</v>
      </c>
      <c r="P654" s="73">
        <f t="shared" si="42"/>
        <v>5972052228.5</v>
      </c>
      <c r="Q654" s="42">
        <v>564</v>
      </c>
      <c r="R654" s="17">
        <f t="shared" si="40"/>
        <v>298046875.17540818</v>
      </c>
      <c r="S654" s="19">
        <f t="shared" si="43"/>
        <v>74511718.793852046</v>
      </c>
      <c r="T654" s="121"/>
      <c r="U654" s="87"/>
    </row>
    <row r="655" spans="1:21" ht="12.75" x14ac:dyDescent="0.2">
      <c r="A655" s="77" t="s">
        <v>2243</v>
      </c>
      <c r="B655" s="31" t="s">
        <v>1248</v>
      </c>
      <c r="C655" s="23" t="s">
        <v>1243</v>
      </c>
      <c r="D655" s="23" t="s">
        <v>1249</v>
      </c>
      <c r="E655" s="66" t="s">
        <v>2164</v>
      </c>
      <c r="F655" s="26">
        <f>VLOOKUP($B$11:$B$1115,[1]Hoja1!$A$4:$J$1116,10,FALSE)</f>
        <v>27758</v>
      </c>
      <c r="G655" s="64">
        <v>495762.02391257772</v>
      </c>
      <c r="H655" s="69">
        <f t="shared" si="41"/>
        <v>13761362260</v>
      </c>
      <c r="I655" s="139">
        <v>458178618</v>
      </c>
      <c r="J655" s="75">
        <v>3222810779</v>
      </c>
      <c r="K655" s="91">
        <v>183176800</v>
      </c>
      <c r="L655" s="92">
        <f>VLOOKUP($B$11:$B$1115,'RECURSOS DE ESFUERZO PROPIO_DEF'!B654:I1758,8,FALSE)</f>
        <v>196971538</v>
      </c>
      <c r="M655" s="59">
        <f>VLOOKUP($B$11:$B$1115,'RECURSOS DE ESFUERZO PROPIO_DEF'!$B$10:$L$1114,11,FALSE)</f>
        <v>0</v>
      </c>
      <c r="N655" s="92">
        <f>VLOOKUP($B$11:$B$1115,'RECURSOS DE ESFUERZO PROPIO_DEF'!$B$10:$Q$1114,12,FALSE)</f>
        <v>0</v>
      </c>
      <c r="O655" s="59">
        <f>VLOOKUP($B$11:$B$1115,'RECURSOS DE ESFUERZO PROPIO_DEF'!$B$10:$Q$1114,16,FALSE)</f>
        <v>382599088</v>
      </c>
      <c r="P655" s="73">
        <f t="shared" si="42"/>
        <v>9317625437</v>
      </c>
      <c r="Q655" s="42">
        <v>1350</v>
      </c>
      <c r="R655" s="17">
        <f t="shared" si="40"/>
        <v>669278732.28197992</v>
      </c>
      <c r="S655" s="19">
        <f t="shared" si="43"/>
        <v>167319683.07049498</v>
      </c>
      <c r="T655" s="121"/>
      <c r="U655" s="87"/>
    </row>
    <row r="656" spans="1:21" ht="12.75" x14ac:dyDescent="0.2">
      <c r="A656" s="77" t="s">
        <v>2243</v>
      </c>
      <c r="B656" s="31" t="s">
        <v>1250</v>
      </c>
      <c r="C656" s="23" t="s">
        <v>1243</v>
      </c>
      <c r="D656" s="23" t="s">
        <v>1251</v>
      </c>
      <c r="E656" s="66" t="s">
        <v>2164</v>
      </c>
      <c r="F656" s="26">
        <f>VLOOKUP($B$11:$B$1115,[1]Hoja1!$A$4:$J$1116,10,FALSE)</f>
        <v>7734</v>
      </c>
      <c r="G656" s="64">
        <v>552792.79059941904</v>
      </c>
      <c r="H656" s="69">
        <f t="shared" si="41"/>
        <v>4275299443</v>
      </c>
      <c r="I656" s="139">
        <v>110200802</v>
      </c>
      <c r="J656" s="75">
        <v>896227796</v>
      </c>
      <c r="K656" s="91">
        <v>0</v>
      </c>
      <c r="L656" s="92">
        <f>VLOOKUP($B$11:$B$1115,'RECURSOS DE ESFUERZO PROPIO_DEF'!B655:I1759,8,FALSE)</f>
        <v>39098985</v>
      </c>
      <c r="M656" s="59">
        <f>VLOOKUP($B$11:$B$1115,'RECURSOS DE ESFUERZO PROPIO_DEF'!$B$10:$L$1114,11,FALSE)</f>
        <v>0</v>
      </c>
      <c r="N656" s="92">
        <f>VLOOKUP($B$11:$B$1115,'RECURSOS DE ESFUERZO PROPIO_DEF'!$B$10:$Q$1114,12,FALSE)</f>
        <v>0</v>
      </c>
      <c r="O656" s="59">
        <f>VLOOKUP($B$11:$B$1115,'RECURSOS DE ESFUERZO PROPIO_DEF'!$B$10:$Q$1114,16,FALSE)</f>
        <v>144056796</v>
      </c>
      <c r="P656" s="73">
        <f t="shared" si="42"/>
        <v>3085715064</v>
      </c>
      <c r="Q656" s="42">
        <v>293</v>
      </c>
      <c r="R656" s="17">
        <f t="shared" si="40"/>
        <v>161968287.64562976</v>
      </c>
      <c r="S656" s="19">
        <f t="shared" si="43"/>
        <v>40492071.911407441</v>
      </c>
      <c r="T656" s="121"/>
      <c r="U656" s="87"/>
    </row>
    <row r="657" spans="1:21" ht="12.75" x14ac:dyDescent="0.2">
      <c r="A657" s="77" t="s">
        <v>2243</v>
      </c>
      <c r="B657" s="31" t="s">
        <v>1252</v>
      </c>
      <c r="C657" s="23" t="s">
        <v>1243</v>
      </c>
      <c r="D657" s="23" t="s">
        <v>1253</v>
      </c>
      <c r="E657" s="66" t="s">
        <v>2164</v>
      </c>
      <c r="F657" s="26">
        <f>VLOOKUP($B$11:$B$1115,[1]Hoja1!$A$4:$J$1116,10,FALSE)</f>
        <v>6229</v>
      </c>
      <c r="G657" s="64">
        <v>586452.83686574618</v>
      </c>
      <c r="H657" s="69">
        <f t="shared" si="41"/>
        <v>3653014721</v>
      </c>
      <c r="I657" s="139">
        <v>70656090</v>
      </c>
      <c r="J657" s="75">
        <v>1011303070</v>
      </c>
      <c r="K657" s="91">
        <v>74086630</v>
      </c>
      <c r="L657" s="92">
        <f>VLOOKUP($B$11:$B$1115,'RECURSOS DE ESFUERZO PROPIO_DEF'!B656:I1760,8,FALSE)</f>
        <v>14904624</v>
      </c>
      <c r="M657" s="59">
        <f>VLOOKUP($B$11:$B$1115,'RECURSOS DE ESFUERZO PROPIO_DEF'!$B$10:$L$1114,11,FALSE)</f>
        <v>0</v>
      </c>
      <c r="N657" s="92">
        <f>VLOOKUP($B$11:$B$1115,'RECURSOS DE ESFUERZO PROPIO_DEF'!$B$10:$Q$1114,12,FALSE)</f>
        <v>0</v>
      </c>
      <c r="O657" s="59">
        <f>VLOOKUP($B$11:$B$1115,'RECURSOS DE ESFUERZO PROPIO_DEF'!$B$10:$Q$1114,16,FALSE)</f>
        <v>127634241</v>
      </c>
      <c r="P657" s="73">
        <f t="shared" si="42"/>
        <v>2354430066</v>
      </c>
      <c r="Q657" s="42">
        <v>244</v>
      </c>
      <c r="R657" s="17">
        <f t="shared" si="40"/>
        <v>143094492.19524208</v>
      </c>
      <c r="S657" s="19">
        <f t="shared" si="43"/>
        <v>35773623.048810519</v>
      </c>
      <c r="T657" s="121"/>
      <c r="U657" s="87"/>
    </row>
    <row r="658" spans="1:21" ht="12.75" x14ac:dyDescent="0.2">
      <c r="A658" s="77" t="s">
        <v>2243</v>
      </c>
      <c r="B658" s="31" t="s">
        <v>1254</v>
      </c>
      <c r="C658" s="23" t="s">
        <v>1243</v>
      </c>
      <c r="D658" s="23" t="s">
        <v>1255</v>
      </c>
      <c r="E658" s="66" t="s">
        <v>2164</v>
      </c>
      <c r="F658" s="26">
        <f>VLOOKUP($B$11:$B$1115,[1]Hoja1!$A$4:$J$1116,10,FALSE)</f>
        <v>21685</v>
      </c>
      <c r="G658" s="64">
        <v>558506.68511380232</v>
      </c>
      <c r="H658" s="69">
        <f t="shared" si="41"/>
        <v>12111217467</v>
      </c>
      <c r="I658" s="139">
        <v>287966123</v>
      </c>
      <c r="J658" s="75">
        <v>3617019762</v>
      </c>
      <c r="K658" s="91">
        <v>467486131</v>
      </c>
      <c r="L658" s="92">
        <f>VLOOKUP($B$11:$B$1115,'RECURSOS DE ESFUERZO PROPIO_DEF'!B657:I1761,8,FALSE)</f>
        <v>62098502</v>
      </c>
      <c r="M658" s="59">
        <f>VLOOKUP($B$11:$B$1115,'RECURSOS DE ESFUERZO PROPIO_DEF'!$B$10:$L$1114,11,FALSE)</f>
        <v>0</v>
      </c>
      <c r="N658" s="92">
        <f>VLOOKUP($B$11:$B$1115,'RECURSOS DE ESFUERZO PROPIO_DEF'!$B$10:$Q$1114,12,FALSE)</f>
        <v>0</v>
      </c>
      <c r="O658" s="59">
        <f>VLOOKUP($B$11:$B$1115,'RECURSOS DE ESFUERZO PROPIO_DEF'!$B$10:$Q$1114,16,FALSE)</f>
        <v>348069098</v>
      </c>
      <c r="P658" s="73">
        <f t="shared" si="42"/>
        <v>7328577851</v>
      </c>
      <c r="Q658" s="42">
        <v>1531</v>
      </c>
      <c r="R658" s="17">
        <f t="shared" si="40"/>
        <v>855073734.90923131</v>
      </c>
      <c r="S658" s="19">
        <f t="shared" si="43"/>
        <v>213768433.72730783</v>
      </c>
      <c r="T658" s="121"/>
      <c r="U658" s="87"/>
    </row>
    <row r="659" spans="1:21" ht="12.75" x14ac:dyDescent="0.2">
      <c r="A659" s="77" t="s">
        <v>2243</v>
      </c>
      <c r="B659" s="31" t="s">
        <v>1256</v>
      </c>
      <c r="C659" s="23" t="s">
        <v>1243</v>
      </c>
      <c r="D659" s="23" t="s">
        <v>1257</v>
      </c>
      <c r="E659" s="66" t="s">
        <v>2164</v>
      </c>
      <c r="F659" s="26">
        <f>VLOOKUP($B$11:$B$1115,[1]Hoja1!$A$4:$J$1116,10,FALSE)</f>
        <v>11186</v>
      </c>
      <c r="G659" s="64">
        <v>524176.25334985217</v>
      </c>
      <c r="H659" s="69">
        <f t="shared" si="41"/>
        <v>5863435570</v>
      </c>
      <c r="I659" s="139">
        <v>179604610</v>
      </c>
      <c r="J659" s="75">
        <v>1386059410</v>
      </c>
      <c r="K659" s="91">
        <v>156231629</v>
      </c>
      <c r="L659" s="92">
        <f>VLOOKUP($B$11:$B$1115,'RECURSOS DE ESFUERZO PROPIO_DEF'!B658:I1762,8,FALSE)</f>
        <v>48809782</v>
      </c>
      <c r="M659" s="59">
        <f>VLOOKUP($B$11:$B$1115,'RECURSOS DE ESFUERZO PROPIO_DEF'!$B$10:$L$1114,11,FALSE)</f>
        <v>0</v>
      </c>
      <c r="N659" s="92">
        <f>VLOOKUP($B$11:$B$1115,'RECURSOS DE ESFUERZO PROPIO_DEF'!$B$10:$Q$1114,12,FALSE)</f>
        <v>0</v>
      </c>
      <c r="O659" s="59">
        <f>VLOOKUP($B$11:$B$1115,'RECURSOS DE ESFUERZO PROPIO_DEF'!$B$10:$Q$1114,16,FALSE)</f>
        <v>166005842</v>
      </c>
      <c r="P659" s="73">
        <f t="shared" si="42"/>
        <v>3926724297</v>
      </c>
      <c r="Q659" s="42">
        <v>495</v>
      </c>
      <c r="R659" s="17">
        <f t="shared" si="40"/>
        <v>259467245.40817681</v>
      </c>
      <c r="S659" s="19">
        <f t="shared" si="43"/>
        <v>64866811.352044202</v>
      </c>
      <c r="T659" s="121"/>
      <c r="U659" s="87"/>
    </row>
    <row r="660" spans="1:21" ht="12.75" x14ac:dyDescent="0.2">
      <c r="A660" s="77" t="s">
        <v>2243</v>
      </c>
      <c r="B660" s="31" t="s">
        <v>1258</v>
      </c>
      <c r="C660" s="23" t="s">
        <v>1243</v>
      </c>
      <c r="D660" s="23" t="s">
        <v>1259</v>
      </c>
      <c r="E660" s="66" t="s">
        <v>2164</v>
      </c>
      <c r="F660" s="26">
        <f>VLOOKUP($B$11:$B$1115,[1]Hoja1!$A$4:$J$1116,10,FALSE)</f>
        <v>1742</v>
      </c>
      <c r="G660" s="64">
        <v>532045.78333333333</v>
      </c>
      <c r="H660" s="69">
        <f t="shared" si="41"/>
        <v>926823755</v>
      </c>
      <c r="I660" s="139">
        <v>27687168</v>
      </c>
      <c r="J660" s="75">
        <v>386709169</v>
      </c>
      <c r="K660" s="91">
        <v>0</v>
      </c>
      <c r="L660" s="92">
        <f>VLOOKUP($B$11:$B$1115,'RECURSOS DE ESFUERZO PROPIO_DEF'!B659:I1763,8,FALSE)</f>
        <v>13731722</v>
      </c>
      <c r="M660" s="59">
        <f>VLOOKUP($B$11:$B$1115,'RECURSOS DE ESFUERZO PROPIO_DEF'!$B$10:$L$1114,11,FALSE)</f>
        <v>0</v>
      </c>
      <c r="N660" s="92">
        <f>VLOOKUP($B$11:$B$1115,'RECURSOS DE ESFUERZO PROPIO_DEF'!$B$10:$Q$1114,12,FALSE)</f>
        <v>0</v>
      </c>
      <c r="O660" s="59">
        <f>VLOOKUP($B$11:$B$1115,'RECURSOS DE ESFUERZO PROPIO_DEF'!$B$10:$Q$1114,16,FALSE)</f>
        <v>38883650</v>
      </c>
      <c r="P660" s="73">
        <f t="shared" si="42"/>
        <v>459812046</v>
      </c>
      <c r="Q660" s="42">
        <v>98</v>
      </c>
      <c r="R660" s="17">
        <f t="shared" si="40"/>
        <v>52140486.766666666</v>
      </c>
      <c r="S660" s="19">
        <f t="shared" si="43"/>
        <v>13035121.691666666</v>
      </c>
      <c r="T660" s="121"/>
      <c r="U660" s="87"/>
    </row>
    <row r="661" spans="1:21" ht="12.75" x14ac:dyDescent="0.2">
      <c r="A661" s="77" t="s">
        <v>2243</v>
      </c>
      <c r="B661" s="31" t="s">
        <v>1260</v>
      </c>
      <c r="C661" s="23" t="s">
        <v>1243</v>
      </c>
      <c r="D661" s="23" t="s">
        <v>1261</v>
      </c>
      <c r="E661" s="66" t="s">
        <v>2164</v>
      </c>
      <c r="F661" s="26">
        <f>VLOOKUP($B$11:$B$1115,[1]Hoja1!$A$4:$J$1116,10,FALSE)</f>
        <v>159900</v>
      </c>
      <c r="G661" s="64">
        <v>519039.37987295579</v>
      </c>
      <c r="H661" s="69">
        <f t="shared" si="41"/>
        <v>82994396842</v>
      </c>
      <c r="I661" s="139">
        <v>2657381200</v>
      </c>
      <c r="J661" s="75">
        <v>16107491558</v>
      </c>
      <c r="K661" s="91">
        <v>0</v>
      </c>
      <c r="L661" s="92">
        <f>VLOOKUP($B$11:$B$1115,'RECURSOS DE ESFUERZO PROPIO_DEF'!B660:I1764,8,FALSE)</f>
        <v>475468343</v>
      </c>
      <c r="M661" s="59">
        <f>VLOOKUP($B$11:$B$1115,'RECURSOS DE ESFUERZO PROPIO_DEF'!$B$10:$L$1114,11,FALSE)</f>
        <v>302956098</v>
      </c>
      <c r="N661" s="92">
        <f>VLOOKUP($B$11:$B$1115,'RECURSOS DE ESFUERZO PROPIO_DEF'!$B$10:$Q$1114,12,FALSE)</f>
        <v>0</v>
      </c>
      <c r="O661" s="59">
        <f>VLOOKUP($B$11:$B$1115,'RECURSOS DE ESFUERZO PROPIO_DEF'!$B$10:$Q$1114,16,FALSE)</f>
        <v>1181806404</v>
      </c>
      <c r="P661" s="73">
        <f t="shared" si="42"/>
        <v>62269293239</v>
      </c>
      <c r="Q661" s="42">
        <v>3169</v>
      </c>
      <c r="R661" s="17">
        <f t="shared" si="40"/>
        <v>1644835794.8173969</v>
      </c>
      <c r="S661" s="19">
        <f t="shared" si="43"/>
        <v>411208948.70434922</v>
      </c>
      <c r="T661" s="121"/>
      <c r="U661" s="87"/>
    </row>
    <row r="662" spans="1:21" ht="12.75" x14ac:dyDescent="0.2">
      <c r="A662" s="77" t="s">
        <v>2243</v>
      </c>
      <c r="B662" s="31" t="s">
        <v>1262</v>
      </c>
      <c r="C662" s="23" t="s">
        <v>1243</v>
      </c>
      <c r="D662" s="23" t="s">
        <v>813</v>
      </c>
      <c r="E662" s="66" t="s">
        <v>2164</v>
      </c>
      <c r="F662" s="26">
        <f>VLOOKUP($B$11:$B$1115,[1]Hoja1!$A$4:$J$1116,10,FALSE)</f>
        <v>59234</v>
      </c>
      <c r="G662" s="64">
        <v>479945.73564783734</v>
      </c>
      <c r="H662" s="69">
        <f t="shared" si="41"/>
        <v>28429105706</v>
      </c>
      <c r="I662" s="139">
        <v>1240130793</v>
      </c>
      <c r="J662" s="75">
        <v>2249709888</v>
      </c>
      <c r="K662" s="91">
        <v>537795400</v>
      </c>
      <c r="L662" s="92">
        <f>VLOOKUP($B$11:$B$1115,'RECURSOS DE ESFUERZO PROPIO_DEF'!B661:I1765,8,FALSE)</f>
        <v>194740240</v>
      </c>
      <c r="M662" s="59">
        <f>VLOOKUP($B$11:$B$1115,'RECURSOS DE ESFUERZO PROPIO_DEF'!$B$10:$L$1114,11,FALSE)</f>
        <v>0</v>
      </c>
      <c r="N662" s="92">
        <f>VLOOKUP($B$11:$B$1115,'RECURSOS DE ESFUERZO PROPIO_DEF'!$B$10:$Q$1114,12,FALSE)</f>
        <v>0</v>
      </c>
      <c r="O662" s="59">
        <f>VLOOKUP($B$11:$B$1115,'RECURSOS DE ESFUERZO PROPIO_DEF'!$B$10:$Q$1114,16,FALSE)</f>
        <v>136679140</v>
      </c>
      <c r="P662" s="73">
        <f t="shared" si="42"/>
        <v>24070050245</v>
      </c>
      <c r="Q662" s="42">
        <v>1223</v>
      </c>
      <c r="R662" s="17">
        <f t="shared" si="40"/>
        <v>586973634.69730508</v>
      </c>
      <c r="S662" s="19">
        <f t="shared" si="43"/>
        <v>146743408.67432627</v>
      </c>
      <c r="T662" s="121"/>
      <c r="U662" s="87"/>
    </row>
    <row r="663" spans="1:21" ht="12.75" x14ac:dyDescent="0.2">
      <c r="A663" s="77" t="s">
        <v>2243</v>
      </c>
      <c r="B663" s="31" t="s">
        <v>1263</v>
      </c>
      <c r="C663" s="23" t="s">
        <v>1243</v>
      </c>
      <c r="D663" s="23" t="s">
        <v>1264</v>
      </c>
      <c r="E663" s="66" t="s">
        <v>2164</v>
      </c>
      <c r="F663" s="26">
        <f>VLOOKUP($B$11:$B$1115,[1]Hoja1!$A$4:$J$1116,10,FALSE)</f>
        <v>31959</v>
      </c>
      <c r="G663" s="64">
        <v>566834.29886058299</v>
      </c>
      <c r="H663" s="69">
        <f t="shared" si="41"/>
        <v>18115457358</v>
      </c>
      <c r="I663" s="139">
        <v>473264701</v>
      </c>
      <c r="J663" s="75">
        <v>4528247187</v>
      </c>
      <c r="K663" s="91">
        <v>347617892</v>
      </c>
      <c r="L663" s="92">
        <f>VLOOKUP($B$11:$B$1115,'RECURSOS DE ESFUERZO PROPIO_DEF'!B662:I1766,8,FALSE)</f>
        <v>84651292</v>
      </c>
      <c r="M663" s="59">
        <f>VLOOKUP($B$11:$B$1115,'RECURSOS DE ESFUERZO PROPIO_DEF'!$B$10:$L$1114,11,FALSE)</f>
        <v>0</v>
      </c>
      <c r="N663" s="92">
        <f>VLOOKUP($B$11:$B$1115,'RECURSOS DE ESFUERZO PROPIO_DEF'!$B$10:$Q$1114,12,FALSE)</f>
        <v>0</v>
      </c>
      <c r="O663" s="59">
        <f>VLOOKUP($B$11:$B$1115,'RECURSOS DE ESFUERZO PROPIO_DEF'!$B$10:$Q$1114,16,FALSE)</f>
        <v>510982995</v>
      </c>
      <c r="P663" s="73">
        <f t="shared" si="42"/>
        <v>12170693291</v>
      </c>
      <c r="Q663" s="42">
        <v>893</v>
      </c>
      <c r="R663" s="17">
        <f t="shared" si="40"/>
        <v>506183028.88250059</v>
      </c>
      <c r="S663" s="19">
        <f t="shared" si="43"/>
        <v>126545757.22062515</v>
      </c>
      <c r="T663" s="121"/>
      <c r="U663" s="87"/>
    </row>
    <row r="664" spans="1:21" ht="12.75" x14ac:dyDescent="0.2">
      <c r="A664" s="77" t="s">
        <v>2243</v>
      </c>
      <c r="B664" s="31" t="s">
        <v>1265</v>
      </c>
      <c r="C664" s="23" t="s">
        <v>1243</v>
      </c>
      <c r="D664" s="23" t="s">
        <v>1266</v>
      </c>
      <c r="E664" s="66" t="s">
        <v>2164</v>
      </c>
      <c r="F664" s="26">
        <f>VLOOKUP($B$11:$B$1115,[1]Hoja1!$A$4:$J$1116,10,FALSE)</f>
        <v>132592</v>
      </c>
      <c r="G664" s="64">
        <v>528815.53466966294</v>
      </c>
      <c r="H664" s="69">
        <f t="shared" si="41"/>
        <v>70116709373</v>
      </c>
      <c r="I664" s="139">
        <v>2560661994</v>
      </c>
      <c r="J664" s="75">
        <v>6540541081</v>
      </c>
      <c r="K664" s="91">
        <v>0</v>
      </c>
      <c r="L664" s="92">
        <f>VLOOKUP($B$11:$B$1115,'RECURSOS DE ESFUERZO PROPIO_DEF'!B663:I1767,8,FALSE)</f>
        <v>397348637</v>
      </c>
      <c r="M664" s="59">
        <f>VLOOKUP($B$11:$B$1115,'RECURSOS DE ESFUERZO PROPIO_DEF'!$B$10:$L$1114,11,FALSE)</f>
        <v>0</v>
      </c>
      <c r="N664" s="92">
        <f>VLOOKUP($B$11:$B$1115,'RECURSOS DE ESFUERZO PROPIO_DEF'!$B$10:$Q$1114,12,FALSE)</f>
        <v>0</v>
      </c>
      <c r="O664" s="59">
        <f>VLOOKUP($B$11:$B$1115,'RECURSOS DE ESFUERZO PROPIO_DEF'!$B$10:$Q$1114,16,FALSE)</f>
        <v>155529165</v>
      </c>
      <c r="P664" s="73">
        <f t="shared" si="42"/>
        <v>60462628496</v>
      </c>
      <c r="Q664" s="42">
        <v>3373</v>
      </c>
      <c r="R664" s="17">
        <f t="shared" si="40"/>
        <v>1783694798.440773</v>
      </c>
      <c r="S664" s="19">
        <f t="shared" si="43"/>
        <v>445923699.61019325</v>
      </c>
      <c r="T664" s="121"/>
      <c r="U664" s="87"/>
    </row>
    <row r="665" spans="1:21" ht="12.75" x14ac:dyDescent="0.2">
      <c r="A665" s="77" t="s">
        <v>2243</v>
      </c>
      <c r="B665" s="31" t="s">
        <v>1267</v>
      </c>
      <c r="C665" s="23" t="s">
        <v>1243</v>
      </c>
      <c r="D665" s="23" t="s">
        <v>1268</v>
      </c>
      <c r="E665" s="66" t="s">
        <v>2164</v>
      </c>
      <c r="F665" s="26">
        <f>VLOOKUP($B$11:$B$1115,[1]Hoja1!$A$4:$J$1116,10,FALSE)</f>
        <v>7110</v>
      </c>
      <c r="G665" s="64">
        <v>564685.90961038962</v>
      </c>
      <c r="H665" s="69">
        <f t="shared" si="41"/>
        <v>4014916818</v>
      </c>
      <c r="I665" s="139">
        <v>98773730</v>
      </c>
      <c r="J665" s="75">
        <v>1322545359</v>
      </c>
      <c r="K665" s="91">
        <v>0</v>
      </c>
      <c r="L665" s="92">
        <f>VLOOKUP($B$11:$B$1115,'RECURSOS DE ESFUERZO PROPIO_DEF'!B664:I1768,8,FALSE)</f>
        <v>23245618</v>
      </c>
      <c r="M665" s="59">
        <f>VLOOKUP($B$11:$B$1115,'RECURSOS DE ESFUERZO PROPIO_DEF'!$B$10:$L$1114,11,FALSE)</f>
        <v>0</v>
      </c>
      <c r="N665" s="92">
        <f>VLOOKUP($B$11:$B$1115,'RECURSOS DE ESFUERZO PROPIO_DEF'!$B$10:$Q$1114,12,FALSE)</f>
        <v>0</v>
      </c>
      <c r="O665" s="59">
        <f>VLOOKUP($B$11:$B$1115,'RECURSOS DE ESFUERZO PROPIO_DEF'!$B$10:$Q$1114,16,FALSE)</f>
        <v>90341985</v>
      </c>
      <c r="P665" s="73">
        <f t="shared" si="42"/>
        <v>2480010126</v>
      </c>
      <c r="Q665" s="42">
        <v>325</v>
      </c>
      <c r="R665" s="17">
        <f t="shared" si="40"/>
        <v>183522920.62337664</v>
      </c>
      <c r="S665" s="19">
        <f t="shared" si="43"/>
        <v>45880730.155844159</v>
      </c>
      <c r="T665" s="121"/>
      <c r="U665" s="87"/>
    </row>
    <row r="666" spans="1:21" ht="12.75" x14ac:dyDescent="0.2">
      <c r="A666" s="77" t="s">
        <v>2243</v>
      </c>
      <c r="B666" s="31" t="s">
        <v>1269</v>
      </c>
      <c r="C666" s="23" t="s">
        <v>1243</v>
      </c>
      <c r="D666" s="23" t="s">
        <v>372</v>
      </c>
      <c r="E666" s="66" t="s">
        <v>2164</v>
      </c>
      <c r="F666" s="26">
        <f>VLOOKUP($B$11:$B$1115,[1]Hoja1!$A$4:$J$1116,10,FALSE)</f>
        <v>18379</v>
      </c>
      <c r="G666" s="64">
        <v>570053.26717714278</v>
      </c>
      <c r="H666" s="69">
        <f t="shared" si="41"/>
        <v>10477008998</v>
      </c>
      <c r="I666" s="139">
        <v>197645295</v>
      </c>
      <c r="J666" s="75">
        <v>3017503366</v>
      </c>
      <c r="K666" s="91">
        <v>413847612</v>
      </c>
      <c r="L666" s="92">
        <f>VLOOKUP($B$11:$B$1115,'RECURSOS DE ESFUERZO PROPIO_DEF'!B665:I1769,8,FALSE)</f>
        <v>94688427</v>
      </c>
      <c r="M666" s="59">
        <f>VLOOKUP($B$11:$B$1115,'RECURSOS DE ESFUERZO PROPIO_DEF'!$B$10:$L$1114,11,FALSE)</f>
        <v>0</v>
      </c>
      <c r="N666" s="92">
        <f>VLOOKUP($B$11:$B$1115,'RECURSOS DE ESFUERZO PROPIO_DEF'!$B$10:$Q$1114,12,FALSE)</f>
        <v>0</v>
      </c>
      <c r="O666" s="59">
        <f>VLOOKUP($B$11:$B$1115,'RECURSOS DE ESFUERZO PROPIO_DEF'!$B$10:$Q$1114,16,FALSE)</f>
        <v>235602196</v>
      </c>
      <c r="P666" s="73">
        <f t="shared" si="42"/>
        <v>6517722102</v>
      </c>
      <c r="Q666" s="42">
        <v>846</v>
      </c>
      <c r="R666" s="17">
        <f t="shared" si="40"/>
        <v>482265064.0318628</v>
      </c>
      <c r="S666" s="19">
        <f t="shared" si="43"/>
        <v>120566266.0079657</v>
      </c>
      <c r="T666" s="121"/>
      <c r="U666" s="87"/>
    </row>
    <row r="667" spans="1:21" ht="12.75" x14ac:dyDescent="0.2">
      <c r="A667" s="77" t="s">
        <v>2244</v>
      </c>
      <c r="B667" s="31" t="s">
        <v>1270</v>
      </c>
      <c r="C667" s="23" t="s">
        <v>1271</v>
      </c>
      <c r="D667" s="23" t="s">
        <v>1272</v>
      </c>
      <c r="E667" s="66" t="s">
        <v>2163</v>
      </c>
      <c r="F667" s="26">
        <f>VLOOKUP($B$11:$B$1115,[1]Hoja1!$A$4:$J$1116,10,FALSE)</f>
        <v>277310</v>
      </c>
      <c r="G667" s="64">
        <v>538707.18149548105</v>
      </c>
      <c r="H667" s="69">
        <f t="shared" si="41"/>
        <v>149388888501</v>
      </c>
      <c r="I667" s="139">
        <v>2768208143</v>
      </c>
      <c r="J667" s="75">
        <v>35653413553</v>
      </c>
      <c r="K667" s="91">
        <v>0</v>
      </c>
      <c r="L667" s="92">
        <f>VLOOKUP($B$11:$B$1115,'RECURSOS DE ESFUERZO PROPIO_DEF'!B666:I1770,8,FALSE)</f>
        <v>1525098964</v>
      </c>
      <c r="M667" s="59">
        <f>VLOOKUP($B$11:$B$1115,'RECURSOS DE ESFUERZO PROPIO_DEF'!$B$10:$L$1114,11,FALSE)</f>
        <v>1504918521</v>
      </c>
      <c r="N667" s="92">
        <f>VLOOKUP($B$11:$B$1115,'RECURSOS DE ESFUERZO PROPIO_DEF'!$B$10:$Q$1114,12,FALSE)</f>
        <v>0</v>
      </c>
      <c r="O667" s="59">
        <f>VLOOKUP($B$11:$B$1115,'RECURSOS DE ESFUERZO PROPIO_DEF'!$B$10:$Q$1114,16,FALSE)</f>
        <v>0</v>
      </c>
      <c r="P667" s="73">
        <f t="shared" si="42"/>
        <v>107937249320</v>
      </c>
      <c r="Q667" s="42">
        <v>7711</v>
      </c>
      <c r="R667" s="17">
        <f t="shared" si="40"/>
        <v>4153971076.5116544</v>
      </c>
      <c r="S667" s="19">
        <f t="shared" si="43"/>
        <v>1038492769.1279136</v>
      </c>
      <c r="T667" s="121"/>
      <c r="U667" s="87"/>
    </row>
    <row r="668" spans="1:21" ht="12.75" x14ac:dyDescent="0.2">
      <c r="A668" s="77" t="s">
        <v>2244</v>
      </c>
      <c r="B668" s="31" t="s">
        <v>1273</v>
      </c>
      <c r="C668" s="23" t="s">
        <v>1271</v>
      </c>
      <c r="D668" s="23" t="s">
        <v>1274</v>
      </c>
      <c r="E668" s="66" t="s">
        <v>2162</v>
      </c>
      <c r="F668" s="26">
        <f>VLOOKUP($B$11:$B$1115,[1]Hoja1!$A$4:$J$1116,10,FALSE)</f>
        <v>10139</v>
      </c>
      <c r="G668" s="64">
        <v>478638.9735501688</v>
      </c>
      <c r="H668" s="69">
        <f t="shared" si="41"/>
        <v>4852920553</v>
      </c>
      <c r="I668" s="139">
        <v>123447596</v>
      </c>
      <c r="J668" s="75">
        <v>1660271366</v>
      </c>
      <c r="K668" s="91">
        <v>0</v>
      </c>
      <c r="L668" s="92">
        <f>VLOOKUP($B$11:$B$1115,'RECURSOS DE ESFUERZO PROPIO_DEF'!B667:I1771,8,FALSE)</f>
        <v>25586326</v>
      </c>
      <c r="M668" s="59">
        <f>VLOOKUP($B$11:$B$1115,'RECURSOS DE ESFUERZO PROPIO_DEF'!$B$10:$L$1114,11,FALSE)</f>
        <v>131834414</v>
      </c>
      <c r="N668" s="92">
        <f>VLOOKUP($B$11:$B$1115,'RECURSOS DE ESFUERZO PROPIO_DEF'!$B$10:$Q$1114,12,FALSE)</f>
        <v>0</v>
      </c>
      <c r="O668" s="59">
        <f>VLOOKUP($B$11:$B$1115,'RECURSOS DE ESFUERZO PROPIO_DEF'!$B$10:$Q$1114,16,FALSE)</f>
        <v>123001376</v>
      </c>
      <c r="P668" s="73">
        <f t="shared" si="42"/>
        <v>2788779475</v>
      </c>
      <c r="Q668" s="42">
        <v>842</v>
      </c>
      <c r="R668" s="17">
        <f t="shared" si="40"/>
        <v>403014015.72924215</v>
      </c>
      <c r="S668" s="19">
        <f t="shared" si="43"/>
        <v>100753503.93231054</v>
      </c>
      <c r="T668" s="121"/>
      <c r="U668" s="87"/>
    </row>
    <row r="669" spans="1:21" ht="12.75" x14ac:dyDescent="0.2">
      <c r="A669" s="77" t="s">
        <v>2244</v>
      </c>
      <c r="B669" s="31" t="s">
        <v>1275</v>
      </c>
      <c r="C669" s="23" t="s">
        <v>1271</v>
      </c>
      <c r="D669" s="23" t="s">
        <v>1276</v>
      </c>
      <c r="E669" s="66" t="s">
        <v>2162</v>
      </c>
      <c r="F669" s="26">
        <f>VLOOKUP($B$11:$B$1115,[1]Hoja1!$A$4:$J$1116,10,FALSE)</f>
        <v>25239</v>
      </c>
      <c r="G669" s="64">
        <v>492174.11575839785</v>
      </c>
      <c r="H669" s="69">
        <f t="shared" si="41"/>
        <v>12421982508</v>
      </c>
      <c r="I669" s="139">
        <v>425717125</v>
      </c>
      <c r="J669" s="75">
        <v>4938862013</v>
      </c>
      <c r="K669" s="91">
        <v>0</v>
      </c>
      <c r="L669" s="92">
        <f>VLOOKUP($B$11:$B$1115,'RECURSOS DE ESFUERZO PROPIO_DEF'!B668:I1772,8,FALSE)</f>
        <v>80036582.478801847</v>
      </c>
      <c r="M669" s="59">
        <f>VLOOKUP($B$11:$B$1115,'RECURSOS DE ESFUERZO PROPIO_DEF'!$B$10:$L$1114,11,FALSE)</f>
        <v>0</v>
      </c>
      <c r="N669" s="92">
        <f>VLOOKUP($B$11:$B$1115,'RECURSOS DE ESFUERZO PROPIO_DEF'!$B$10:$Q$1114,12,FALSE)</f>
        <v>0</v>
      </c>
      <c r="O669" s="59">
        <f>VLOOKUP($B$11:$B$1115,'RECURSOS DE ESFUERZO PROPIO_DEF'!$B$10:$Q$1114,16,FALSE)</f>
        <v>441369194</v>
      </c>
      <c r="P669" s="73">
        <f t="shared" si="42"/>
        <v>6535997593.5211983</v>
      </c>
      <c r="Q669" s="42">
        <v>1618</v>
      </c>
      <c r="R669" s="17">
        <f t="shared" si="40"/>
        <v>796337719.29708767</v>
      </c>
      <c r="S669" s="19">
        <f t="shared" si="43"/>
        <v>199084429.82427192</v>
      </c>
      <c r="T669" s="121"/>
      <c r="U669" s="87"/>
    </row>
    <row r="670" spans="1:21" ht="12.75" x14ac:dyDescent="0.2">
      <c r="A670" s="77" t="s">
        <v>2244</v>
      </c>
      <c r="B670" s="31" t="s">
        <v>1277</v>
      </c>
      <c r="C670" s="23" t="s">
        <v>1271</v>
      </c>
      <c r="D670" s="23" t="s">
        <v>1278</v>
      </c>
      <c r="E670" s="66" t="s">
        <v>2162</v>
      </c>
      <c r="F670" s="26">
        <f>VLOOKUP($B$11:$B$1115,[1]Hoja1!$A$4:$J$1116,10,FALSE)</f>
        <v>28740</v>
      </c>
      <c r="G670" s="64">
        <v>477064.47640449437</v>
      </c>
      <c r="H670" s="69">
        <f t="shared" si="41"/>
        <v>13710833052</v>
      </c>
      <c r="I670" s="139">
        <v>424523544</v>
      </c>
      <c r="J670" s="75">
        <v>5142294473</v>
      </c>
      <c r="K670" s="91">
        <v>0</v>
      </c>
      <c r="L670" s="92">
        <f>VLOOKUP($B$11:$B$1115,'RECURSOS DE ESFUERZO PROPIO_DEF'!B669:I1773,8,FALSE)</f>
        <v>79435456</v>
      </c>
      <c r="M670" s="59">
        <f>VLOOKUP($B$11:$B$1115,'RECURSOS DE ESFUERZO PROPIO_DEF'!$B$10:$L$1114,11,FALSE)</f>
        <v>66550050</v>
      </c>
      <c r="N670" s="92">
        <f>VLOOKUP($B$11:$B$1115,'RECURSOS DE ESFUERZO PROPIO_DEF'!$B$10:$Q$1114,12,FALSE)</f>
        <v>0</v>
      </c>
      <c r="O670" s="59">
        <f>VLOOKUP($B$11:$B$1115,'RECURSOS DE ESFUERZO PROPIO_DEF'!$B$10:$Q$1114,16,FALSE)</f>
        <v>310368996</v>
      </c>
      <c r="P670" s="73">
        <f t="shared" si="42"/>
        <v>7687660533</v>
      </c>
      <c r="Q670" s="42">
        <v>2077</v>
      </c>
      <c r="R670" s="17">
        <f t="shared" si="40"/>
        <v>990862917.49213481</v>
      </c>
      <c r="S670" s="19">
        <f t="shared" si="43"/>
        <v>247715729.3730337</v>
      </c>
      <c r="T670" s="121"/>
      <c r="U670" s="87"/>
    </row>
    <row r="671" spans="1:21" ht="12.75" x14ac:dyDescent="0.2">
      <c r="A671" s="77" t="s">
        <v>2244</v>
      </c>
      <c r="B671" s="31" t="s">
        <v>1279</v>
      </c>
      <c r="C671" s="23" t="s">
        <v>1271</v>
      </c>
      <c r="D671" s="23" t="s">
        <v>1280</v>
      </c>
      <c r="E671" s="66" t="s">
        <v>2162</v>
      </c>
      <c r="F671" s="26">
        <f>VLOOKUP($B$11:$B$1115,[1]Hoja1!$A$4:$J$1116,10,FALSE)</f>
        <v>8133</v>
      </c>
      <c r="G671" s="64">
        <v>536266.68647638045</v>
      </c>
      <c r="H671" s="69">
        <f t="shared" si="41"/>
        <v>4361456962</v>
      </c>
      <c r="I671" s="139">
        <v>123173659</v>
      </c>
      <c r="J671" s="75">
        <v>1613631897</v>
      </c>
      <c r="K671" s="91">
        <v>0</v>
      </c>
      <c r="L671" s="92">
        <f>VLOOKUP($B$11:$B$1115,'RECURSOS DE ESFUERZO PROPIO_DEF'!B670:I1774,8,FALSE)</f>
        <v>57520064</v>
      </c>
      <c r="M671" s="59">
        <f>VLOOKUP($B$11:$B$1115,'RECURSOS DE ESFUERZO PROPIO_DEF'!$B$10:$L$1114,11,FALSE)</f>
        <v>34889876</v>
      </c>
      <c r="N671" s="92">
        <f>VLOOKUP($B$11:$B$1115,'RECURSOS DE ESFUERZO PROPIO_DEF'!$B$10:$Q$1114,12,FALSE)</f>
        <v>0</v>
      </c>
      <c r="O671" s="59">
        <f>VLOOKUP($B$11:$B$1115,'RECURSOS DE ESFUERZO PROPIO_DEF'!$B$10:$Q$1114,16,FALSE)</f>
        <v>88810741</v>
      </c>
      <c r="P671" s="73">
        <f t="shared" si="42"/>
        <v>2443430725</v>
      </c>
      <c r="Q671" s="42">
        <v>1026</v>
      </c>
      <c r="R671" s="17">
        <f t="shared" si="40"/>
        <v>550209620.3247664</v>
      </c>
      <c r="S671" s="19">
        <f t="shared" si="43"/>
        <v>137552405.0811916</v>
      </c>
      <c r="T671" s="121"/>
      <c r="U671" s="87"/>
    </row>
    <row r="672" spans="1:21" ht="12.75" x14ac:dyDescent="0.2">
      <c r="A672" s="77" t="s">
        <v>2244</v>
      </c>
      <c r="B672" s="31" t="s">
        <v>1281</v>
      </c>
      <c r="C672" s="23" t="s">
        <v>1271</v>
      </c>
      <c r="D672" s="23" t="s">
        <v>1282</v>
      </c>
      <c r="E672" s="66" t="s">
        <v>2162</v>
      </c>
      <c r="F672" s="26">
        <f>VLOOKUP($B$11:$B$1115,[1]Hoja1!$A$4:$J$1116,10,FALSE)</f>
        <v>17262</v>
      </c>
      <c r="G672" s="64">
        <v>465113.55225753965</v>
      </c>
      <c r="H672" s="69">
        <f t="shared" si="41"/>
        <v>8028790140</v>
      </c>
      <c r="I672" s="139">
        <v>305732871</v>
      </c>
      <c r="J672" s="75">
        <v>3706314425</v>
      </c>
      <c r="K672" s="91">
        <v>0</v>
      </c>
      <c r="L672" s="92">
        <f>VLOOKUP($B$11:$B$1115,'RECURSOS DE ESFUERZO PROPIO_DEF'!B671:I1775,8,FALSE)</f>
        <v>57418456</v>
      </c>
      <c r="M672" s="59">
        <f>VLOOKUP($B$11:$B$1115,'RECURSOS DE ESFUERZO PROPIO_DEF'!$B$10:$L$1114,11,FALSE)</f>
        <v>19455415</v>
      </c>
      <c r="N672" s="92">
        <f>VLOOKUP($B$11:$B$1115,'RECURSOS DE ESFUERZO PROPIO_DEF'!$B$10:$Q$1114,12,FALSE)</f>
        <v>0</v>
      </c>
      <c r="O672" s="59">
        <f>VLOOKUP($B$11:$B$1115,'RECURSOS DE ESFUERZO PROPIO_DEF'!$B$10:$Q$1114,16,FALSE)</f>
        <v>159300222</v>
      </c>
      <c r="P672" s="73">
        <f t="shared" si="42"/>
        <v>3780568751</v>
      </c>
      <c r="Q672" s="42">
        <v>1186</v>
      </c>
      <c r="R672" s="17">
        <f t="shared" si="40"/>
        <v>551624672.97744203</v>
      </c>
      <c r="S672" s="19">
        <f t="shared" si="43"/>
        <v>137906168.24436051</v>
      </c>
      <c r="T672" s="121"/>
      <c r="U672" s="87"/>
    </row>
    <row r="673" spans="1:21" ht="12.75" x14ac:dyDescent="0.2">
      <c r="A673" s="77" t="s">
        <v>2244</v>
      </c>
      <c r="B673" s="31" t="s">
        <v>1283</v>
      </c>
      <c r="C673" s="23" t="s">
        <v>1271</v>
      </c>
      <c r="D673" s="23" t="s">
        <v>2116</v>
      </c>
      <c r="E673" s="66" t="s">
        <v>2162</v>
      </c>
      <c r="F673" s="26">
        <f>VLOOKUP($B$11:$B$1115,[1]Hoja1!$A$4:$J$1116,10,FALSE)</f>
        <v>72244</v>
      </c>
      <c r="G673" s="64">
        <v>503544.12401310576</v>
      </c>
      <c r="H673" s="69">
        <f t="shared" si="41"/>
        <v>36378041696</v>
      </c>
      <c r="I673" s="139">
        <v>1032760748</v>
      </c>
      <c r="J673" s="75">
        <v>11886033646</v>
      </c>
      <c r="K673" s="91">
        <v>0</v>
      </c>
      <c r="L673" s="92">
        <f>VLOOKUP($B$11:$B$1115,'RECURSOS DE ESFUERZO PROPIO_DEF'!B672:I1776,8,FALSE)</f>
        <v>251456378</v>
      </c>
      <c r="M673" s="59">
        <f>VLOOKUP($B$11:$B$1115,'RECURSOS DE ESFUERZO PROPIO_DEF'!$B$10:$L$1114,11,FALSE)</f>
        <v>0</v>
      </c>
      <c r="N673" s="92">
        <f>VLOOKUP($B$11:$B$1115,'RECURSOS DE ESFUERZO PROPIO_DEF'!$B$10:$Q$1114,12,FALSE)</f>
        <v>102243828</v>
      </c>
      <c r="O673" s="59">
        <f>VLOOKUP($B$11:$B$1115,'RECURSOS DE ESFUERZO PROPIO_DEF'!$B$10:$Q$1114,16,FALSE)</f>
        <v>3637728407</v>
      </c>
      <c r="P673" s="73">
        <f t="shared" si="42"/>
        <v>19467818689</v>
      </c>
      <c r="Q673" s="42">
        <v>3685</v>
      </c>
      <c r="R673" s="17">
        <f t="shared" si="40"/>
        <v>1855560096.9882946</v>
      </c>
      <c r="S673" s="19">
        <f t="shared" si="43"/>
        <v>463890024.24707365</v>
      </c>
      <c r="T673" s="121"/>
      <c r="U673" s="87"/>
    </row>
    <row r="674" spans="1:21" ht="12.75" x14ac:dyDescent="0.2">
      <c r="A674" s="77" t="s">
        <v>2244</v>
      </c>
      <c r="B674" s="31" t="s">
        <v>1284</v>
      </c>
      <c r="C674" s="23" t="s">
        <v>1271</v>
      </c>
      <c r="D674" s="23" t="s">
        <v>73</v>
      </c>
      <c r="E674" s="66" t="s">
        <v>2162</v>
      </c>
      <c r="F674" s="26">
        <f>VLOOKUP($B$11:$B$1115,[1]Hoja1!$A$4:$J$1116,10,FALSE)</f>
        <v>9532</v>
      </c>
      <c r="G674" s="64">
        <v>561007.96162730211</v>
      </c>
      <c r="H674" s="69">
        <f t="shared" si="41"/>
        <v>5347527891</v>
      </c>
      <c r="I674" s="139">
        <v>157767945</v>
      </c>
      <c r="J674" s="75">
        <v>1972919870</v>
      </c>
      <c r="K674" s="91">
        <v>0</v>
      </c>
      <c r="L674" s="92">
        <f>VLOOKUP($B$11:$B$1115,'RECURSOS DE ESFUERZO PROPIO_DEF'!B673:I1777,8,FALSE)</f>
        <v>29929482</v>
      </c>
      <c r="M674" s="59">
        <f>VLOOKUP($B$11:$B$1115,'RECURSOS DE ESFUERZO PROPIO_DEF'!$B$10:$L$1114,11,FALSE)</f>
        <v>88316603</v>
      </c>
      <c r="N674" s="92">
        <f>VLOOKUP($B$11:$B$1115,'RECURSOS DE ESFUERZO PROPIO_DEF'!$B$10:$Q$1114,12,FALSE)</f>
        <v>0</v>
      </c>
      <c r="O674" s="59">
        <f>VLOOKUP($B$11:$B$1115,'RECURSOS DE ESFUERZO PROPIO_DEF'!$B$10:$Q$1114,16,FALSE)</f>
        <v>101931932</v>
      </c>
      <c r="P674" s="73">
        <f t="shared" si="42"/>
        <v>2996662059</v>
      </c>
      <c r="Q674" s="42">
        <v>996</v>
      </c>
      <c r="R674" s="17">
        <f t="shared" si="40"/>
        <v>558763929.78079295</v>
      </c>
      <c r="S674" s="19">
        <f t="shared" si="43"/>
        <v>139690982.44519824</v>
      </c>
      <c r="T674" s="121"/>
      <c r="U674" s="87"/>
    </row>
    <row r="675" spans="1:21" ht="12.75" x14ac:dyDescent="0.2">
      <c r="A675" s="77" t="s">
        <v>2244</v>
      </c>
      <c r="B675" s="31" t="s">
        <v>1285</v>
      </c>
      <c r="C675" s="23" t="s">
        <v>1271</v>
      </c>
      <c r="D675" s="23" t="s">
        <v>1286</v>
      </c>
      <c r="E675" s="66" t="s">
        <v>2162</v>
      </c>
      <c r="F675" s="26">
        <f>VLOOKUP($B$11:$B$1115,[1]Hoja1!$A$4:$J$1116,10,FALSE)</f>
        <v>60717</v>
      </c>
      <c r="G675" s="64">
        <v>502651.38983232016</v>
      </c>
      <c r="H675" s="69">
        <f t="shared" si="41"/>
        <v>30519484437</v>
      </c>
      <c r="I675" s="139">
        <v>878906183</v>
      </c>
      <c r="J675" s="75">
        <v>11231674857</v>
      </c>
      <c r="K675" s="91">
        <v>0</v>
      </c>
      <c r="L675" s="92">
        <f>VLOOKUP($B$11:$B$1115,'RECURSOS DE ESFUERZO PROPIO_DEF'!B674:I1778,8,FALSE)</f>
        <v>296820097</v>
      </c>
      <c r="M675" s="59">
        <f>VLOOKUP($B$11:$B$1115,'RECURSOS DE ESFUERZO PROPIO_DEF'!$B$10:$L$1114,11,FALSE)</f>
        <v>68135802</v>
      </c>
      <c r="N675" s="92">
        <f>VLOOKUP($B$11:$B$1115,'RECURSOS DE ESFUERZO PROPIO_DEF'!$B$10:$Q$1114,12,FALSE)</f>
        <v>0</v>
      </c>
      <c r="O675" s="59">
        <f>VLOOKUP($B$11:$B$1115,'RECURSOS DE ESFUERZO PROPIO_DEF'!$B$10:$Q$1114,16,FALSE)</f>
        <v>524662915</v>
      </c>
      <c r="P675" s="73">
        <f t="shared" si="42"/>
        <v>17519284583</v>
      </c>
      <c r="Q675" s="42">
        <v>808</v>
      </c>
      <c r="R675" s="17">
        <f t="shared" si="40"/>
        <v>406142322.98451471</v>
      </c>
      <c r="S675" s="19">
        <f t="shared" si="43"/>
        <v>101535580.74612868</v>
      </c>
      <c r="T675" s="121"/>
      <c r="U675" s="87"/>
    </row>
    <row r="676" spans="1:21" ht="12.75" x14ac:dyDescent="0.2">
      <c r="A676" s="77" t="s">
        <v>2244</v>
      </c>
      <c r="B676" s="31" t="s">
        <v>1287</v>
      </c>
      <c r="C676" s="23" t="s">
        <v>1271</v>
      </c>
      <c r="D676" s="23" t="s">
        <v>1288</v>
      </c>
      <c r="E676" s="66" t="s">
        <v>2162</v>
      </c>
      <c r="F676" s="26">
        <f>VLOOKUP($B$11:$B$1115,[1]Hoja1!$A$4:$J$1116,10,FALSE)</f>
        <v>17931</v>
      </c>
      <c r="G676" s="64">
        <v>570664.54920541833</v>
      </c>
      <c r="H676" s="69">
        <f t="shared" si="41"/>
        <v>10232586032</v>
      </c>
      <c r="I676" s="139">
        <v>289433641</v>
      </c>
      <c r="J676" s="75">
        <v>3413118564</v>
      </c>
      <c r="K676" s="91">
        <v>0</v>
      </c>
      <c r="L676" s="92">
        <f>VLOOKUP($B$11:$B$1115,'RECURSOS DE ESFUERZO PROPIO_DEF'!B675:I1779,8,FALSE)</f>
        <v>53366620</v>
      </c>
      <c r="M676" s="59">
        <f>VLOOKUP($B$11:$B$1115,'RECURSOS DE ESFUERZO PROPIO_DEF'!$B$10:$L$1114,11,FALSE)</f>
        <v>74559490</v>
      </c>
      <c r="N676" s="92">
        <f>VLOOKUP($B$11:$B$1115,'RECURSOS DE ESFUERZO PROPIO_DEF'!$B$10:$Q$1114,12,FALSE)</f>
        <v>0</v>
      </c>
      <c r="O676" s="59">
        <f>VLOOKUP($B$11:$B$1115,'RECURSOS DE ESFUERZO PROPIO_DEF'!$B$10:$Q$1114,16,FALSE)</f>
        <v>211326039</v>
      </c>
      <c r="P676" s="73">
        <f t="shared" si="42"/>
        <v>6190781678</v>
      </c>
      <c r="Q676" s="42">
        <v>776</v>
      </c>
      <c r="R676" s="17">
        <f t="shared" si="40"/>
        <v>442835690.18340462</v>
      </c>
      <c r="S676" s="19">
        <f t="shared" si="43"/>
        <v>110708922.54585116</v>
      </c>
      <c r="T676" s="121"/>
      <c r="U676" s="87"/>
    </row>
    <row r="677" spans="1:21" ht="12.75" x14ac:dyDescent="0.2">
      <c r="A677" s="77" t="s">
        <v>2244</v>
      </c>
      <c r="B677" s="31" t="s">
        <v>1289</v>
      </c>
      <c r="C677" s="23" t="s">
        <v>1271</v>
      </c>
      <c r="D677" s="23" t="s">
        <v>2117</v>
      </c>
      <c r="E677" s="66" t="s">
        <v>2162</v>
      </c>
      <c r="F677" s="26">
        <f>VLOOKUP($B$11:$B$1115,[1]Hoja1!$A$4:$J$1116,10,FALSE)</f>
        <v>15986</v>
      </c>
      <c r="G677" s="64">
        <v>472873.71273348952</v>
      </c>
      <c r="H677" s="69">
        <f t="shared" si="41"/>
        <v>7559359172</v>
      </c>
      <c r="I677" s="139">
        <v>201793479</v>
      </c>
      <c r="J677" s="75">
        <v>2773056297</v>
      </c>
      <c r="K677" s="91">
        <v>0</v>
      </c>
      <c r="L677" s="92">
        <f>VLOOKUP($B$11:$B$1115,'RECURSOS DE ESFUERZO PROPIO_DEF'!B676:I1780,8,FALSE)</f>
        <v>41316534</v>
      </c>
      <c r="M677" s="59">
        <f>VLOOKUP($B$11:$B$1115,'RECURSOS DE ESFUERZO PROPIO_DEF'!$B$10:$L$1114,11,FALSE)</f>
        <v>70449519</v>
      </c>
      <c r="N677" s="92">
        <f>VLOOKUP($B$11:$B$1115,'RECURSOS DE ESFUERZO PROPIO_DEF'!$B$10:$Q$1114,12,FALSE)</f>
        <v>0</v>
      </c>
      <c r="O677" s="59">
        <f>VLOOKUP($B$11:$B$1115,'RECURSOS DE ESFUERZO PROPIO_DEF'!$B$10:$Q$1114,16,FALSE)</f>
        <v>163842004</v>
      </c>
      <c r="P677" s="73">
        <f t="shared" si="42"/>
        <v>4308901339</v>
      </c>
      <c r="Q677" s="42">
        <v>772</v>
      </c>
      <c r="R677" s="17">
        <f t="shared" si="40"/>
        <v>365058506.23025393</v>
      </c>
      <c r="S677" s="19">
        <f t="shared" si="43"/>
        <v>91264626.557563484</v>
      </c>
      <c r="T677" s="121"/>
      <c r="U677" s="87"/>
    </row>
    <row r="678" spans="1:21" ht="12.75" x14ac:dyDescent="0.2">
      <c r="A678" s="77" t="s">
        <v>2244</v>
      </c>
      <c r="B678" s="31" t="s">
        <v>1290</v>
      </c>
      <c r="C678" s="23" t="s">
        <v>1271</v>
      </c>
      <c r="D678" s="23" t="s">
        <v>2118</v>
      </c>
      <c r="E678" s="66" t="s">
        <v>2162</v>
      </c>
      <c r="F678" s="26">
        <f>VLOOKUP($B$11:$B$1115,[1]Hoja1!$A$4:$J$1116,10,FALSE)</f>
        <v>57278</v>
      </c>
      <c r="G678" s="64">
        <v>486424.22753927461</v>
      </c>
      <c r="H678" s="69">
        <f t="shared" si="41"/>
        <v>27861406905</v>
      </c>
      <c r="I678" s="139">
        <v>681084786</v>
      </c>
      <c r="J678" s="75">
        <v>8651270038</v>
      </c>
      <c r="K678" s="91">
        <v>0</v>
      </c>
      <c r="L678" s="92">
        <f>VLOOKUP($B$11:$B$1115,'RECURSOS DE ESFUERZO PROPIO_DEF'!B677:I1781,8,FALSE)</f>
        <v>150791994</v>
      </c>
      <c r="M678" s="59">
        <f>VLOOKUP($B$11:$B$1115,'RECURSOS DE ESFUERZO PROPIO_DEF'!$B$10:$L$1114,11,FALSE)</f>
        <v>0</v>
      </c>
      <c r="N678" s="92">
        <f>VLOOKUP($B$11:$B$1115,'RECURSOS DE ESFUERZO PROPIO_DEF'!$B$10:$Q$1114,12,FALSE)</f>
        <v>0</v>
      </c>
      <c r="O678" s="59">
        <f>VLOOKUP($B$11:$B$1115,'RECURSOS DE ESFUERZO PROPIO_DEF'!$B$10:$Q$1114,16,FALSE)</f>
        <v>370893878</v>
      </c>
      <c r="P678" s="73">
        <f t="shared" si="42"/>
        <v>18007366209</v>
      </c>
      <c r="Q678" s="42">
        <v>2636</v>
      </c>
      <c r="R678" s="17">
        <f t="shared" si="40"/>
        <v>1282214263.7935278</v>
      </c>
      <c r="S678" s="19">
        <f t="shared" si="43"/>
        <v>320553565.94838196</v>
      </c>
      <c r="T678" s="121"/>
      <c r="U678" s="87"/>
    </row>
    <row r="679" spans="1:21" ht="12.75" x14ac:dyDescent="0.2">
      <c r="A679" s="77" t="s">
        <v>2244</v>
      </c>
      <c r="B679" s="31" t="s">
        <v>1291</v>
      </c>
      <c r="C679" s="23" t="s">
        <v>1271</v>
      </c>
      <c r="D679" s="23" t="s">
        <v>1292</v>
      </c>
      <c r="E679" s="66" t="s">
        <v>2162</v>
      </c>
      <c r="F679" s="26">
        <f>VLOOKUP($B$11:$B$1115,[1]Hoja1!$A$4:$J$1116,10,FALSE)</f>
        <v>25086</v>
      </c>
      <c r="G679" s="64">
        <v>522695.93961519492</v>
      </c>
      <c r="H679" s="69">
        <f t="shared" si="41"/>
        <v>13112350342</v>
      </c>
      <c r="I679" s="139">
        <v>404310932</v>
      </c>
      <c r="J679" s="75">
        <v>4667931226</v>
      </c>
      <c r="K679" s="91">
        <v>0</v>
      </c>
      <c r="L679" s="92">
        <f>VLOOKUP($B$11:$B$1115,'RECURSOS DE ESFUERZO PROPIO_DEF'!B678:I1782,8,FALSE)</f>
        <v>139781594</v>
      </c>
      <c r="M679" s="59">
        <f>VLOOKUP($B$11:$B$1115,'RECURSOS DE ESFUERZO PROPIO_DEF'!$B$10:$L$1114,11,FALSE)</f>
        <v>5905884</v>
      </c>
      <c r="N679" s="92">
        <f>VLOOKUP($B$11:$B$1115,'RECURSOS DE ESFUERZO PROPIO_DEF'!$B$10:$Q$1114,12,FALSE)</f>
        <v>0</v>
      </c>
      <c r="O679" s="59">
        <f>VLOOKUP($B$11:$B$1115,'RECURSOS DE ESFUERZO PROPIO_DEF'!$B$10:$Q$1114,16,FALSE)</f>
        <v>199442940</v>
      </c>
      <c r="P679" s="73">
        <f t="shared" si="42"/>
        <v>7694977766</v>
      </c>
      <c r="Q679" s="42">
        <v>746</v>
      </c>
      <c r="R679" s="17">
        <f t="shared" si="40"/>
        <v>389931170.9529354</v>
      </c>
      <c r="S679" s="19">
        <f t="shared" si="43"/>
        <v>97482792.738233849</v>
      </c>
      <c r="T679" s="121"/>
      <c r="U679" s="87"/>
    </row>
    <row r="680" spans="1:21" ht="12.75" x14ac:dyDescent="0.2">
      <c r="A680" s="77" t="s">
        <v>2244</v>
      </c>
      <c r="B680" s="31" t="s">
        <v>1293</v>
      </c>
      <c r="C680" s="23" t="s">
        <v>1271</v>
      </c>
      <c r="D680" s="23" t="s">
        <v>1294</v>
      </c>
      <c r="E680" s="66" t="s">
        <v>2162</v>
      </c>
      <c r="F680" s="26">
        <f>VLOOKUP($B$11:$B$1115,[1]Hoja1!$A$4:$J$1116,10,FALSE)</f>
        <v>19042</v>
      </c>
      <c r="G680" s="64">
        <v>460462.86687683675</v>
      </c>
      <c r="H680" s="69">
        <f t="shared" si="41"/>
        <v>8768133912</v>
      </c>
      <c r="I680" s="139">
        <v>218249245</v>
      </c>
      <c r="J680" s="75">
        <v>2781493588</v>
      </c>
      <c r="K680" s="91">
        <v>0</v>
      </c>
      <c r="L680" s="92">
        <f>VLOOKUP($B$11:$B$1115,'RECURSOS DE ESFUERZO PROPIO_DEF'!B679:I1783,8,FALSE)</f>
        <v>103121911</v>
      </c>
      <c r="M680" s="59">
        <f>VLOOKUP($B$11:$B$1115,'RECURSOS DE ESFUERZO PROPIO_DEF'!$B$10:$L$1114,11,FALSE)</f>
        <v>60682655</v>
      </c>
      <c r="N680" s="92">
        <f>VLOOKUP($B$11:$B$1115,'RECURSOS DE ESFUERZO PROPIO_DEF'!$B$10:$Q$1114,12,FALSE)</f>
        <v>0</v>
      </c>
      <c r="O680" s="59">
        <f>VLOOKUP($B$11:$B$1115,'RECURSOS DE ESFUERZO PROPIO_DEF'!$B$10:$Q$1114,16,FALSE)</f>
        <v>113967377</v>
      </c>
      <c r="P680" s="73">
        <f t="shared" si="42"/>
        <v>5490619136</v>
      </c>
      <c r="Q680" s="42">
        <v>1169</v>
      </c>
      <c r="R680" s="17">
        <f t="shared" si="40"/>
        <v>538281091.37902212</v>
      </c>
      <c r="S680" s="19">
        <f t="shared" si="43"/>
        <v>134570272.84475553</v>
      </c>
      <c r="T680" s="121"/>
      <c r="U680" s="87"/>
    </row>
    <row r="681" spans="1:21" ht="12.75" x14ac:dyDescent="0.2">
      <c r="A681" s="77" t="s">
        <v>2244</v>
      </c>
      <c r="B681" s="31" t="s">
        <v>1295</v>
      </c>
      <c r="C681" s="23" t="s">
        <v>1271</v>
      </c>
      <c r="D681" s="23" t="s">
        <v>1296</v>
      </c>
      <c r="E681" s="66" t="s">
        <v>2162</v>
      </c>
      <c r="F681" s="26">
        <f>VLOOKUP($B$11:$B$1115,[1]Hoja1!$A$4:$J$1116,10,FALSE)</f>
        <v>8369</v>
      </c>
      <c r="G681" s="64">
        <v>578697.1977876107</v>
      </c>
      <c r="H681" s="69">
        <f t="shared" si="41"/>
        <v>4843116849</v>
      </c>
      <c r="I681" s="139">
        <v>125560821</v>
      </c>
      <c r="J681" s="75">
        <v>1592304300</v>
      </c>
      <c r="K681" s="91">
        <v>0</v>
      </c>
      <c r="L681" s="92">
        <f>VLOOKUP($B$11:$B$1115,'RECURSOS DE ESFUERZO PROPIO_DEF'!B680:I1784,8,FALSE)</f>
        <v>72112140</v>
      </c>
      <c r="M681" s="59">
        <f>VLOOKUP($B$11:$B$1115,'RECURSOS DE ESFUERZO PROPIO_DEF'!$B$10:$L$1114,11,FALSE)</f>
        <v>19796343</v>
      </c>
      <c r="N681" s="92">
        <f>VLOOKUP($B$11:$B$1115,'RECURSOS DE ESFUERZO PROPIO_DEF'!$B$10:$Q$1114,12,FALSE)</f>
        <v>0</v>
      </c>
      <c r="O681" s="59">
        <f>VLOOKUP($B$11:$B$1115,'RECURSOS DE ESFUERZO PROPIO_DEF'!$B$10:$Q$1114,16,FALSE)</f>
        <v>77204405</v>
      </c>
      <c r="P681" s="73">
        <f t="shared" si="42"/>
        <v>2956138840</v>
      </c>
      <c r="Q681" s="42">
        <v>816</v>
      </c>
      <c r="R681" s="17">
        <f t="shared" si="40"/>
        <v>472216913.39469033</v>
      </c>
      <c r="S681" s="19">
        <f t="shared" si="43"/>
        <v>118054228.34867258</v>
      </c>
      <c r="T681" s="121"/>
      <c r="U681" s="87"/>
    </row>
    <row r="682" spans="1:21" ht="12.75" x14ac:dyDescent="0.2">
      <c r="A682" s="77" t="s">
        <v>2244</v>
      </c>
      <c r="B682" s="31" t="s">
        <v>1297</v>
      </c>
      <c r="C682" s="23" t="s">
        <v>1271</v>
      </c>
      <c r="D682" s="23" t="s">
        <v>1298</v>
      </c>
      <c r="E682" s="66" t="s">
        <v>2162</v>
      </c>
      <c r="F682" s="26">
        <f>VLOOKUP($B$11:$B$1115,[1]Hoja1!$A$4:$J$1116,10,FALSE)</f>
        <v>10280</v>
      </c>
      <c r="G682" s="64">
        <v>533208.22771188896</v>
      </c>
      <c r="H682" s="69">
        <f t="shared" si="41"/>
        <v>5481380581</v>
      </c>
      <c r="I682" s="139">
        <v>147593155</v>
      </c>
      <c r="J682" s="75">
        <v>1994716205</v>
      </c>
      <c r="K682" s="91">
        <v>0</v>
      </c>
      <c r="L682" s="92">
        <f>VLOOKUP($B$11:$B$1115,'RECURSOS DE ESFUERZO PROPIO_DEF'!B681:I1785,8,FALSE)</f>
        <v>30685942</v>
      </c>
      <c r="M682" s="59">
        <f>VLOOKUP($B$11:$B$1115,'RECURSOS DE ESFUERZO PROPIO_DEF'!$B$10:$L$1114,11,FALSE)</f>
        <v>68866406</v>
      </c>
      <c r="N682" s="92">
        <f>VLOOKUP($B$11:$B$1115,'RECURSOS DE ESFUERZO PROPIO_DEF'!$B$10:$Q$1114,12,FALSE)</f>
        <v>0</v>
      </c>
      <c r="O682" s="59">
        <f>VLOOKUP($B$11:$B$1115,'RECURSOS DE ESFUERZO PROPIO_DEF'!$B$10:$Q$1114,16,FALSE)</f>
        <v>108645716</v>
      </c>
      <c r="P682" s="73">
        <f t="shared" si="42"/>
        <v>3130873157</v>
      </c>
      <c r="Q682" s="42">
        <v>808</v>
      </c>
      <c r="R682" s="17">
        <f t="shared" si="40"/>
        <v>430832247.99120629</v>
      </c>
      <c r="S682" s="19">
        <f t="shared" si="43"/>
        <v>107708061.99780157</v>
      </c>
      <c r="T682" s="121"/>
      <c r="U682" s="87"/>
    </row>
    <row r="683" spans="1:21" ht="12.75" x14ac:dyDescent="0.2">
      <c r="A683" s="77" t="s">
        <v>2244</v>
      </c>
      <c r="B683" s="31" t="s">
        <v>1299</v>
      </c>
      <c r="C683" s="23" t="s">
        <v>1271</v>
      </c>
      <c r="D683" s="23" t="s">
        <v>1300</v>
      </c>
      <c r="E683" s="66" t="s">
        <v>2162</v>
      </c>
      <c r="F683" s="26">
        <f>VLOOKUP($B$11:$B$1115,[1]Hoja1!$A$4:$J$1116,10,FALSE)</f>
        <v>34221</v>
      </c>
      <c r="G683" s="64">
        <v>515672.49609402823</v>
      </c>
      <c r="H683" s="69">
        <f t="shared" si="41"/>
        <v>17646828489</v>
      </c>
      <c r="I683" s="139">
        <v>492949007</v>
      </c>
      <c r="J683" s="75">
        <v>6448668358</v>
      </c>
      <c r="K683" s="91">
        <v>0</v>
      </c>
      <c r="L683" s="92">
        <f>VLOOKUP($B$11:$B$1115,'RECURSOS DE ESFUERZO PROPIO_DEF'!B682:I1786,8,FALSE)</f>
        <v>97614630</v>
      </c>
      <c r="M683" s="59">
        <f>VLOOKUP($B$11:$B$1115,'RECURSOS DE ESFUERZO PROPIO_DEF'!$B$10:$L$1114,11,FALSE)</f>
        <v>133009569</v>
      </c>
      <c r="N683" s="92">
        <f>VLOOKUP($B$11:$B$1115,'RECURSOS DE ESFUERZO PROPIO_DEF'!$B$10:$Q$1114,12,FALSE)</f>
        <v>0</v>
      </c>
      <c r="O683" s="59">
        <f>VLOOKUP($B$11:$B$1115,'RECURSOS DE ESFUERZO PROPIO_DEF'!$B$10:$Q$1114,16,FALSE)</f>
        <v>2371483534</v>
      </c>
      <c r="P683" s="73">
        <f t="shared" si="42"/>
        <v>8103103391</v>
      </c>
      <c r="Q683" s="42">
        <v>2156</v>
      </c>
      <c r="R683" s="17">
        <f t="shared" si="40"/>
        <v>1111789901.5787249</v>
      </c>
      <c r="S683" s="19">
        <f t="shared" si="43"/>
        <v>277947475.39468122</v>
      </c>
      <c r="T683" s="121"/>
      <c r="U683" s="87"/>
    </row>
    <row r="684" spans="1:21" ht="12.75" x14ac:dyDescent="0.2">
      <c r="A684" s="77" t="s">
        <v>2244</v>
      </c>
      <c r="B684" s="31" t="s">
        <v>1301</v>
      </c>
      <c r="C684" s="23" t="s">
        <v>1271</v>
      </c>
      <c r="D684" s="23" t="s">
        <v>1302</v>
      </c>
      <c r="E684" s="66" t="s">
        <v>2162</v>
      </c>
      <c r="F684" s="26">
        <f>VLOOKUP($B$11:$B$1115,[1]Hoja1!$A$4:$J$1116,10,FALSE)</f>
        <v>61727</v>
      </c>
      <c r="G684" s="64">
        <v>487925.0966712205</v>
      </c>
      <c r="H684" s="69">
        <f t="shared" si="41"/>
        <v>30118152443</v>
      </c>
      <c r="I684" s="139">
        <v>782617450</v>
      </c>
      <c r="J684" s="75">
        <v>9760539430</v>
      </c>
      <c r="K684" s="91">
        <v>0</v>
      </c>
      <c r="L684" s="92">
        <f>VLOOKUP($B$11:$B$1115,'RECURSOS DE ESFUERZO PROPIO_DEF'!B683:I1787,8,FALSE)</f>
        <v>208167575</v>
      </c>
      <c r="M684" s="59">
        <f>VLOOKUP($B$11:$B$1115,'RECURSOS DE ESFUERZO PROPIO_DEF'!$B$10:$L$1114,11,FALSE)</f>
        <v>101854375</v>
      </c>
      <c r="N684" s="92">
        <f>VLOOKUP($B$11:$B$1115,'RECURSOS DE ESFUERZO PROPIO_DEF'!$B$10:$Q$1114,12,FALSE)</f>
        <v>0</v>
      </c>
      <c r="O684" s="59">
        <f>VLOOKUP($B$11:$B$1115,'RECURSOS DE ESFUERZO PROPIO_DEF'!$B$10:$Q$1114,16,FALSE)</f>
        <v>410247533</v>
      </c>
      <c r="P684" s="73">
        <f t="shared" si="42"/>
        <v>18854726080</v>
      </c>
      <c r="Q684" s="42">
        <v>3318</v>
      </c>
      <c r="R684" s="17">
        <f t="shared" si="40"/>
        <v>1618935470.7551095</v>
      </c>
      <c r="S684" s="19">
        <f t="shared" si="43"/>
        <v>404733867.68877739</v>
      </c>
      <c r="T684" s="121"/>
      <c r="U684" s="87"/>
    </row>
    <row r="685" spans="1:21" ht="12.75" x14ac:dyDescent="0.2">
      <c r="A685" s="77" t="s">
        <v>2244</v>
      </c>
      <c r="B685" s="31" t="s">
        <v>1303</v>
      </c>
      <c r="C685" s="23" t="s">
        <v>1271</v>
      </c>
      <c r="D685" s="23" t="s">
        <v>1304</v>
      </c>
      <c r="E685" s="66" t="s">
        <v>2162</v>
      </c>
      <c r="F685" s="26">
        <f>VLOOKUP($B$11:$B$1115,[1]Hoja1!$A$4:$J$1116,10,FALSE)</f>
        <v>22893</v>
      </c>
      <c r="G685" s="64">
        <v>486167.86890495865</v>
      </c>
      <c r="H685" s="69">
        <f t="shared" si="41"/>
        <v>11129841023</v>
      </c>
      <c r="I685" s="139">
        <v>360363667</v>
      </c>
      <c r="J685" s="75">
        <v>4516528727</v>
      </c>
      <c r="K685" s="91">
        <v>0</v>
      </c>
      <c r="L685" s="92">
        <f>VLOOKUP($B$11:$B$1115,'RECURSOS DE ESFUERZO PROPIO_DEF'!B684:I1788,8,FALSE)</f>
        <v>68390580</v>
      </c>
      <c r="M685" s="59">
        <f>VLOOKUP($B$11:$B$1115,'RECURSOS DE ESFUERZO PROPIO_DEF'!$B$10:$L$1114,11,FALSE)</f>
        <v>0</v>
      </c>
      <c r="N685" s="92">
        <f>VLOOKUP($B$11:$B$1115,'RECURSOS DE ESFUERZO PROPIO_DEF'!$B$10:$Q$1114,12,FALSE)</f>
        <v>0</v>
      </c>
      <c r="O685" s="59">
        <f>VLOOKUP($B$11:$B$1115,'RECURSOS DE ESFUERZO PROPIO_DEF'!$B$10:$Q$1114,16,FALSE)</f>
        <v>979044671</v>
      </c>
      <c r="P685" s="73">
        <f t="shared" si="42"/>
        <v>5205513378</v>
      </c>
      <c r="Q685" s="42">
        <v>2299</v>
      </c>
      <c r="R685" s="17">
        <f t="shared" si="40"/>
        <v>1117699930.6125</v>
      </c>
      <c r="S685" s="19">
        <f t="shared" si="43"/>
        <v>279424982.65312499</v>
      </c>
      <c r="T685" s="121"/>
      <c r="U685" s="87"/>
    </row>
    <row r="686" spans="1:21" ht="12.75" x14ac:dyDescent="0.2">
      <c r="A686" s="77" t="s">
        <v>2244</v>
      </c>
      <c r="B686" s="31" t="s">
        <v>1305</v>
      </c>
      <c r="C686" s="23" t="s">
        <v>1271</v>
      </c>
      <c r="D686" s="23" t="s">
        <v>1306</v>
      </c>
      <c r="E686" s="66" t="s">
        <v>2162</v>
      </c>
      <c r="F686" s="26">
        <f>VLOOKUP($B$11:$B$1115,[1]Hoja1!$A$4:$J$1116,10,FALSE)</f>
        <v>7527</v>
      </c>
      <c r="G686" s="64">
        <v>535480.96362910722</v>
      </c>
      <c r="H686" s="69">
        <f t="shared" si="41"/>
        <v>4030565214</v>
      </c>
      <c r="I686" s="139">
        <v>110787809</v>
      </c>
      <c r="J686" s="75">
        <v>1359341322</v>
      </c>
      <c r="K686" s="91">
        <v>0</v>
      </c>
      <c r="L686" s="92">
        <f>VLOOKUP($B$11:$B$1115,'RECURSOS DE ESFUERZO PROPIO_DEF'!B685:I1789,8,FALSE)</f>
        <v>34170396</v>
      </c>
      <c r="M686" s="59">
        <f>VLOOKUP($B$11:$B$1115,'RECURSOS DE ESFUERZO PROPIO_DEF'!$B$10:$L$1114,11,FALSE)</f>
        <v>25619727</v>
      </c>
      <c r="N686" s="92">
        <f>VLOOKUP($B$11:$B$1115,'RECURSOS DE ESFUERZO PROPIO_DEF'!$B$10:$Q$1114,12,FALSE)</f>
        <v>0</v>
      </c>
      <c r="O686" s="59">
        <f>VLOOKUP($B$11:$B$1115,'RECURSOS DE ESFUERZO PROPIO_DEF'!$B$10:$Q$1114,16,FALSE)</f>
        <v>125026327</v>
      </c>
      <c r="P686" s="73">
        <f t="shared" si="42"/>
        <v>2375619633</v>
      </c>
      <c r="Q686" s="42">
        <v>517</v>
      </c>
      <c r="R686" s="17">
        <f t="shared" si="40"/>
        <v>276843658.19624841</v>
      </c>
      <c r="S686" s="19">
        <f t="shared" si="43"/>
        <v>69210914.549062103</v>
      </c>
      <c r="T686" s="121"/>
      <c r="U686" s="87"/>
    </row>
    <row r="687" spans="1:21" ht="12.75" x14ac:dyDescent="0.2">
      <c r="A687" s="77" t="s">
        <v>2244</v>
      </c>
      <c r="B687" s="31" t="s">
        <v>1307</v>
      </c>
      <c r="C687" s="23" t="s">
        <v>1271</v>
      </c>
      <c r="D687" s="23" t="s">
        <v>1308</v>
      </c>
      <c r="E687" s="66" t="s">
        <v>2162</v>
      </c>
      <c r="F687" s="26">
        <f>VLOOKUP($B$11:$B$1115,[1]Hoja1!$A$4:$J$1116,10,FALSE)</f>
        <v>11531</v>
      </c>
      <c r="G687" s="64">
        <v>539580.25574412534</v>
      </c>
      <c r="H687" s="69">
        <f t="shared" si="41"/>
        <v>6221899929</v>
      </c>
      <c r="I687" s="139">
        <v>179761145</v>
      </c>
      <c r="J687" s="75">
        <v>2050496073</v>
      </c>
      <c r="K687" s="91">
        <v>0</v>
      </c>
      <c r="L687" s="92">
        <f>VLOOKUP($B$11:$B$1115,'RECURSOS DE ESFUERZO PROPIO_DEF'!B686:I1790,8,FALSE)</f>
        <v>33832838</v>
      </c>
      <c r="M687" s="59">
        <f>VLOOKUP($B$11:$B$1115,'RECURSOS DE ESFUERZO PROPIO_DEF'!$B$10:$L$1114,11,FALSE)</f>
        <v>9839877</v>
      </c>
      <c r="N687" s="92">
        <f>VLOOKUP($B$11:$B$1115,'RECURSOS DE ESFUERZO PROPIO_DEF'!$B$10:$Q$1114,12,FALSE)</f>
        <v>0</v>
      </c>
      <c r="O687" s="59">
        <f>VLOOKUP($B$11:$B$1115,'RECURSOS DE ESFUERZO PROPIO_DEF'!$B$10:$Q$1114,16,FALSE)</f>
        <v>454578384</v>
      </c>
      <c r="P687" s="73">
        <f t="shared" si="42"/>
        <v>3493391612</v>
      </c>
      <c r="Q687" s="42">
        <v>988</v>
      </c>
      <c r="R687" s="17">
        <f t="shared" si="40"/>
        <v>533105292.67519581</v>
      </c>
      <c r="S687" s="19">
        <f t="shared" si="43"/>
        <v>133276323.16879895</v>
      </c>
      <c r="T687" s="121"/>
      <c r="U687" s="87"/>
    </row>
    <row r="688" spans="1:21" ht="12.75" x14ac:dyDescent="0.2">
      <c r="A688" s="77" t="s">
        <v>2244</v>
      </c>
      <c r="B688" s="31" t="s">
        <v>1309</v>
      </c>
      <c r="C688" s="23" t="s">
        <v>1271</v>
      </c>
      <c r="D688" s="23" t="s">
        <v>658</v>
      </c>
      <c r="E688" s="66" t="s">
        <v>2162</v>
      </c>
      <c r="F688" s="26">
        <f>VLOOKUP($B$11:$B$1115,[1]Hoja1!$A$4:$J$1116,10,FALSE)</f>
        <v>8020</v>
      </c>
      <c r="G688" s="64">
        <v>535421.04653282417</v>
      </c>
      <c r="H688" s="69">
        <f t="shared" si="41"/>
        <v>4294076794</v>
      </c>
      <c r="I688" s="139">
        <v>121099568</v>
      </c>
      <c r="J688" s="75">
        <v>1634490755</v>
      </c>
      <c r="K688" s="91">
        <v>0</v>
      </c>
      <c r="L688" s="92">
        <f>VLOOKUP($B$11:$B$1115,'RECURSOS DE ESFUERZO PROPIO_DEF'!B687:I1791,8,FALSE)</f>
        <v>24070848</v>
      </c>
      <c r="M688" s="59">
        <f>VLOOKUP($B$11:$B$1115,'RECURSOS DE ESFUERZO PROPIO_DEF'!$B$10:$L$1114,11,FALSE)</f>
        <v>16843607</v>
      </c>
      <c r="N688" s="92">
        <f>VLOOKUP($B$11:$B$1115,'RECURSOS DE ESFUERZO PROPIO_DEF'!$B$10:$Q$1114,12,FALSE)</f>
        <v>0</v>
      </c>
      <c r="O688" s="59">
        <f>VLOOKUP($B$11:$B$1115,'RECURSOS DE ESFUERZO PROPIO_DEF'!$B$10:$Q$1114,16,FALSE)</f>
        <v>84906712</v>
      </c>
      <c r="P688" s="73">
        <f t="shared" si="42"/>
        <v>2412665304</v>
      </c>
      <c r="Q688" s="42">
        <v>143</v>
      </c>
      <c r="R688" s="17">
        <f t="shared" si="40"/>
        <v>76565209.654193863</v>
      </c>
      <c r="S688" s="19">
        <f t="shared" si="43"/>
        <v>19141302.413548466</v>
      </c>
      <c r="T688" s="121"/>
      <c r="U688" s="87"/>
    </row>
    <row r="689" spans="1:21" ht="12.75" x14ac:dyDescent="0.2">
      <c r="A689" s="77" t="s">
        <v>2244</v>
      </c>
      <c r="B689" s="31" t="s">
        <v>1310</v>
      </c>
      <c r="C689" s="23" t="s">
        <v>1271</v>
      </c>
      <c r="D689" s="23" t="s">
        <v>1311</v>
      </c>
      <c r="E689" s="66" t="s">
        <v>2162</v>
      </c>
      <c r="F689" s="26">
        <f>VLOOKUP($B$11:$B$1115,[1]Hoja1!$A$4:$J$1116,10,FALSE)</f>
        <v>19208</v>
      </c>
      <c r="G689" s="64">
        <v>576398.50835783279</v>
      </c>
      <c r="H689" s="69">
        <f t="shared" si="41"/>
        <v>11071462549</v>
      </c>
      <c r="I689" s="139">
        <v>288611831</v>
      </c>
      <c r="J689" s="75">
        <v>3613738594</v>
      </c>
      <c r="K689" s="91">
        <v>0</v>
      </c>
      <c r="L689" s="92">
        <f>VLOOKUP($B$11:$B$1115,'RECURSOS DE ESFUERZO PROPIO_DEF'!B688:I1792,8,FALSE)</f>
        <v>71758836</v>
      </c>
      <c r="M689" s="59">
        <f>VLOOKUP($B$11:$B$1115,'RECURSOS DE ESFUERZO PROPIO_DEF'!$B$10:$L$1114,11,FALSE)</f>
        <v>71503971</v>
      </c>
      <c r="N689" s="92">
        <f>VLOOKUP($B$11:$B$1115,'RECURSOS DE ESFUERZO PROPIO_DEF'!$B$10:$Q$1114,12,FALSE)</f>
        <v>0</v>
      </c>
      <c r="O689" s="59">
        <f>VLOOKUP($B$11:$B$1115,'RECURSOS DE ESFUERZO PROPIO_DEF'!$B$10:$Q$1114,16,FALSE)</f>
        <v>175518879</v>
      </c>
      <c r="P689" s="73">
        <f t="shared" si="42"/>
        <v>6850330438</v>
      </c>
      <c r="Q689" s="42">
        <v>824</v>
      </c>
      <c r="R689" s="17">
        <f t="shared" si="40"/>
        <v>474952370.88685423</v>
      </c>
      <c r="S689" s="19">
        <f t="shared" si="43"/>
        <v>118738092.72171356</v>
      </c>
      <c r="T689" s="121"/>
      <c r="U689" s="87"/>
    </row>
    <row r="690" spans="1:21" ht="12.75" x14ac:dyDescent="0.2">
      <c r="A690" s="77" t="s">
        <v>2244</v>
      </c>
      <c r="B690" s="31" t="s">
        <v>1312</v>
      </c>
      <c r="C690" s="23" t="s">
        <v>1271</v>
      </c>
      <c r="D690" s="23" t="s">
        <v>1313</v>
      </c>
      <c r="E690" s="66" t="s">
        <v>2162</v>
      </c>
      <c r="F690" s="26">
        <f>VLOOKUP($B$11:$B$1115,[1]Hoja1!$A$4:$J$1116,10,FALSE)</f>
        <v>6945</v>
      </c>
      <c r="G690" s="64">
        <v>585000.14727492933</v>
      </c>
      <c r="H690" s="69">
        <f t="shared" si="41"/>
        <v>4062826023</v>
      </c>
      <c r="I690" s="139">
        <v>123897635</v>
      </c>
      <c r="J690" s="75">
        <v>1510509452</v>
      </c>
      <c r="K690" s="91">
        <v>0</v>
      </c>
      <c r="L690" s="92">
        <f>VLOOKUP($B$11:$B$1115,'RECURSOS DE ESFUERZO PROPIO_DEF'!B689:I1793,8,FALSE)</f>
        <v>23366394</v>
      </c>
      <c r="M690" s="59">
        <f>VLOOKUP($B$11:$B$1115,'RECURSOS DE ESFUERZO PROPIO_DEF'!$B$10:$L$1114,11,FALSE)</f>
        <v>18227510</v>
      </c>
      <c r="N690" s="92">
        <f>VLOOKUP($B$11:$B$1115,'RECURSOS DE ESFUERZO PROPIO_DEF'!$B$10:$Q$1114,12,FALSE)</f>
        <v>0</v>
      </c>
      <c r="O690" s="59">
        <f>VLOOKUP($B$11:$B$1115,'RECURSOS DE ESFUERZO PROPIO_DEF'!$B$10:$Q$1114,16,FALSE)</f>
        <v>98405988</v>
      </c>
      <c r="P690" s="73">
        <f t="shared" si="42"/>
        <v>2288419044</v>
      </c>
      <c r="Q690" s="42">
        <v>1082</v>
      </c>
      <c r="R690" s="17">
        <f t="shared" si="40"/>
        <v>632970159.35147357</v>
      </c>
      <c r="S690" s="19">
        <f t="shared" si="43"/>
        <v>158242539.83786839</v>
      </c>
      <c r="T690" s="121"/>
      <c r="U690" s="87"/>
    </row>
    <row r="691" spans="1:21" ht="12.75" x14ac:dyDescent="0.2">
      <c r="A691" s="77" t="s">
        <v>2244</v>
      </c>
      <c r="B691" s="31" t="s">
        <v>1314</v>
      </c>
      <c r="C691" s="23" t="s">
        <v>1271</v>
      </c>
      <c r="D691" s="23" t="s">
        <v>1315</v>
      </c>
      <c r="E691" s="66" t="s">
        <v>2162</v>
      </c>
      <c r="F691" s="26">
        <f>VLOOKUP($B$11:$B$1115,[1]Hoja1!$A$4:$J$1116,10,FALSE)</f>
        <v>21110</v>
      </c>
      <c r="G691" s="64">
        <v>482464.94106261875</v>
      </c>
      <c r="H691" s="69">
        <f t="shared" si="41"/>
        <v>10184834906</v>
      </c>
      <c r="I691" s="139">
        <v>303326142</v>
      </c>
      <c r="J691" s="75">
        <v>4062321230</v>
      </c>
      <c r="K691" s="91">
        <v>0</v>
      </c>
      <c r="L691" s="92">
        <f>VLOOKUP($B$11:$B$1115,'RECURSOS DE ESFUERZO PROPIO_DEF'!B690:I1794,8,FALSE)</f>
        <v>60801696</v>
      </c>
      <c r="M691" s="59">
        <f>VLOOKUP($B$11:$B$1115,'RECURSOS DE ESFUERZO PROPIO_DEF'!$B$10:$L$1114,11,FALSE)</f>
        <v>36924167</v>
      </c>
      <c r="N691" s="92">
        <f>VLOOKUP($B$11:$B$1115,'RECURSOS DE ESFUERZO PROPIO_DEF'!$B$10:$Q$1114,12,FALSE)</f>
        <v>0</v>
      </c>
      <c r="O691" s="59">
        <f>VLOOKUP($B$11:$B$1115,'RECURSOS DE ESFUERZO PROPIO_DEF'!$B$10:$Q$1114,16,FALSE)</f>
        <v>214585284</v>
      </c>
      <c r="P691" s="73">
        <f t="shared" si="42"/>
        <v>5506876387</v>
      </c>
      <c r="Q691" s="42">
        <v>741</v>
      </c>
      <c r="R691" s="17">
        <f t="shared" si="40"/>
        <v>357506521.32740051</v>
      </c>
      <c r="S691" s="19">
        <f t="shared" si="43"/>
        <v>89376630.331850126</v>
      </c>
      <c r="T691" s="121"/>
      <c r="U691" s="87"/>
    </row>
    <row r="692" spans="1:21" ht="12.75" x14ac:dyDescent="0.2">
      <c r="A692" s="77" t="s">
        <v>2244</v>
      </c>
      <c r="B692" s="31" t="s">
        <v>1316</v>
      </c>
      <c r="C692" s="23" t="s">
        <v>1271</v>
      </c>
      <c r="D692" s="23" t="s">
        <v>1317</v>
      </c>
      <c r="E692" s="66" t="s">
        <v>2162</v>
      </c>
      <c r="F692" s="26">
        <f>VLOOKUP($B$11:$B$1115,[1]Hoja1!$A$4:$J$1116,10,FALSE)</f>
        <v>9931</v>
      </c>
      <c r="G692" s="64">
        <v>491372.43751153018</v>
      </c>
      <c r="H692" s="69">
        <f t="shared" si="41"/>
        <v>4879819677</v>
      </c>
      <c r="I692" s="139">
        <v>142603595</v>
      </c>
      <c r="J692" s="75">
        <v>1962607626</v>
      </c>
      <c r="K692" s="91">
        <v>0</v>
      </c>
      <c r="L692" s="92">
        <f>VLOOKUP($B$11:$B$1115,'RECURSOS DE ESFUERZO PROPIO_DEF'!B691:I1795,8,FALSE)</f>
        <v>29109444</v>
      </c>
      <c r="M692" s="59">
        <f>VLOOKUP($B$11:$B$1115,'RECURSOS DE ESFUERZO PROPIO_DEF'!$B$10:$L$1114,11,FALSE)</f>
        <v>30172121</v>
      </c>
      <c r="N692" s="92">
        <f>VLOOKUP($B$11:$B$1115,'RECURSOS DE ESFUERZO PROPIO_DEF'!$B$10:$Q$1114,12,FALSE)</f>
        <v>0</v>
      </c>
      <c r="O692" s="59">
        <f>VLOOKUP($B$11:$B$1115,'RECURSOS DE ESFUERZO PROPIO_DEF'!$B$10:$Q$1114,16,FALSE)</f>
        <v>129205771</v>
      </c>
      <c r="P692" s="73">
        <f t="shared" si="42"/>
        <v>2586121120</v>
      </c>
      <c r="Q692" s="42">
        <v>328</v>
      </c>
      <c r="R692" s="17">
        <f t="shared" si="40"/>
        <v>161170159.50378188</v>
      </c>
      <c r="S692" s="19">
        <f t="shared" si="43"/>
        <v>40292539.875945471</v>
      </c>
      <c r="T692" s="121"/>
      <c r="U692" s="87"/>
    </row>
    <row r="693" spans="1:21" ht="12.75" x14ac:dyDescent="0.2">
      <c r="A693" s="77" t="s">
        <v>2244</v>
      </c>
      <c r="B693" s="31" t="s">
        <v>1318</v>
      </c>
      <c r="C693" s="23" t="s">
        <v>1271</v>
      </c>
      <c r="D693" s="23" t="s">
        <v>1319</v>
      </c>
      <c r="E693" s="66" t="s">
        <v>2162</v>
      </c>
      <c r="F693" s="26">
        <f>VLOOKUP($B$11:$B$1115,[1]Hoja1!$A$4:$J$1116,10,FALSE)</f>
        <v>16690</v>
      </c>
      <c r="G693" s="64">
        <v>487557.71713539457</v>
      </c>
      <c r="H693" s="69">
        <f t="shared" si="41"/>
        <v>8137338299</v>
      </c>
      <c r="I693" s="139">
        <v>234470208</v>
      </c>
      <c r="J693" s="75">
        <v>3075861295</v>
      </c>
      <c r="K693" s="91">
        <v>0</v>
      </c>
      <c r="L693" s="92">
        <f>VLOOKUP($B$11:$B$1115,'RECURSOS DE ESFUERZO PROPIO_DEF'!B692:I1796,8,FALSE)</f>
        <v>184992954</v>
      </c>
      <c r="M693" s="59">
        <f>VLOOKUP($B$11:$B$1115,'RECURSOS DE ESFUERZO PROPIO_DEF'!$B$10:$L$1114,11,FALSE)</f>
        <v>4932520</v>
      </c>
      <c r="N693" s="92">
        <f>VLOOKUP($B$11:$B$1115,'RECURSOS DE ESFUERZO PROPIO_DEF'!$B$10:$Q$1114,12,FALSE)</f>
        <v>0</v>
      </c>
      <c r="O693" s="59">
        <f>VLOOKUP($B$11:$B$1115,'RECURSOS DE ESFUERZO PROPIO_DEF'!$B$10:$Q$1114,16,FALSE)</f>
        <v>141930538</v>
      </c>
      <c r="P693" s="73">
        <f t="shared" si="42"/>
        <v>4495150784</v>
      </c>
      <c r="Q693" s="42">
        <v>859</v>
      </c>
      <c r="R693" s="17">
        <f t="shared" si="40"/>
        <v>418812079.01930392</v>
      </c>
      <c r="S693" s="19">
        <f t="shared" si="43"/>
        <v>104703019.75482598</v>
      </c>
      <c r="T693" s="121"/>
      <c r="U693" s="87"/>
    </row>
    <row r="694" spans="1:21" ht="12.75" x14ac:dyDescent="0.2">
      <c r="A694" s="77" t="s">
        <v>2244</v>
      </c>
      <c r="B694" s="31" t="s">
        <v>1320</v>
      </c>
      <c r="C694" s="23" t="s">
        <v>1271</v>
      </c>
      <c r="D694" s="23" t="s">
        <v>1321</v>
      </c>
      <c r="E694" s="66" t="s">
        <v>2162</v>
      </c>
      <c r="F694" s="26">
        <f>VLOOKUP($B$11:$B$1115,[1]Hoja1!$A$4:$J$1116,10,FALSE)</f>
        <v>12180</v>
      </c>
      <c r="G694" s="64">
        <v>502866.99253319972</v>
      </c>
      <c r="H694" s="69">
        <f t="shared" si="41"/>
        <v>6124919970</v>
      </c>
      <c r="I694" s="139">
        <v>150293388</v>
      </c>
      <c r="J694" s="75">
        <v>2002450389</v>
      </c>
      <c r="K694" s="91">
        <v>0</v>
      </c>
      <c r="L694" s="92">
        <f>VLOOKUP($B$11:$B$1115,'RECURSOS DE ESFUERZO PROPIO_DEF'!B693:I1797,8,FALSE)</f>
        <v>78664157</v>
      </c>
      <c r="M694" s="59">
        <f>VLOOKUP($B$11:$B$1115,'RECURSOS DE ESFUERZO PROPIO_DEF'!$B$10:$L$1114,11,FALSE)</f>
        <v>10373907</v>
      </c>
      <c r="N694" s="92">
        <f>VLOOKUP($B$11:$B$1115,'RECURSOS DE ESFUERZO PROPIO_DEF'!$B$10:$Q$1114,12,FALSE)</f>
        <v>0</v>
      </c>
      <c r="O694" s="59">
        <f>VLOOKUP($B$11:$B$1115,'RECURSOS DE ESFUERZO PROPIO_DEF'!$B$10:$Q$1114,16,FALSE)</f>
        <v>240609010</v>
      </c>
      <c r="P694" s="73">
        <f t="shared" si="42"/>
        <v>3642529119</v>
      </c>
      <c r="Q694" s="42">
        <v>1101</v>
      </c>
      <c r="R694" s="17">
        <f t="shared" si="40"/>
        <v>553656558.77905285</v>
      </c>
      <c r="S694" s="19">
        <f t="shared" si="43"/>
        <v>138414139.69476321</v>
      </c>
      <c r="T694" s="121"/>
      <c r="U694" s="87"/>
    </row>
    <row r="695" spans="1:21" ht="12.75" x14ac:dyDescent="0.2">
      <c r="A695" s="77" t="s">
        <v>2244</v>
      </c>
      <c r="B695" s="31" t="s">
        <v>1322</v>
      </c>
      <c r="C695" s="23" t="s">
        <v>1271</v>
      </c>
      <c r="D695" s="23" t="s">
        <v>1323</v>
      </c>
      <c r="E695" s="66" t="s">
        <v>2162</v>
      </c>
      <c r="F695" s="26">
        <f>VLOOKUP($B$11:$B$1115,[1]Hoja1!$A$4:$J$1116,10,FALSE)</f>
        <v>7383</v>
      </c>
      <c r="G695" s="64">
        <v>539233.18647125142</v>
      </c>
      <c r="H695" s="69">
        <f t="shared" si="41"/>
        <v>3981158616</v>
      </c>
      <c r="I695" s="139">
        <v>115405598</v>
      </c>
      <c r="J695" s="75">
        <v>1592069931</v>
      </c>
      <c r="K695" s="91">
        <v>0</v>
      </c>
      <c r="L695" s="92">
        <f>VLOOKUP($B$11:$B$1115,'RECURSOS DE ESFUERZO PROPIO_DEF'!B694:I1798,8,FALSE)</f>
        <v>23621080</v>
      </c>
      <c r="M695" s="59">
        <f>VLOOKUP($B$11:$B$1115,'RECURSOS DE ESFUERZO PROPIO_DEF'!$B$10:$L$1114,11,FALSE)</f>
        <v>19538135</v>
      </c>
      <c r="N695" s="92">
        <f>VLOOKUP($B$11:$B$1115,'RECURSOS DE ESFUERZO PROPIO_DEF'!$B$10:$Q$1114,12,FALSE)</f>
        <v>0</v>
      </c>
      <c r="O695" s="59">
        <f>VLOOKUP($B$11:$B$1115,'RECURSOS DE ESFUERZO PROPIO_DEF'!$B$10:$Q$1114,16,FALSE)</f>
        <v>58235383</v>
      </c>
      <c r="P695" s="73">
        <f t="shared" si="42"/>
        <v>2172288489</v>
      </c>
      <c r="Q695" s="42">
        <v>805</v>
      </c>
      <c r="R695" s="17">
        <f t="shared" si="40"/>
        <v>434082715.10935742</v>
      </c>
      <c r="S695" s="19">
        <f t="shared" si="43"/>
        <v>108520678.77733935</v>
      </c>
      <c r="T695" s="121"/>
      <c r="U695" s="87"/>
    </row>
    <row r="696" spans="1:21" ht="12.75" x14ac:dyDescent="0.2">
      <c r="A696" s="77" t="s">
        <v>2244</v>
      </c>
      <c r="B696" s="31" t="s">
        <v>1324</v>
      </c>
      <c r="C696" s="23" t="s">
        <v>1271</v>
      </c>
      <c r="D696" s="23" t="s">
        <v>1325</v>
      </c>
      <c r="E696" s="66" t="s">
        <v>2162</v>
      </c>
      <c r="F696" s="26">
        <f>VLOOKUP($B$11:$B$1115,[1]Hoja1!$A$4:$J$1116,10,FALSE)</f>
        <v>47637</v>
      </c>
      <c r="G696" s="64">
        <v>476551.25666278123</v>
      </c>
      <c r="H696" s="69">
        <f t="shared" si="41"/>
        <v>22701472214</v>
      </c>
      <c r="I696" s="139">
        <v>662496228</v>
      </c>
      <c r="J696" s="75">
        <v>8459556037</v>
      </c>
      <c r="K696" s="91">
        <v>0</v>
      </c>
      <c r="L696" s="92">
        <f>VLOOKUP($B$11:$B$1115,'RECURSOS DE ESFUERZO PROPIO_DEF'!B695:I1799,8,FALSE)</f>
        <v>163311065</v>
      </c>
      <c r="M696" s="59">
        <f>VLOOKUP($B$11:$B$1115,'RECURSOS DE ESFUERZO PROPIO_DEF'!$B$10:$L$1114,11,FALSE)</f>
        <v>0</v>
      </c>
      <c r="N696" s="92">
        <f>VLOOKUP($B$11:$B$1115,'RECURSOS DE ESFUERZO PROPIO_DEF'!$B$10:$Q$1114,12,FALSE)</f>
        <v>0</v>
      </c>
      <c r="O696" s="59">
        <f>VLOOKUP($B$11:$B$1115,'RECURSOS DE ESFUERZO PROPIO_DEF'!$B$10:$Q$1114,16,FALSE)</f>
        <v>0</v>
      </c>
      <c r="P696" s="73">
        <f t="shared" si="42"/>
        <v>13416108884</v>
      </c>
      <c r="Q696" s="42">
        <v>2380</v>
      </c>
      <c r="R696" s="17">
        <f t="shared" si="40"/>
        <v>1134191990.8574193</v>
      </c>
      <c r="S696" s="19">
        <f t="shared" si="43"/>
        <v>283547997.71435481</v>
      </c>
      <c r="T696" s="121"/>
      <c r="U696" s="87"/>
    </row>
    <row r="697" spans="1:21" ht="12.75" x14ac:dyDescent="0.2">
      <c r="A697" s="77" t="s">
        <v>2245</v>
      </c>
      <c r="B697" s="31" t="s">
        <v>1326</v>
      </c>
      <c r="C697" s="23" t="s">
        <v>1327</v>
      </c>
      <c r="D697" s="23" t="s">
        <v>1328</v>
      </c>
      <c r="E697" s="66" t="s">
        <v>2163</v>
      </c>
      <c r="F697" s="26">
        <f>VLOOKUP($B$11:$B$1115,[1]Hoja1!$A$4:$J$1116,10,FALSE)</f>
        <v>145725</v>
      </c>
      <c r="G697" s="64">
        <v>605609.8342537795</v>
      </c>
      <c r="H697" s="69">
        <f t="shared" si="41"/>
        <v>88252493097</v>
      </c>
      <c r="I697" s="139">
        <v>2330281269</v>
      </c>
      <c r="J697" s="75">
        <v>27504631066</v>
      </c>
      <c r="K697" s="91">
        <v>0</v>
      </c>
      <c r="L697" s="92">
        <f>VLOOKUP($B$11:$B$1115,'RECURSOS DE ESFUERZO PROPIO_DEF'!B696:I1800,8,FALSE)</f>
        <v>1641145252</v>
      </c>
      <c r="M697" s="59">
        <f>VLOOKUP($B$11:$B$1115,'RECURSOS DE ESFUERZO PROPIO_DEF'!$B$10:$L$1114,11,FALSE)</f>
        <v>77264601</v>
      </c>
      <c r="N697" s="92">
        <f>VLOOKUP($B$11:$B$1115,'RECURSOS DE ESFUERZO PROPIO_DEF'!$B$10:$Q$1114,12,FALSE)</f>
        <v>90754798</v>
      </c>
      <c r="O697" s="59">
        <f>VLOOKUP($B$11:$B$1115,'RECURSOS DE ESFUERZO PROPIO_DEF'!$B$10:$Q$1114,16,FALSE)</f>
        <v>8152717449</v>
      </c>
      <c r="P697" s="73">
        <f t="shared" si="42"/>
        <v>48455698662</v>
      </c>
      <c r="Q697" s="42">
        <v>8361</v>
      </c>
      <c r="R697" s="17">
        <f t="shared" si="40"/>
        <v>5063503824.1958504</v>
      </c>
      <c r="S697" s="19">
        <f t="shared" si="43"/>
        <v>1265875956.0489626</v>
      </c>
      <c r="T697" s="121"/>
      <c r="U697" s="87"/>
    </row>
    <row r="698" spans="1:21" ht="12.75" x14ac:dyDescent="0.2">
      <c r="A698" s="77" t="s">
        <v>2245</v>
      </c>
      <c r="B698" s="31" t="s">
        <v>1329</v>
      </c>
      <c r="C698" s="23" t="s">
        <v>1327</v>
      </c>
      <c r="D698" s="23" t="s">
        <v>1330</v>
      </c>
      <c r="E698" s="66" t="s">
        <v>2164</v>
      </c>
      <c r="F698" s="26">
        <f>VLOOKUP($B$11:$B$1115,[1]Hoja1!$A$4:$J$1116,10,FALSE)</f>
        <v>29315</v>
      </c>
      <c r="G698" s="64">
        <v>608244.92109668895</v>
      </c>
      <c r="H698" s="69">
        <f t="shared" si="41"/>
        <v>17830699862</v>
      </c>
      <c r="I698" s="139">
        <v>427517280</v>
      </c>
      <c r="J698" s="75">
        <v>5737592225</v>
      </c>
      <c r="K698" s="91">
        <v>0</v>
      </c>
      <c r="L698" s="92">
        <f>VLOOKUP($B$11:$B$1115,'RECURSOS DE ESFUERZO PROPIO_DEF'!B697:I1801,8,FALSE)</f>
        <v>349668174</v>
      </c>
      <c r="M698" s="59">
        <f>VLOOKUP($B$11:$B$1115,'RECURSOS DE ESFUERZO PROPIO_DEF'!$B$10:$L$1114,11,FALSE)</f>
        <v>0</v>
      </c>
      <c r="N698" s="92">
        <f>VLOOKUP($B$11:$B$1115,'RECURSOS DE ESFUERZO PROPIO_DEF'!$B$10:$Q$1114,12,FALSE)</f>
        <v>0</v>
      </c>
      <c r="O698" s="59">
        <f>VLOOKUP($B$11:$B$1115,'RECURSOS DE ESFUERZO PROPIO_DEF'!$B$10:$Q$1114,16,FALSE)</f>
        <v>0</v>
      </c>
      <c r="P698" s="73">
        <f t="shared" si="42"/>
        <v>11315922183</v>
      </c>
      <c r="Q698" s="42">
        <v>827</v>
      </c>
      <c r="R698" s="17">
        <f t="shared" si="40"/>
        <v>503018549.74696177</v>
      </c>
      <c r="S698" s="19">
        <f t="shared" si="43"/>
        <v>125754637.43674044</v>
      </c>
      <c r="T698" s="121"/>
      <c r="U698" s="87"/>
    </row>
    <row r="699" spans="1:21" ht="12.75" x14ac:dyDescent="0.2">
      <c r="A699" s="77" t="s">
        <v>2245</v>
      </c>
      <c r="B699" s="31" t="s">
        <v>1331</v>
      </c>
      <c r="C699" s="23" t="s">
        <v>1327</v>
      </c>
      <c r="D699" s="23" t="s">
        <v>1332</v>
      </c>
      <c r="E699" s="66" t="s">
        <v>2164</v>
      </c>
      <c r="F699" s="26">
        <f>VLOOKUP($B$11:$B$1115,[1]Hoja1!$A$4:$J$1116,10,FALSE)</f>
        <v>2711</v>
      </c>
      <c r="G699" s="64">
        <v>553718.04190751445</v>
      </c>
      <c r="H699" s="69">
        <f t="shared" si="41"/>
        <v>1501129612</v>
      </c>
      <c r="I699" s="139">
        <v>35142159</v>
      </c>
      <c r="J699" s="75">
        <v>459832358</v>
      </c>
      <c r="K699" s="91">
        <v>0</v>
      </c>
      <c r="L699" s="92">
        <f>VLOOKUP($B$11:$B$1115,'RECURSOS DE ESFUERZO PROPIO_DEF'!B698:I1802,8,FALSE)</f>
        <v>7541962</v>
      </c>
      <c r="M699" s="59">
        <f>VLOOKUP($B$11:$B$1115,'RECURSOS DE ESFUERZO PROPIO_DEF'!$B$10:$L$1114,11,FALSE)</f>
        <v>15592778</v>
      </c>
      <c r="N699" s="92">
        <f>VLOOKUP($B$11:$B$1115,'RECURSOS DE ESFUERZO PROPIO_DEF'!$B$10:$Q$1114,12,FALSE)</f>
        <v>0</v>
      </c>
      <c r="O699" s="59">
        <f>VLOOKUP($B$11:$B$1115,'RECURSOS DE ESFUERZO PROPIO_DEF'!$B$10:$Q$1114,16,FALSE)</f>
        <v>151906930</v>
      </c>
      <c r="P699" s="73">
        <f t="shared" si="42"/>
        <v>831113425</v>
      </c>
      <c r="Q699" s="42">
        <v>161</v>
      </c>
      <c r="R699" s="17">
        <f t="shared" si="40"/>
        <v>89148604.74710983</v>
      </c>
      <c r="S699" s="19">
        <f t="shared" si="43"/>
        <v>22287151.186777458</v>
      </c>
      <c r="T699" s="121"/>
      <c r="U699" s="87"/>
    </row>
    <row r="700" spans="1:21" ht="12.75" x14ac:dyDescent="0.2">
      <c r="A700" s="77" t="s">
        <v>2245</v>
      </c>
      <c r="B700" s="31" t="s">
        <v>1333</v>
      </c>
      <c r="C700" s="23" t="s">
        <v>1327</v>
      </c>
      <c r="D700" s="23" t="s">
        <v>1334</v>
      </c>
      <c r="E700" s="66" t="s">
        <v>2164</v>
      </c>
      <c r="F700" s="26">
        <f>VLOOKUP($B$11:$B$1115,[1]Hoja1!$A$4:$J$1116,10,FALSE)</f>
        <v>3164</v>
      </c>
      <c r="G700" s="64">
        <v>576227.12340153451</v>
      </c>
      <c r="H700" s="69">
        <f t="shared" si="41"/>
        <v>1823182619</v>
      </c>
      <c r="I700" s="139">
        <v>44769076</v>
      </c>
      <c r="J700" s="75">
        <v>636077991</v>
      </c>
      <c r="K700" s="91">
        <v>0</v>
      </c>
      <c r="L700" s="92">
        <f>VLOOKUP($B$11:$B$1115,'RECURSOS DE ESFUERZO PROPIO_DEF'!B699:I1803,8,FALSE)</f>
        <v>9782540</v>
      </c>
      <c r="M700" s="59">
        <f>VLOOKUP($B$11:$B$1115,'RECURSOS DE ESFUERZO PROPIO_DEF'!$B$10:$L$1114,11,FALSE)</f>
        <v>0</v>
      </c>
      <c r="N700" s="92">
        <f>VLOOKUP($B$11:$B$1115,'RECURSOS DE ESFUERZO PROPIO_DEF'!$B$10:$Q$1114,12,FALSE)</f>
        <v>0</v>
      </c>
      <c r="O700" s="59">
        <f>VLOOKUP($B$11:$B$1115,'RECURSOS DE ESFUERZO PROPIO_DEF'!$B$10:$Q$1114,16,FALSE)</f>
        <v>376447432</v>
      </c>
      <c r="P700" s="73">
        <f t="shared" si="42"/>
        <v>756105580</v>
      </c>
      <c r="Q700" s="42">
        <v>142</v>
      </c>
      <c r="R700" s="17">
        <f t="shared" si="40"/>
        <v>81824251.523017898</v>
      </c>
      <c r="S700" s="19">
        <f t="shared" si="43"/>
        <v>20456062.880754475</v>
      </c>
      <c r="T700" s="121"/>
      <c r="U700" s="87"/>
    </row>
    <row r="701" spans="1:21" ht="12.75" x14ac:dyDescent="0.2">
      <c r="A701" s="77" t="s">
        <v>2245</v>
      </c>
      <c r="B701" s="31" t="s">
        <v>1335</v>
      </c>
      <c r="C701" s="23" t="s">
        <v>1327</v>
      </c>
      <c r="D701" s="23" t="s">
        <v>1336</v>
      </c>
      <c r="E701" s="66" t="s">
        <v>2164</v>
      </c>
      <c r="F701" s="26">
        <f>VLOOKUP($B$11:$B$1115,[1]Hoja1!$A$4:$J$1116,10,FALSE)</f>
        <v>5071</v>
      </c>
      <c r="G701" s="64">
        <v>572258.92527383368</v>
      </c>
      <c r="H701" s="69">
        <f t="shared" si="41"/>
        <v>2901925011</v>
      </c>
      <c r="I701" s="139">
        <v>63807673</v>
      </c>
      <c r="J701" s="75">
        <v>821698392</v>
      </c>
      <c r="K701" s="91">
        <v>0</v>
      </c>
      <c r="L701" s="92">
        <f>VLOOKUP($B$11:$B$1115,'RECURSOS DE ESFUERZO PROPIO_DEF'!B700:I1804,8,FALSE)</f>
        <v>31770596</v>
      </c>
      <c r="M701" s="59">
        <f>VLOOKUP($B$11:$B$1115,'RECURSOS DE ESFUERZO PROPIO_DEF'!$B$10:$L$1114,11,FALSE)</f>
        <v>0</v>
      </c>
      <c r="N701" s="92">
        <f>VLOOKUP($B$11:$B$1115,'RECURSOS DE ESFUERZO PROPIO_DEF'!$B$10:$Q$1114,12,FALSE)</f>
        <v>0</v>
      </c>
      <c r="O701" s="59">
        <f>VLOOKUP($B$11:$B$1115,'RECURSOS DE ESFUERZO PROPIO_DEF'!$B$10:$Q$1114,16,FALSE)</f>
        <v>375218370</v>
      </c>
      <c r="P701" s="73">
        <f t="shared" si="42"/>
        <v>1609429980</v>
      </c>
      <c r="Q701" s="42">
        <v>140</v>
      </c>
      <c r="R701" s="17">
        <f t="shared" si="40"/>
        <v>80116249.538336709</v>
      </c>
      <c r="S701" s="19">
        <f t="shared" si="43"/>
        <v>20029062.384584177</v>
      </c>
      <c r="T701" s="121"/>
      <c r="U701" s="87"/>
    </row>
    <row r="702" spans="1:21" ht="12.75" x14ac:dyDescent="0.2">
      <c r="A702" s="77" t="s">
        <v>2245</v>
      </c>
      <c r="B702" s="31" t="s">
        <v>1337</v>
      </c>
      <c r="C702" s="23" t="s">
        <v>1327</v>
      </c>
      <c r="D702" s="23" t="s">
        <v>1338</v>
      </c>
      <c r="E702" s="66" t="s">
        <v>2164</v>
      </c>
      <c r="F702" s="26">
        <f>VLOOKUP($B$11:$B$1115,[1]Hoja1!$A$4:$J$1116,10,FALSE)</f>
        <v>3893</v>
      </c>
      <c r="G702" s="64">
        <v>591618.46772266948</v>
      </c>
      <c r="H702" s="69">
        <f t="shared" si="41"/>
        <v>2303170695</v>
      </c>
      <c r="I702" s="139">
        <v>60442166</v>
      </c>
      <c r="J702" s="75">
        <v>790761659</v>
      </c>
      <c r="K702" s="91">
        <v>0</v>
      </c>
      <c r="L702" s="92">
        <f>VLOOKUP($B$11:$B$1115,'RECURSOS DE ESFUERZO PROPIO_DEF'!B701:I1805,8,FALSE)</f>
        <v>12698046</v>
      </c>
      <c r="M702" s="59">
        <f>VLOOKUP($B$11:$B$1115,'RECURSOS DE ESFUERZO PROPIO_DEF'!$B$10:$L$1114,11,FALSE)</f>
        <v>3728272</v>
      </c>
      <c r="N702" s="92">
        <f>VLOOKUP($B$11:$B$1115,'RECURSOS DE ESFUERZO PROPIO_DEF'!$B$10:$Q$1114,12,FALSE)</f>
        <v>0</v>
      </c>
      <c r="O702" s="59">
        <f>VLOOKUP($B$11:$B$1115,'RECURSOS DE ESFUERZO PROPIO_DEF'!$B$10:$Q$1114,16,FALSE)</f>
        <v>460950884</v>
      </c>
      <c r="P702" s="73">
        <f t="shared" si="42"/>
        <v>974589668</v>
      </c>
      <c r="Q702" s="42">
        <v>142</v>
      </c>
      <c r="R702" s="17">
        <f t="shared" si="40"/>
        <v>84009822.416619062</v>
      </c>
      <c r="S702" s="19">
        <f t="shared" si="43"/>
        <v>21002455.604154766</v>
      </c>
      <c r="T702" s="121"/>
      <c r="U702" s="87"/>
    </row>
    <row r="703" spans="1:21" ht="12.75" x14ac:dyDescent="0.2">
      <c r="A703" s="77" t="s">
        <v>2245</v>
      </c>
      <c r="B703" s="31" t="s">
        <v>1339</v>
      </c>
      <c r="C703" s="23" t="s">
        <v>1327</v>
      </c>
      <c r="D703" s="23" t="s">
        <v>1340</v>
      </c>
      <c r="E703" s="66" t="s">
        <v>2164</v>
      </c>
      <c r="F703" s="26">
        <f>VLOOKUP($B$11:$B$1115,[1]Hoja1!$A$4:$J$1116,10,FALSE)</f>
        <v>8376</v>
      </c>
      <c r="G703" s="64">
        <v>611961.16483348212</v>
      </c>
      <c r="H703" s="69">
        <f t="shared" si="41"/>
        <v>5125786717</v>
      </c>
      <c r="I703" s="139">
        <v>110142101</v>
      </c>
      <c r="J703" s="75">
        <v>1428948972</v>
      </c>
      <c r="K703" s="91">
        <v>0</v>
      </c>
      <c r="L703" s="92">
        <f>VLOOKUP($B$11:$B$1115,'RECURSOS DE ESFUERZO PROPIO_DEF'!B702:I1806,8,FALSE)</f>
        <v>106574256</v>
      </c>
      <c r="M703" s="59">
        <f>VLOOKUP($B$11:$B$1115,'RECURSOS DE ESFUERZO PROPIO_DEF'!$B$10:$L$1114,11,FALSE)</f>
        <v>0</v>
      </c>
      <c r="N703" s="92">
        <f>VLOOKUP($B$11:$B$1115,'RECURSOS DE ESFUERZO PROPIO_DEF'!$B$10:$Q$1114,12,FALSE)</f>
        <v>0</v>
      </c>
      <c r="O703" s="59">
        <f>VLOOKUP($B$11:$B$1115,'RECURSOS DE ESFUERZO PROPIO_DEF'!$B$10:$Q$1114,16,FALSE)</f>
        <v>393427700</v>
      </c>
      <c r="P703" s="73">
        <f t="shared" si="42"/>
        <v>3086693688</v>
      </c>
      <c r="Q703" s="42">
        <v>415</v>
      </c>
      <c r="R703" s="17">
        <f t="shared" si="40"/>
        <v>253963883.40589508</v>
      </c>
      <c r="S703" s="19">
        <f t="shared" si="43"/>
        <v>63490970.851473771</v>
      </c>
      <c r="T703" s="121"/>
      <c r="U703" s="87"/>
    </row>
    <row r="704" spans="1:21" ht="12.75" x14ac:dyDescent="0.2">
      <c r="A704" s="77" t="s">
        <v>2245</v>
      </c>
      <c r="B704" s="31" t="s">
        <v>1341</v>
      </c>
      <c r="C704" s="23" t="s">
        <v>1327</v>
      </c>
      <c r="D704" s="23" t="s">
        <v>1342</v>
      </c>
      <c r="E704" s="66" t="s">
        <v>2164</v>
      </c>
      <c r="F704" s="26">
        <f>VLOOKUP($B$11:$B$1115,[1]Hoja1!$A$4:$J$1116,10,FALSE)</f>
        <v>1605</v>
      </c>
      <c r="G704" s="64">
        <v>613101.05341614899</v>
      </c>
      <c r="H704" s="69">
        <f t="shared" si="41"/>
        <v>984027191</v>
      </c>
      <c r="I704" s="139">
        <v>22717175</v>
      </c>
      <c r="J704" s="75">
        <v>266946511</v>
      </c>
      <c r="K704" s="91">
        <v>0</v>
      </c>
      <c r="L704" s="92">
        <f>VLOOKUP($B$11:$B$1115,'RECURSOS DE ESFUERZO PROPIO_DEF'!B703:I1807,8,FALSE)</f>
        <v>4388394</v>
      </c>
      <c r="M704" s="59">
        <f>VLOOKUP($B$11:$B$1115,'RECURSOS DE ESFUERZO PROPIO_DEF'!$B$10:$L$1114,11,FALSE)</f>
        <v>15037092</v>
      </c>
      <c r="N704" s="92">
        <f>VLOOKUP($B$11:$B$1115,'RECURSOS DE ESFUERZO PROPIO_DEF'!$B$10:$Q$1114,12,FALSE)</f>
        <v>0</v>
      </c>
      <c r="O704" s="59">
        <f>VLOOKUP($B$11:$B$1115,'RECURSOS DE ESFUERZO PROPIO_DEF'!$B$10:$Q$1114,16,FALSE)</f>
        <v>209075151</v>
      </c>
      <c r="P704" s="73">
        <f t="shared" si="42"/>
        <v>465862868</v>
      </c>
      <c r="Q704" s="42">
        <v>54</v>
      </c>
      <c r="R704" s="17">
        <f t="shared" si="40"/>
        <v>33107456.884472046</v>
      </c>
      <c r="S704" s="19">
        <f t="shared" si="43"/>
        <v>8276864.2211180115</v>
      </c>
      <c r="T704" s="121"/>
      <c r="U704" s="87"/>
    </row>
    <row r="705" spans="1:21" ht="12.75" x14ac:dyDescent="0.2">
      <c r="A705" s="77" t="s">
        <v>2245</v>
      </c>
      <c r="B705" s="31" t="s">
        <v>1343</v>
      </c>
      <c r="C705" s="23" t="s">
        <v>1327</v>
      </c>
      <c r="D705" s="23" t="s">
        <v>1344</v>
      </c>
      <c r="E705" s="66" t="s">
        <v>2164</v>
      </c>
      <c r="F705" s="26">
        <f>VLOOKUP($B$11:$B$1115,[1]Hoja1!$A$4:$J$1116,10,FALSE)</f>
        <v>6851</v>
      </c>
      <c r="G705" s="64">
        <v>589469.97520215635</v>
      </c>
      <c r="H705" s="69">
        <f t="shared" si="41"/>
        <v>4038458801</v>
      </c>
      <c r="I705" s="139">
        <v>74099865</v>
      </c>
      <c r="J705" s="75">
        <v>953179510</v>
      </c>
      <c r="K705" s="91">
        <v>0</v>
      </c>
      <c r="L705" s="92">
        <f>VLOOKUP($B$11:$B$1115,'RECURSOS DE ESFUERZO PROPIO_DEF'!B704:I1808,8,FALSE)</f>
        <v>15027938</v>
      </c>
      <c r="M705" s="59">
        <f>VLOOKUP($B$11:$B$1115,'RECURSOS DE ESFUERZO PROPIO_DEF'!$B$10:$L$1114,11,FALSE)</f>
        <v>90250925</v>
      </c>
      <c r="N705" s="92">
        <f>VLOOKUP($B$11:$B$1115,'RECURSOS DE ESFUERZO PROPIO_DEF'!$B$10:$Q$1114,12,FALSE)</f>
        <v>0</v>
      </c>
      <c r="O705" s="59">
        <f>VLOOKUP($B$11:$B$1115,'RECURSOS DE ESFUERZO PROPIO_DEF'!$B$10:$Q$1114,16,FALSE)</f>
        <v>67464385</v>
      </c>
      <c r="P705" s="73">
        <f t="shared" si="42"/>
        <v>2838436178</v>
      </c>
      <c r="Q705" s="42">
        <v>225</v>
      </c>
      <c r="R705" s="17">
        <f t="shared" si="40"/>
        <v>132630744.42048518</v>
      </c>
      <c r="S705" s="19">
        <f t="shared" si="43"/>
        <v>33157686.105121296</v>
      </c>
      <c r="T705" s="121"/>
      <c r="U705" s="87"/>
    </row>
    <row r="706" spans="1:21" ht="12.75" x14ac:dyDescent="0.2">
      <c r="A706" s="77" t="s">
        <v>2245</v>
      </c>
      <c r="B706" s="31" t="s">
        <v>1345</v>
      </c>
      <c r="C706" s="23" t="s">
        <v>1327</v>
      </c>
      <c r="D706" s="23" t="s">
        <v>1346</v>
      </c>
      <c r="E706" s="66" t="s">
        <v>2164</v>
      </c>
      <c r="F706" s="26">
        <f>VLOOKUP($B$11:$B$1115,[1]Hoja1!$A$4:$J$1116,10,FALSE)</f>
        <v>3280</v>
      </c>
      <c r="G706" s="64">
        <v>572697.90448877809</v>
      </c>
      <c r="H706" s="69">
        <f t="shared" si="41"/>
        <v>1878449127</v>
      </c>
      <c r="I706" s="139">
        <v>43595061</v>
      </c>
      <c r="J706" s="75">
        <v>589907260</v>
      </c>
      <c r="K706" s="91">
        <v>0</v>
      </c>
      <c r="L706" s="92">
        <f>VLOOKUP($B$11:$B$1115,'RECURSOS DE ESFUERZO PROPIO_DEF'!B705:I1809,8,FALSE)</f>
        <v>8807322</v>
      </c>
      <c r="M706" s="59">
        <f>VLOOKUP($B$11:$B$1115,'RECURSOS DE ESFUERZO PROPIO_DEF'!$B$10:$L$1114,11,FALSE)</f>
        <v>5653977</v>
      </c>
      <c r="N706" s="92">
        <f>VLOOKUP($B$11:$B$1115,'RECURSOS DE ESFUERZO PROPIO_DEF'!$B$10:$Q$1114,12,FALSE)</f>
        <v>0</v>
      </c>
      <c r="O706" s="59">
        <f>VLOOKUP($B$11:$B$1115,'RECURSOS DE ESFUERZO PROPIO_DEF'!$B$10:$Q$1114,16,FALSE)</f>
        <v>331367652</v>
      </c>
      <c r="P706" s="73">
        <f t="shared" si="42"/>
        <v>899117855</v>
      </c>
      <c r="Q706" s="42">
        <v>94</v>
      </c>
      <c r="R706" s="17">
        <f t="shared" si="40"/>
        <v>53833603.021945141</v>
      </c>
      <c r="S706" s="19">
        <f t="shared" si="43"/>
        <v>13458400.755486285</v>
      </c>
      <c r="T706" s="121"/>
      <c r="U706" s="87"/>
    </row>
    <row r="707" spans="1:21" ht="12.75" x14ac:dyDescent="0.2">
      <c r="A707" s="77" t="s">
        <v>2245</v>
      </c>
      <c r="B707" s="31" t="s">
        <v>1347</v>
      </c>
      <c r="C707" s="23" t="s">
        <v>1327</v>
      </c>
      <c r="D707" s="23" t="s">
        <v>1348</v>
      </c>
      <c r="E707" s="66" t="s">
        <v>2164</v>
      </c>
      <c r="F707" s="26">
        <f>VLOOKUP($B$11:$B$1115,[1]Hoja1!$A$4:$J$1116,10,FALSE)</f>
        <v>9662</v>
      </c>
      <c r="G707" s="64">
        <v>561843.31447101745</v>
      </c>
      <c r="H707" s="69">
        <f t="shared" si="41"/>
        <v>5428530105</v>
      </c>
      <c r="I707" s="139">
        <v>156065625</v>
      </c>
      <c r="J707" s="75">
        <v>2024481093</v>
      </c>
      <c r="K707" s="91">
        <v>0</v>
      </c>
      <c r="L707" s="92">
        <f>VLOOKUP($B$11:$B$1115,'RECURSOS DE ESFUERZO PROPIO_DEF'!B706:I1810,8,FALSE)</f>
        <v>53539628</v>
      </c>
      <c r="M707" s="59">
        <f>VLOOKUP($B$11:$B$1115,'RECURSOS DE ESFUERZO PROPIO_DEF'!$B$10:$L$1114,11,FALSE)</f>
        <v>0</v>
      </c>
      <c r="N707" s="92">
        <f>VLOOKUP($B$11:$B$1115,'RECURSOS DE ESFUERZO PROPIO_DEF'!$B$10:$Q$1114,12,FALSE)</f>
        <v>0</v>
      </c>
      <c r="O707" s="59">
        <f>VLOOKUP($B$11:$B$1115,'RECURSOS DE ESFUERZO PROPIO_DEF'!$B$10:$Q$1114,16,FALSE)</f>
        <v>296705632</v>
      </c>
      <c r="P707" s="73">
        <f t="shared" si="42"/>
        <v>2897738127</v>
      </c>
      <c r="Q707" s="42">
        <v>261</v>
      </c>
      <c r="R707" s="17">
        <f t="shared" si="40"/>
        <v>146641105.07693556</v>
      </c>
      <c r="S707" s="19">
        <f t="shared" si="43"/>
        <v>36660276.26923389</v>
      </c>
      <c r="T707" s="121"/>
      <c r="U707" s="87"/>
    </row>
    <row r="708" spans="1:21" ht="12.75" x14ac:dyDescent="0.2">
      <c r="A708" s="77" t="s">
        <v>2245</v>
      </c>
      <c r="B708" s="31" t="s">
        <v>1349</v>
      </c>
      <c r="C708" s="23" t="s">
        <v>1327</v>
      </c>
      <c r="D708" s="23" t="s">
        <v>99</v>
      </c>
      <c r="E708" s="66" t="s">
        <v>2164</v>
      </c>
      <c r="F708" s="26">
        <f>VLOOKUP($B$11:$B$1115,[1]Hoja1!$A$4:$J$1116,10,FALSE)</f>
        <v>38024</v>
      </c>
      <c r="G708" s="64">
        <v>581611.11128986231</v>
      </c>
      <c r="H708" s="69">
        <f t="shared" si="41"/>
        <v>22115180896</v>
      </c>
      <c r="I708" s="139">
        <v>487509407</v>
      </c>
      <c r="J708" s="75">
        <v>6785925627</v>
      </c>
      <c r="K708" s="91">
        <v>0</v>
      </c>
      <c r="L708" s="92">
        <f>VLOOKUP($B$11:$B$1115,'RECURSOS DE ESFUERZO PROPIO_DEF'!B707:I1811,8,FALSE)</f>
        <v>287606710</v>
      </c>
      <c r="M708" s="59">
        <f>VLOOKUP($B$11:$B$1115,'RECURSOS DE ESFUERZO PROPIO_DEF'!$B$10:$L$1114,11,FALSE)</f>
        <v>0</v>
      </c>
      <c r="N708" s="92">
        <f>VLOOKUP($B$11:$B$1115,'RECURSOS DE ESFUERZO PROPIO_DEF'!$B$10:$Q$1114,12,FALSE)</f>
        <v>0</v>
      </c>
      <c r="O708" s="59">
        <f>VLOOKUP($B$11:$B$1115,'RECURSOS DE ESFUERZO PROPIO_DEF'!$B$10:$Q$1114,16,FALSE)</f>
        <v>579256456</v>
      </c>
      <c r="P708" s="73">
        <f t="shared" si="42"/>
        <v>13974882696</v>
      </c>
      <c r="Q708" s="42">
        <v>1932</v>
      </c>
      <c r="R708" s="17">
        <f t="shared" si="40"/>
        <v>1123672667.0120139</v>
      </c>
      <c r="S708" s="19">
        <f t="shared" si="43"/>
        <v>280918166.75300348</v>
      </c>
      <c r="T708" s="121"/>
      <c r="U708" s="87"/>
    </row>
    <row r="709" spans="1:21" ht="12.75" x14ac:dyDescent="0.2">
      <c r="A709" s="77" t="s">
        <v>2245</v>
      </c>
      <c r="B709" s="31" t="s">
        <v>1350</v>
      </c>
      <c r="C709" s="23" t="s">
        <v>1327</v>
      </c>
      <c r="D709" s="23" t="s">
        <v>1292</v>
      </c>
      <c r="E709" s="66" t="s">
        <v>2164</v>
      </c>
      <c r="F709" s="26">
        <f>VLOOKUP($B$11:$B$1115,[1]Hoja1!$A$4:$J$1116,10,FALSE)</f>
        <v>6114</v>
      </c>
      <c r="G709" s="64">
        <v>606115.55235895747</v>
      </c>
      <c r="H709" s="69">
        <f t="shared" si="41"/>
        <v>3705790488</v>
      </c>
      <c r="I709" s="139">
        <v>84763827</v>
      </c>
      <c r="J709" s="75">
        <v>1215204268</v>
      </c>
      <c r="K709" s="91">
        <v>0</v>
      </c>
      <c r="L709" s="92">
        <f>VLOOKUP($B$11:$B$1115,'RECURSOS DE ESFUERZO PROPIO_DEF'!B708:I1812,8,FALSE)</f>
        <v>46030300</v>
      </c>
      <c r="M709" s="59">
        <f>VLOOKUP($B$11:$B$1115,'RECURSOS DE ESFUERZO PROPIO_DEF'!$B$10:$L$1114,11,FALSE)</f>
        <v>0</v>
      </c>
      <c r="N709" s="92">
        <f>VLOOKUP($B$11:$B$1115,'RECURSOS DE ESFUERZO PROPIO_DEF'!$B$10:$Q$1114,12,FALSE)</f>
        <v>0</v>
      </c>
      <c r="O709" s="59">
        <f>VLOOKUP($B$11:$B$1115,'RECURSOS DE ESFUERZO PROPIO_DEF'!$B$10:$Q$1114,16,FALSE)</f>
        <v>589389148</v>
      </c>
      <c r="P709" s="73">
        <f t="shared" si="42"/>
        <v>1770402945</v>
      </c>
      <c r="Q709" s="42">
        <v>218</v>
      </c>
      <c r="R709" s="17">
        <f t="shared" si="40"/>
        <v>132133190.41425273</v>
      </c>
      <c r="S709" s="19">
        <f t="shared" si="43"/>
        <v>33033297.603563182</v>
      </c>
      <c r="T709" s="121"/>
      <c r="U709" s="87"/>
    </row>
    <row r="710" spans="1:21" ht="12.75" x14ac:dyDescent="0.2">
      <c r="A710" s="77" t="s">
        <v>2245</v>
      </c>
      <c r="B710" s="31" t="s">
        <v>1351</v>
      </c>
      <c r="C710" s="23" t="s">
        <v>1327</v>
      </c>
      <c r="D710" s="23" t="s">
        <v>1352</v>
      </c>
      <c r="E710" s="66" t="s">
        <v>2164</v>
      </c>
      <c r="F710" s="26">
        <f>VLOOKUP($B$11:$B$1115,[1]Hoja1!$A$4:$J$1116,10,FALSE)</f>
        <v>4911</v>
      </c>
      <c r="G710" s="64">
        <v>582505.61811320763</v>
      </c>
      <c r="H710" s="69">
        <f t="shared" si="41"/>
        <v>2860685091</v>
      </c>
      <c r="I710" s="139">
        <v>68953769</v>
      </c>
      <c r="J710" s="75">
        <v>624359531</v>
      </c>
      <c r="K710" s="91">
        <v>0</v>
      </c>
      <c r="L710" s="92">
        <f>VLOOKUP($B$11:$B$1115,'RECURSOS DE ESFUERZO PROPIO_DEF'!B709:I1813,8,FALSE)</f>
        <v>18758660</v>
      </c>
      <c r="M710" s="59">
        <f>VLOOKUP($B$11:$B$1115,'RECURSOS DE ESFUERZO PROPIO_DEF'!$B$10:$L$1114,11,FALSE)</f>
        <v>6803741</v>
      </c>
      <c r="N710" s="92">
        <f>VLOOKUP($B$11:$B$1115,'RECURSOS DE ESFUERZO PROPIO_DEF'!$B$10:$Q$1114,12,FALSE)</f>
        <v>0</v>
      </c>
      <c r="O710" s="59">
        <f>VLOOKUP($B$11:$B$1115,'RECURSOS DE ESFUERZO PROPIO_DEF'!$B$10:$Q$1114,16,FALSE)</f>
        <v>661636682</v>
      </c>
      <c r="P710" s="73">
        <f t="shared" si="42"/>
        <v>1480172708</v>
      </c>
      <c r="Q710" s="42">
        <v>482</v>
      </c>
      <c r="R710" s="17">
        <f t="shared" si="40"/>
        <v>280767707.93056607</v>
      </c>
      <c r="S710" s="19">
        <f t="shared" si="43"/>
        <v>70191926.982641518</v>
      </c>
      <c r="T710" s="121"/>
      <c r="U710" s="87"/>
    </row>
    <row r="711" spans="1:21" ht="12.75" x14ac:dyDescent="0.2">
      <c r="A711" s="77" t="s">
        <v>2245</v>
      </c>
      <c r="B711" s="31" t="s">
        <v>1353</v>
      </c>
      <c r="C711" s="23" t="s">
        <v>1327</v>
      </c>
      <c r="D711" s="23" t="s">
        <v>1354</v>
      </c>
      <c r="E711" s="66" t="s">
        <v>2164</v>
      </c>
      <c r="F711" s="26">
        <f>VLOOKUP($B$11:$B$1115,[1]Hoja1!$A$4:$J$1116,10,FALSE)</f>
        <v>7945</v>
      </c>
      <c r="G711" s="64">
        <v>588661.88399518654</v>
      </c>
      <c r="H711" s="69">
        <f t="shared" si="41"/>
        <v>4676918669</v>
      </c>
      <c r="I711" s="139">
        <v>121960511</v>
      </c>
      <c r="J711" s="75">
        <v>1357231999</v>
      </c>
      <c r="K711" s="91">
        <v>0</v>
      </c>
      <c r="L711" s="92">
        <f>VLOOKUP($B$11:$B$1115,'RECURSOS DE ESFUERZO PROPIO_DEF'!B710:I1814,8,FALSE)</f>
        <v>23266488</v>
      </c>
      <c r="M711" s="59">
        <f>VLOOKUP($B$11:$B$1115,'RECURSOS DE ESFUERZO PROPIO_DEF'!$B$10:$L$1114,11,FALSE)</f>
        <v>0</v>
      </c>
      <c r="N711" s="92">
        <f>VLOOKUP($B$11:$B$1115,'RECURSOS DE ESFUERZO PROPIO_DEF'!$B$10:$Q$1114,12,FALSE)</f>
        <v>0</v>
      </c>
      <c r="O711" s="59">
        <f>VLOOKUP($B$11:$B$1115,'RECURSOS DE ESFUERZO PROPIO_DEF'!$B$10:$Q$1114,16,FALSE)</f>
        <v>685801269</v>
      </c>
      <c r="P711" s="73">
        <f t="shared" si="42"/>
        <v>2488658402</v>
      </c>
      <c r="Q711" s="42">
        <v>546</v>
      </c>
      <c r="R711" s="17">
        <f t="shared" si="40"/>
        <v>321409388.66137183</v>
      </c>
      <c r="S711" s="19">
        <f t="shared" si="43"/>
        <v>80352347.165342957</v>
      </c>
      <c r="T711" s="121"/>
      <c r="U711" s="87"/>
    </row>
    <row r="712" spans="1:21" ht="12.75" x14ac:dyDescent="0.2">
      <c r="A712" s="77" t="s">
        <v>2245</v>
      </c>
      <c r="B712" s="31" t="s">
        <v>1355</v>
      </c>
      <c r="C712" s="23" t="s">
        <v>1327</v>
      </c>
      <c r="D712" s="23" t="s">
        <v>1356</v>
      </c>
      <c r="E712" s="66" t="s">
        <v>2164</v>
      </c>
      <c r="F712" s="26">
        <f>VLOOKUP($B$11:$B$1115,[1]Hoja1!$A$4:$J$1116,10,FALSE)</f>
        <v>7700</v>
      </c>
      <c r="G712" s="64">
        <v>546145.44803149602</v>
      </c>
      <c r="H712" s="69">
        <f t="shared" si="41"/>
        <v>4205319950</v>
      </c>
      <c r="I712" s="139">
        <v>126206529</v>
      </c>
      <c r="J712" s="75">
        <v>1515431205</v>
      </c>
      <c r="K712" s="91">
        <v>0</v>
      </c>
      <c r="L712" s="92">
        <f>VLOOKUP($B$11:$B$1115,'RECURSOS DE ESFUERZO PROPIO_DEF'!B711:I1815,8,FALSE)</f>
        <v>32330264</v>
      </c>
      <c r="M712" s="59">
        <f>VLOOKUP($B$11:$B$1115,'RECURSOS DE ESFUERZO PROPIO_DEF'!$B$10:$L$1114,11,FALSE)</f>
        <v>0</v>
      </c>
      <c r="N712" s="92">
        <f>VLOOKUP($B$11:$B$1115,'RECURSOS DE ESFUERZO PROPIO_DEF'!$B$10:$Q$1114,12,FALSE)</f>
        <v>0</v>
      </c>
      <c r="O712" s="59">
        <f>VLOOKUP($B$11:$B$1115,'RECURSOS DE ESFUERZO PROPIO_DEF'!$B$10:$Q$1114,16,FALSE)</f>
        <v>345570062</v>
      </c>
      <c r="P712" s="73">
        <f t="shared" si="42"/>
        <v>2185781890</v>
      </c>
      <c r="Q712" s="42">
        <v>451</v>
      </c>
      <c r="R712" s="17">
        <f t="shared" si="40"/>
        <v>246311597.06220472</v>
      </c>
      <c r="S712" s="19">
        <f t="shared" si="43"/>
        <v>61577899.26555118</v>
      </c>
      <c r="T712" s="121"/>
      <c r="U712" s="87"/>
    </row>
    <row r="713" spans="1:21" ht="12.75" x14ac:dyDescent="0.2">
      <c r="A713" s="77" t="s">
        <v>2245</v>
      </c>
      <c r="B713" s="31" t="s">
        <v>1357</v>
      </c>
      <c r="C713" s="23" t="s">
        <v>1327</v>
      </c>
      <c r="D713" s="23" t="s">
        <v>1358</v>
      </c>
      <c r="E713" s="66" t="s">
        <v>2164</v>
      </c>
      <c r="F713" s="26">
        <f>VLOOKUP($B$11:$B$1115,[1]Hoja1!$A$4:$J$1116,10,FALSE)</f>
        <v>7538</v>
      </c>
      <c r="G713" s="64">
        <v>537202.77695399744</v>
      </c>
      <c r="H713" s="69">
        <f t="shared" si="41"/>
        <v>4049434533</v>
      </c>
      <c r="I713" s="139">
        <v>127752315</v>
      </c>
      <c r="J713" s="75">
        <v>1600272853</v>
      </c>
      <c r="K713" s="91">
        <v>0</v>
      </c>
      <c r="L713" s="92">
        <f>VLOOKUP($B$11:$B$1115,'RECURSOS DE ESFUERZO PROPIO_DEF'!B712:I1816,8,FALSE)</f>
        <v>28084566</v>
      </c>
      <c r="M713" s="59">
        <f>VLOOKUP($B$11:$B$1115,'RECURSOS DE ESFUERZO PROPIO_DEF'!$B$10:$L$1114,11,FALSE)</f>
        <v>18407845.159999967</v>
      </c>
      <c r="N713" s="92">
        <f>VLOOKUP($B$11:$B$1115,'RECURSOS DE ESFUERZO PROPIO_DEF'!$B$10:$Q$1114,12,FALSE)</f>
        <v>0</v>
      </c>
      <c r="O713" s="59">
        <f>VLOOKUP($B$11:$B$1115,'RECURSOS DE ESFUERZO PROPIO_DEF'!$B$10:$Q$1114,16,FALSE)</f>
        <v>588857861</v>
      </c>
      <c r="P713" s="73">
        <f t="shared" si="42"/>
        <v>1686059092.8400002</v>
      </c>
      <c r="Q713" s="42">
        <v>345</v>
      </c>
      <c r="R713" s="17">
        <f t="shared" si="40"/>
        <v>185334958.04912913</v>
      </c>
      <c r="S713" s="19">
        <f t="shared" si="43"/>
        <v>46333739.512282282</v>
      </c>
      <c r="T713" s="121"/>
      <c r="U713" s="87"/>
    </row>
    <row r="714" spans="1:21" ht="12.75" x14ac:dyDescent="0.2">
      <c r="A714" s="77" t="s">
        <v>2245</v>
      </c>
      <c r="B714" s="31" t="s">
        <v>1359</v>
      </c>
      <c r="C714" s="23" t="s">
        <v>1327</v>
      </c>
      <c r="D714" s="23" t="s">
        <v>1360</v>
      </c>
      <c r="E714" s="66" t="s">
        <v>2164</v>
      </c>
      <c r="F714" s="26">
        <f>VLOOKUP($B$11:$B$1115,[1]Hoja1!$A$4:$J$1116,10,FALSE)</f>
        <v>9014</v>
      </c>
      <c r="G714" s="64">
        <v>585158.78633952257</v>
      </c>
      <c r="H714" s="69">
        <f t="shared" si="41"/>
        <v>5274621301</v>
      </c>
      <c r="I714" s="139">
        <v>147103983</v>
      </c>
      <c r="J714" s="75">
        <v>1872844225</v>
      </c>
      <c r="K714" s="91">
        <v>0</v>
      </c>
      <c r="L714" s="92">
        <f>VLOOKUP($B$11:$B$1115,'RECURSOS DE ESFUERZO PROPIO_DEF'!B713:I1817,8,FALSE)</f>
        <v>29040542</v>
      </c>
      <c r="M714" s="59">
        <f>VLOOKUP($B$11:$B$1115,'RECURSOS DE ESFUERZO PROPIO_DEF'!$B$10:$L$1114,11,FALSE)</f>
        <v>13288814</v>
      </c>
      <c r="N714" s="92">
        <f>VLOOKUP($B$11:$B$1115,'RECURSOS DE ESFUERZO PROPIO_DEF'!$B$10:$Q$1114,12,FALSE)</f>
        <v>0</v>
      </c>
      <c r="O714" s="59">
        <f>VLOOKUP($B$11:$B$1115,'RECURSOS DE ESFUERZO PROPIO_DEF'!$B$10:$Q$1114,16,FALSE)</f>
        <v>395684064</v>
      </c>
      <c r="P714" s="73">
        <f t="shared" si="42"/>
        <v>2816659673</v>
      </c>
      <c r="Q714" s="42">
        <v>255</v>
      </c>
      <c r="R714" s="17">
        <f t="shared" si="40"/>
        <v>149215490.51657826</v>
      </c>
      <c r="S714" s="19">
        <f t="shared" si="43"/>
        <v>37303872.629144564</v>
      </c>
      <c r="T714" s="121"/>
      <c r="U714" s="87"/>
    </row>
    <row r="715" spans="1:21" ht="12.75" x14ac:dyDescent="0.2">
      <c r="A715" s="77" t="s">
        <v>2245</v>
      </c>
      <c r="B715" s="31" t="s">
        <v>1361</v>
      </c>
      <c r="C715" s="23" t="s">
        <v>1327</v>
      </c>
      <c r="D715" s="23" t="s">
        <v>1362</v>
      </c>
      <c r="E715" s="66" t="s">
        <v>2164</v>
      </c>
      <c r="F715" s="26">
        <f>VLOOKUP($B$11:$B$1115,[1]Hoja1!$A$4:$J$1116,10,FALSE)</f>
        <v>7509</v>
      </c>
      <c r="G715" s="64">
        <v>553118.43184383109</v>
      </c>
      <c r="H715" s="69">
        <f t="shared" si="41"/>
        <v>4153366305</v>
      </c>
      <c r="I715" s="139">
        <v>121745275</v>
      </c>
      <c r="J715" s="75">
        <v>1328873327</v>
      </c>
      <c r="K715" s="91">
        <v>0</v>
      </c>
      <c r="L715" s="92">
        <f>VLOOKUP($B$11:$B$1115,'RECURSOS DE ESFUERZO PROPIO_DEF'!B714:I1818,8,FALSE)</f>
        <v>23896834</v>
      </c>
      <c r="M715" s="59">
        <f>VLOOKUP($B$11:$B$1115,'RECURSOS DE ESFUERZO PROPIO_DEF'!$B$10:$L$1114,11,FALSE)</f>
        <v>3980116</v>
      </c>
      <c r="N715" s="92">
        <f>VLOOKUP($B$11:$B$1115,'RECURSOS DE ESFUERZO PROPIO_DEF'!$B$10:$Q$1114,12,FALSE)</f>
        <v>0</v>
      </c>
      <c r="O715" s="59">
        <f>VLOOKUP($B$11:$B$1115,'RECURSOS DE ESFUERZO PROPIO_DEF'!$B$10:$Q$1114,16,FALSE)</f>
        <v>683647078</v>
      </c>
      <c r="P715" s="73">
        <f t="shared" si="42"/>
        <v>1991223675</v>
      </c>
      <c r="Q715" s="42">
        <v>172</v>
      </c>
      <c r="R715" s="17">
        <f t="shared" ref="R715:R778" si="44">+Q715*G715</f>
        <v>95136370.277138948</v>
      </c>
      <c r="S715" s="19">
        <f t="shared" si="43"/>
        <v>23784092.569284737</v>
      </c>
      <c r="T715" s="121"/>
      <c r="U715" s="87"/>
    </row>
    <row r="716" spans="1:21" ht="12.75" x14ac:dyDescent="0.2">
      <c r="A716" s="77" t="s">
        <v>2245</v>
      </c>
      <c r="B716" s="31" t="s">
        <v>1363</v>
      </c>
      <c r="C716" s="23" t="s">
        <v>1327</v>
      </c>
      <c r="D716" s="23" t="s">
        <v>2115</v>
      </c>
      <c r="E716" s="66" t="s">
        <v>2164</v>
      </c>
      <c r="F716" s="26">
        <f>VLOOKUP($B$11:$B$1115,[1]Hoja1!$A$4:$J$1116,10,FALSE)</f>
        <v>23958</v>
      </c>
      <c r="G716" s="64">
        <v>497948.59244829894</v>
      </c>
      <c r="H716" s="69">
        <f t="shared" ref="H716:H779" si="45">ROUNDUP(F716*G716,0)</f>
        <v>11929852378</v>
      </c>
      <c r="I716" s="139">
        <v>403508689</v>
      </c>
      <c r="J716" s="75">
        <v>1574726611</v>
      </c>
      <c r="K716" s="91">
        <v>0</v>
      </c>
      <c r="L716" s="92">
        <f>VLOOKUP($B$11:$B$1115,'RECURSOS DE ESFUERZO PROPIO_DEF'!B715:I1819,8,FALSE)</f>
        <v>132279742</v>
      </c>
      <c r="M716" s="59">
        <f>VLOOKUP($B$11:$B$1115,'RECURSOS DE ESFUERZO PROPIO_DEF'!$B$10:$L$1114,11,FALSE)</f>
        <v>0</v>
      </c>
      <c r="N716" s="92">
        <f>VLOOKUP($B$11:$B$1115,'RECURSOS DE ESFUERZO PROPIO_DEF'!$B$10:$Q$1114,12,FALSE)</f>
        <v>0</v>
      </c>
      <c r="O716" s="59">
        <f>VLOOKUP($B$11:$B$1115,'RECURSOS DE ESFUERZO PROPIO_DEF'!$B$10:$Q$1114,16,FALSE)</f>
        <v>0</v>
      </c>
      <c r="P716" s="73">
        <f t="shared" ref="P716:P779" si="46">(H716)-(I716+J716+K716+L716+M716+N716+O716)</f>
        <v>9819337336</v>
      </c>
      <c r="Q716" s="42">
        <v>789</v>
      </c>
      <c r="R716" s="17">
        <f t="shared" si="44"/>
        <v>392881439.44170785</v>
      </c>
      <c r="S716" s="19">
        <f t="shared" ref="S716:S779" si="47">+R716*0.25</f>
        <v>98220359.860426962</v>
      </c>
      <c r="T716" s="121"/>
      <c r="U716" s="87"/>
    </row>
    <row r="717" spans="1:21" ht="12.75" x14ac:dyDescent="0.2">
      <c r="A717" s="77" t="s">
        <v>2245</v>
      </c>
      <c r="B717" s="31" t="s">
        <v>1364</v>
      </c>
      <c r="C717" s="23" t="s">
        <v>1327</v>
      </c>
      <c r="D717" s="23" t="s">
        <v>2114</v>
      </c>
      <c r="E717" s="66" t="s">
        <v>2164</v>
      </c>
      <c r="F717" s="26">
        <f>VLOOKUP($B$11:$B$1115,[1]Hoja1!$A$4:$J$1116,10,FALSE)</f>
        <v>18051</v>
      </c>
      <c r="G717" s="64">
        <v>570623.72708182875</v>
      </c>
      <c r="H717" s="69">
        <f t="shared" si="45"/>
        <v>10300328898</v>
      </c>
      <c r="I717" s="139">
        <v>276558618</v>
      </c>
      <c r="J717" s="75">
        <v>3362963557</v>
      </c>
      <c r="K717" s="91">
        <v>0</v>
      </c>
      <c r="L717" s="92">
        <f>VLOOKUP($B$11:$B$1115,'RECURSOS DE ESFUERZO PROPIO_DEF'!B716:I1820,8,FALSE)</f>
        <v>866940987.36000001</v>
      </c>
      <c r="M717" s="59">
        <f>VLOOKUP($B$11:$B$1115,'RECURSOS DE ESFUERZO PROPIO_DEF'!$B$10:$L$1114,11,FALSE)</f>
        <v>0</v>
      </c>
      <c r="N717" s="92">
        <f>VLOOKUP($B$11:$B$1115,'RECURSOS DE ESFUERZO PROPIO_DEF'!$B$10:$Q$1114,12,FALSE)</f>
        <v>0</v>
      </c>
      <c r="O717" s="59">
        <f>VLOOKUP($B$11:$B$1115,'RECURSOS DE ESFUERZO PROPIO_DEF'!$B$10:$Q$1114,16,FALSE)</f>
        <v>430962995</v>
      </c>
      <c r="P717" s="73">
        <f t="shared" si="46"/>
        <v>5362902740.6400003</v>
      </c>
      <c r="Q717" s="42">
        <v>723</v>
      </c>
      <c r="R717" s="17">
        <f t="shared" si="44"/>
        <v>412560954.68016219</v>
      </c>
      <c r="S717" s="19">
        <f t="shared" si="47"/>
        <v>103140238.67004055</v>
      </c>
      <c r="T717" s="121"/>
      <c r="U717" s="87"/>
    </row>
    <row r="718" spans="1:21" ht="12.75" x14ac:dyDescent="0.2">
      <c r="A718" s="77" t="s">
        <v>2245</v>
      </c>
      <c r="B718" s="31" t="s">
        <v>1365</v>
      </c>
      <c r="C718" s="23" t="s">
        <v>1327</v>
      </c>
      <c r="D718" s="23" t="s">
        <v>1366</v>
      </c>
      <c r="E718" s="66" t="s">
        <v>2164</v>
      </c>
      <c r="F718" s="26">
        <f>VLOOKUP($B$11:$B$1115,[1]Hoja1!$A$4:$J$1116,10,FALSE)</f>
        <v>7929</v>
      </c>
      <c r="G718" s="64">
        <v>570508.21769220405</v>
      </c>
      <c r="H718" s="69">
        <f t="shared" si="45"/>
        <v>4523559659</v>
      </c>
      <c r="I718" s="139">
        <v>106326555</v>
      </c>
      <c r="J718" s="75">
        <v>1364028706</v>
      </c>
      <c r="K718" s="91">
        <v>0</v>
      </c>
      <c r="L718" s="92">
        <f>VLOOKUP($B$11:$B$1115,'RECURSOS DE ESFUERZO PROPIO_DEF'!B717:I1821,8,FALSE)</f>
        <v>21858064</v>
      </c>
      <c r="M718" s="59">
        <f>VLOOKUP($B$11:$B$1115,'RECURSOS DE ESFUERZO PROPIO_DEF'!$B$10:$L$1114,11,FALSE)</f>
        <v>5824296</v>
      </c>
      <c r="N718" s="92">
        <f>VLOOKUP($B$11:$B$1115,'RECURSOS DE ESFUERZO PROPIO_DEF'!$B$10:$Q$1114,12,FALSE)</f>
        <v>0</v>
      </c>
      <c r="O718" s="59">
        <f>VLOOKUP($B$11:$B$1115,'RECURSOS DE ESFUERZO PROPIO_DEF'!$B$10:$Q$1114,16,FALSE)</f>
        <v>886944844</v>
      </c>
      <c r="P718" s="73">
        <f t="shared" si="46"/>
        <v>2138577194</v>
      </c>
      <c r="Q718" s="42">
        <v>173</v>
      </c>
      <c r="R718" s="17">
        <f t="shared" si="44"/>
        <v>98697921.660751298</v>
      </c>
      <c r="S718" s="19">
        <f t="shared" si="47"/>
        <v>24674480.415187825</v>
      </c>
      <c r="T718" s="121"/>
      <c r="U718" s="87"/>
    </row>
    <row r="719" spans="1:21" ht="12.75" x14ac:dyDescent="0.2">
      <c r="A719" s="77" t="s">
        <v>2245</v>
      </c>
      <c r="B719" s="31" t="s">
        <v>1367</v>
      </c>
      <c r="C719" s="23" t="s">
        <v>1327</v>
      </c>
      <c r="D719" s="23" t="s">
        <v>691</v>
      </c>
      <c r="E719" s="66" t="s">
        <v>2164</v>
      </c>
      <c r="F719" s="26">
        <f>VLOOKUP($B$11:$B$1115,[1]Hoja1!$A$4:$J$1116,10,FALSE)</f>
        <v>8158</v>
      </c>
      <c r="G719" s="64">
        <v>570554.56066140183</v>
      </c>
      <c r="H719" s="69">
        <f t="shared" si="45"/>
        <v>4654584106</v>
      </c>
      <c r="I719" s="139">
        <v>125110783</v>
      </c>
      <c r="J719" s="75">
        <v>1513087513</v>
      </c>
      <c r="K719" s="91">
        <v>0</v>
      </c>
      <c r="L719" s="92">
        <f>VLOOKUP($B$11:$B$1115,'RECURSOS DE ESFUERZO PROPIO_DEF'!B718:I1822,8,FALSE)</f>
        <v>35414528</v>
      </c>
      <c r="M719" s="59">
        <f>VLOOKUP($B$11:$B$1115,'RECURSOS DE ESFUERZO PROPIO_DEF'!$B$10:$L$1114,11,FALSE)</f>
        <v>0</v>
      </c>
      <c r="N719" s="92">
        <f>VLOOKUP($B$11:$B$1115,'RECURSOS DE ESFUERZO PROPIO_DEF'!$B$10:$Q$1114,12,FALSE)</f>
        <v>0</v>
      </c>
      <c r="O719" s="59">
        <f>VLOOKUP($B$11:$B$1115,'RECURSOS DE ESFUERZO PROPIO_DEF'!$B$10:$Q$1114,16,FALSE)</f>
        <v>587791681</v>
      </c>
      <c r="P719" s="73">
        <f t="shared" si="46"/>
        <v>2393179601</v>
      </c>
      <c r="Q719" s="42">
        <v>476</v>
      </c>
      <c r="R719" s="17">
        <f t="shared" si="44"/>
        <v>271583970.87482727</v>
      </c>
      <c r="S719" s="19">
        <f t="shared" si="47"/>
        <v>67895992.718706816</v>
      </c>
      <c r="T719" s="121"/>
      <c r="U719" s="87"/>
    </row>
    <row r="720" spans="1:21" ht="12.75" x14ac:dyDescent="0.2">
      <c r="A720" s="77" t="s">
        <v>2245</v>
      </c>
      <c r="B720" s="31" t="s">
        <v>1368</v>
      </c>
      <c r="C720" s="23" t="s">
        <v>1327</v>
      </c>
      <c r="D720" s="23" t="s">
        <v>1369</v>
      </c>
      <c r="E720" s="66" t="s">
        <v>2164</v>
      </c>
      <c r="F720" s="26">
        <f>VLOOKUP($B$11:$B$1115,[1]Hoja1!$A$4:$J$1116,10,FALSE)</f>
        <v>6815</v>
      </c>
      <c r="G720" s="64">
        <v>577474.54584300984</v>
      </c>
      <c r="H720" s="69">
        <f t="shared" si="45"/>
        <v>3935489030</v>
      </c>
      <c r="I720" s="139">
        <v>77719742</v>
      </c>
      <c r="J720" s="75">
        <v>1307780099</v>
      </c>
      <c r="K720" s="91">
        <v>0</v>
      </c>
      <c r="L720" s="92">
        <f>VLOOKUP($B$11:$B$1115,'RECURSOS DE ESFUERZO PROPIO_DEF'!B719:I1823,8,FALSE)</f>
        <v>66841154</v>
      </c>
      <c r="M720" s="59">
        <f>VLOOKUP($B$11:$B$1115,'RECURSOS DE ESFUERZO PROPIO_DEF'!$B$10:$L$1114,11,FALSE)</f>
        <v>0</v>
      </c>
      <c r="N720" s="92">
        <f>VLOOKUP($B$11:$B$1115,'RECURSOS DE ESFUERZO PROPIO_DEF'!$B$10:$Q$1114,12,FALSE)</f>
        <v>0</v>
      </c>
      <c r="O720" s="59">
        <f>VLOOKUP($B$11:$B$1115,'RECURSOS DE ESFUERZO PROPIO_DEF'!$B$10:$Q$1114,16,FALSE)</f>
        <v>445215586</v>
      </c>
      <c r="P720" s="73">
        <f t="shared" si="46"/>
        <v>2037932449</v>
      </c>
      <c r="Q720" s="42">
        <v>278</v>
      </c>
      <c r="R720" s="17">
        <f t="shared" si="44"/>
        <v>160537923.74435672</v>
      </c>
      <c r="S720" s="19">
        <f t="shared" si="47"/>
        <v>40134480.93608918</v>
      </c>
      <c r="T720" s="121"/>
      <c r="U720" s="87"/>
    </row>
    <row r="721" spans="1:21" ht="12.75" x14ac:dyDescent="0.2">
      <c r="A721" s="77" t="s">
        <v>2245</v>
      </c>
      <c r="B721" s="31" t="s">
        <v>1370</v>
      </c>
      <c r="C721" s="23" t="s">
        <v>1327</v>
      </c>
      <c r="D721" s="23" t="s">
        <v>1371</v>
      </c>
      <c r="E721" s="66" t="s">
        <v>2164</v>
      </c>
      <c r="F721" s="26">
        <f>VLOOKUP($B$11:$B$1115,[1]Hoja1!$A$4:$J$1116,10,FALSE)</f>
        <v>5241</v>
      </c>
      <c r="G721" s="64">
        <v>569464.77045327355</v>
      </c>
      <c r="H721" s="69">
        <f t="shared" si="45"/>
        <v>2984564862</v>
      </c>
      <c r="I721" s="139">
        <v>82631034</v>
      </c>
      <c r="J721" s="75">
        <v>1073410906</v>
      </c>
      <c r="K721" s="91">
        <v>0</v>
      </c>
      <c r="L721" s="92">
        <f>VLOOKUP($B$11:$B$1115,'RECURSOS DE ESFUERZO PROPIO_DEF'!B720:I1824,8,FALSE)</f>
        <v>18922538</v>
      </c>
      <c r="M721" s="59">
        <f>VLOOKUP($B$11:$B$1115,'RECURSOS DE ESFUERZO PROPIO_DEF'!$B$10:$L$1114,11,FALSE)</f>
        <v>0</v>
      </c>
      <c r="N721" s="92">
        <f>VLOOKUP($B$11:$B$1115,'RECURSOS DE ESFUERZO PROPIO_DEF'!$B$10:$Q$1114,12,FALSE)</f>
        <v>0</v>
      </c>
      <c r="O721" s="59">
        <f>VLOOKUP($B$11:$B$1115,'RECURSOS DE ESFUERZO PROPIO_DEF'!$B$10:$Q$1114,16,FALSE)</f>
        <v>210817452</v>
      </c>
      <c r="P721" s="73">
        <f t="shared" si="46"/>
        <v>1598782932</v>
      </c>
      <c r="Q721" s="42">
        <v>167</v>
      </c>
      <c r="R721" s="17">
        <f t="shared" si="44"/>
        <v>95100616.665696681</v>
      </c>
      <c r="S721" s="19">
        <f t="shared" si="47"/>
        <v>23775154.16642417</v>
      </c>
      <c r="T721" s="121"/>
      <c r="U721" s="87"/>
    </row>
    <row r="722" spans="1:21" ht="12.75" x14ac:dyDescent="0.2">
      <c r="A722" s="77" t="s">
        <v>2245</v>
      </c>
      <c r="B722" s="31" t="s">
        <v>1372</v>
      </c>
      <c r="C722" s="23" t="s">
        <v>1327</v>
      </c>
      <c r="D722" s="23" t="s">
        <v>1373</v>
      </c>
      <c r="E722" s="66" t="s">
        <v>2164</v>
      </c>
      <c r="F722" s="26">
        <f>VLOOKUP($B$11:$B$1115,[1]Hoja1!$A$4:$J$1116,10,FALSE)</f>
        <v>5283</v>
      </c>
      <c r="G722" s="64">
        <v>593433.18747903849</v>
      </c>
      <c r="H722" s="69">
        <f t="shared" si="45"/>
        <v>3135107530</v>
      </c>
      <c r="I722" s="139">
        <v>101278294</v>
      </c>
      <c r="J722" s="75">
        <v>1236766234</v>
      </c>
      <c r="K722" s="91">
        <v>0</v>
      </c>
      <c r="L722" s="92">
        <f>VLOOKUP($B$11:$B$1115,'RECURSOS DE ESFUERZO PROPIO_DEF'!B721:I1825,8,FALSE)</f>
        <v>19812458</v>
      </c>
      <c r="M722" s="59">
        <f>VLOOKUP($B$11:$B$1115,'RECURSOS DE ESFUERZO PROPIO_DEF'!$B$10:$L$1114,11,FALSE)</f>
        <v>2665766</v>
      </c>
      <c r="N722" s="92">
        <f>VLOOKUP($B$11:$B$1115,'RECURSOS DE ESFUERZO PROPIO_DEF'!$B$10:$Q$1114,12,FALSE)</f>
        <v>0</v>
      </c>
      <c r="O722" s="59">
        <f>VLOOKUP($B$11:$B$1115,'RECURSOS DE ESFUERZO PROPIO_DEF'!$B$10:$Q$1114,16,FALSE)</f>
        <v>553613669</v>
      </c>
      <c r="P722" s="73">
        <f t="shared" si="46"/>
        <v>1220971109</v>
      </c>
      <c r="Q722" s="42">
        <v>160</v>
      </c>
      <c r="R722" s="17">
        <f t="shared" si="44"/>
        <v>94949309.996646166</v>
      </c>
      <c r="S722" s="19">
        <f t="shared" si="47"/>
        <v>23737327.499161541</v>
      </c>
      <c r="T722" s="121"/>
      <c r="U722" s="87"/>
    </row>
    <row r="723" spans="1:21" ht="12.75" x14ac:dyDescent="0.2">
      <c r="A723" s="77" t="s">
        <v>2245</v>
      </c>
      <c r="B723" s="31" t="s">
        <v>1374</v>
      </c>
      <c r="C723" s="23" t="s">
        <v>1327</v>
      </c>
      <c r="D723" s="23" t="s">
        <v>1375</v>
      </c>
      <c r="E723" s="66" t="s">
        <v>2164</v>
      </c>
      <c r="F723" s="26">
        <f>VLOOKUP($B$11:$B$1115,[1]Hoja1!$A$4:$J$1116,10,FALSE)</f>
        <v>1368</v>
      </c>
      <c r="G723" s="64">
        <v>586554.96290688869</v>
      </c>
      <c r="H723" s="69">
        <f t="shared" si="45"/>
        <v>802407190</v>
      </c>
      <c r="I723" s="139">
        <v>20760485</v>
      </c>
      <c r="J723" s="75">
        <v>273743218</v>
      </c>
      <c r="K723" s="91">
        <v>0</v>
      </c>
      <c r="L723" s="92">
        <f>VLOOKUP($B$11:$B$1115,'RECURSOS DE ESFUERZO PROPIO_DEF'!B722:I1826,8,FALSE)</f>
        <v>4187704</v>
      </c>
      <c r="M723" s="59">
        <f>VLOOKUP($B$11:$B$1115,'RECURSOS DE ESFUERZO PROPIO_DEF'!$B$10:$L$1114,11,FALSE)</f>
        <v>12608617</v>
      </c>
      <c r="N723" s="92">
        <f>VLOOKUP($B$11:$B$1115,'RECURSOS DE ESFUERZO PROPIO_DEF'!$B$10:$Q$1114,12,FALSE)</f>
        <v>0</v>
      </c>
      <c r="O723" s="59">
        <f>VLOOKUP($B$11:$B$1115,'RECURSOS DE ESFUERZO PROPIO_DEF'!$B$10:$Q$1114,16,FALSE)</f>
        <v>82920161</v>
      </c>
      <c r="P723" s="73">
        <f t="shared" si="46"/>
        <v>408187005</v>
      </c>
      <c r="Q723" s="42">
        <v>35</v>
      </c>
      <c r="R723" s="17">
        <f t="shared" si="44"/>
        <v>20529423.701741103</v>
      </c>
      <c r="S723" s="19">
        <f t="shared" si="47"/>
        <v>5132355.9254352758</v>
      </c>
      <c r="T723" s="121"/>
      <c r="U723" s="87"/>
    </row>
    <row r="724" spans="1:21" ht="12.75" x14ac:dyDescent="0.2">
      <c r="A724" s="77" t="s">
        <v>2245</v>
      </c>
      <c r="B724" s="31" t="s">
        <v>1376</v>
      </c>
      <c r="C724" s="23" t="s">
        <v>1327</v>
      </c>
      <c r="D724" s="23" t="s">
        <v>829</v>
      </c>
      <c r="E724" s="66" t="s">
        <v>2164</v>
      </c>
      <c r="F724" s="26">
        <f>VLOOKUP($B$11:$B$1115,[1]Hoja1!$A$4:$J$1116,10,FALSE)</f>
        <v>10908</v>
      </c>
      <c r="G724" s="64">
        <v>601757.50693335722</v>
      </c>
      <c r="H724" s="69">
        <f t="shared" si="45"/>
        <v>6563970886</v>
      </c>
      <c r="I724" s="139">
        <v>187998811</v>
      </c>
      <c r="J724" s="75">
        <v>2392440727</v>
      </c>
      <c r="K724" s="91">
        <v>0</v>
      </c>
      <c r="L724" s="92">
        <f>VLOOKUP($B$11:$B$1115,'RECURSOS DE ESFUERZO PROPIO_DEF'!B723:I1827,8,FALSE)</f>
        <v>568602374.66000009</v>
      </c>
      <c r="M724" s="59">
        <f>VLOOKUP($B$11:$B$1115,'RECURSOS DE ESFUERZO PROPIO_DEF'!$B$10:$L$1114,11,FALSE)</f>
        <v>0</v>
      </c>
      <c r="N724" s="92">
        <f>VLOOKUP($B$11:$B$1115,'RECURSOS DE ESFUERZO PROPIO_DEF'!$B$10:$Q$1114,12,FALSE)</f>
        <v>0</v>
      </c>
      <c r="O724" s="59">
        <f>VLOOKUP($B$11:$B$1115,'RECURSOS DE ESFUERZO PROPIO_DEF'!$B$10:$Q$1114,16,FALSE)</f>
        <v>805025934</v>
      </c>
      <c r="P724" s="73">
        <f t="shared" si="46"/>
        <v>2609903039.3400002</v>
      </c>
      <c r="Q724" s="42">
        <v>395</v>
      </c>
      <c r="R724" s="17">
        <f t="shared" si="44"/>
        <v>237694215.2386761</v>
      </c>
      <c r="S724" s="19">
        <f t="shared" si="47"/>
        <v>59423553.809669025</v>
      </c>
      <c r="T724" s="121"/>
      <c r="U724" s="87"/>
    </row>
    <row r="725" spans="1:21" ht="12.75" x14ac:dyDescent="0.2">
      <c r="A725" s="77" t="s">
        <v>2245</v>
      </c>
      <c r="B725" s="31" t="s">
        <v>1377</v>
      </c>
      <c r="C725" s="23" t="s">
        <v>1327</v>
      </c>
      <c r="D725" s="23" t="s">
        <v>1378</v>
      </c>
      <c r="E725" s="66" t="s">
        <v>2164</v>
      </c>
      <c r="F725" s="26">
        <f>VLOOKUP($B$11:$B$1115,[1]Hoja1!$A$4:$J$1116,10,FALSE)</f>
        <v>14969</v>
      </c>
      <c r="G725" s="64">
        <v>559534.99011627911</v>
      </c>
      <c r="H725" s="69">
        <f t="shared" si="45"/>
        <v>8375679268</v>
      </c>
      <c r="I725" s="139">
        <v>260063718</v>
      </c>
      <c r="J725" s="75">
        <v>3057814867</v>
      </c>
      <c r="K725" s="91">
        <v>0</v>
      </c>
      <c r="L725" s="92">
        <f>VLOOKUP($B$11:$B$1115,'RECURSOS DE ESFUERZO PROPIO_DEF'!B724:I1828,8,FALSE)</f>
        <v>51020696</v>
      </c>
      <c r="M725" s="59">
        <f>VLOOKUP($B$11:$B$1115,'RECURSOS DE ESFUERZO PROPIO_DEF'!$B$10:$L$1114,11,FALSE)</f>
        <v>0</v>
      </c>
      <c r="N725" s="92">
        <f>VLOOKUP($B$11:$B$1115,'RECURSOS DE ESFUERZO PROPIO_DEF'!$B$10:$Q$1114,12,FALSE)</f>
        <v>0</v>
      </c>
      <c r="O725" s="59">
        <f>VLOOKUP($B$11:$B$1115,'RECURSOS DE ESFUERZO PROPIO_DEF'!$B$10:$Q$1114,16,FALSE)</f>
        <v>431300397</v>
      </c>
      <c r="P725" s="73">
        <f t="shared" si="46"/>
        <v>4575479590</v>
      </c>
      <c r="Q725" s="42">
        <v>741</v>
      </c>
      <c r="R725" s="17">
        <f t="shared" si="44"/>
        <v>414615427.67616284</v>
      </c>
      <c r="S725" s="19">
        <f t="shared" si="47"/>
        <v>103653856.91904071</v>
      </c>
      <c r="T725" s="121"/>
      <c r="U725" s="87"/>
    </row>
    <row r="726" spans="1:21" ht="12.75" x14ac:dyDescent="0.2">
      <c r="A726" s="77" t="s">
        <v>2246</v>
      </c>
      <c r="B726" s="31" t="s">
        <v>1379</v>
      </c>
      <c r="C726" s="23" t="s">
        <v>1380</v>
      </c>
      <c r="D726" s="23" t="s">
        <v>1381</v>
      </c>
      <c r="E726" s="66" t="s">
        <v>2163</v>
      </c>
      <c r="F726" s="26">
        <f>VLOOKUP($B$11:$B$1115,[1]Hoja1!$A$4:$J$1116,10,FALSE)</f>
        <v>203816</v>
      </c>
      <c r="G726" s="64">
        <v>606266.12045013416</v>
      </c>
      <c r="H726" s="69">
        <f t="shared" si="45"/>
        <v>123566735606</v>
      </c>
      <c r="I726" s="139">
        <v>3425930045</v>
      </c>
      <c r="J726" s="75">
        <v>40638446297</v>
      </c>
      <c r="K726" s="91">
        <v>0</v>
      </c>
      <c r="L726" s="92">
        <f>VLOOKUP($B$11:$B$1115,'RECURSOS DE ESFUERZO PROPIO_DEF'!B725:I1829,8,FALSE)</f>
        <v>1245104716</v>
      </c>
      <c r="M726" s="59">
        <f>VLOOKUP($B$11:$B$1115,'RECURSOS DE ESFUERZO PROPIO_DEF'!$B$10:$L$1114,11,FALSE)</f>
        <v>0</v>
      </c>
      <c r="N726" s="92">
        <f>VLOOKUP($B$11:$B$1115,'RECURSOS DE ESFUERZO PROPIO_DEF'!$B$10:$Q$1114,12,FALSE)</f>
        <v>118642662</v>
      </c>
      <c r="O726" s="59">
        <f>VLOOKUP($B$11:$B$1115,'RECURSOS DE ESFUERZO PROPIO_DEF'!$B$10:$Q$1114,16,FALSE)</f>
        <v>3546135135</v>
      </c>
      <c r="P726" s="73">
        <f t="shared" si="46"/>
        <v>74592476751</v>
      </c>
      <c r="Q726" s="42">
        <v>4890</v>
      </c>
      <c r="R726" s="17">
        <f t="shared" si="44"/>
        <v>2964641329.0011559</v>
      </c>
      <c r="S726" s="19">
        <f t="shared" si="47"/>
        <v>741160332.25028896</v>
      </c>
      <c r="T726" s="121"/>
      <c r="U726" s="87"/>
    </row>
    <row r="727" spans="1:21" ht="12.75" x14ac:dyDescent="0.2">
      <c r="A727" s="77" t="s">
        <v>2246</v>
      </c>
      <c r="B727" s="31" t="s">
        <v>1382</v>
      </c>
      <c r="C727" s="23" t="s">
        <v>1380</v>
      </c>
      <c r="D727" s="23" t="s">
        <v>891</v>
      </c>
      <c r="E727" s="66" t="s">
        <v>2162</v>
      </c>
      <c r="F727" s="26">
        <f>VLOOKUP($B$11:$B$1115,[1]Hoja1!$A$4:$J$1116,10,FALSE)</f>
        <v>7641</v>
      </c>
      <c r="G727" s="64">
        <v>576957.3361382822</v>
      </c>
      <c r="H727" s="69">
        <f t="shared" si="45"/>
        <v>4408531006</v>
      </c>
      <c r="I727" s="139">
        <v>126950072</v>
      </c>
      <c r="J727" s="75">
        <v>1606600821</v>
      </c>
      <c r="K727" s="91">
        <v>0</v>
      </c>
      <c r="L727" s="92">
        <f>VLOOKUP($B$11:$B$1115,'RECURSOS DE ESFUERZO PROPIO_DEF'!B726:I1830,8,FALSE)</f>
        <v>24628496</v>
      </c>
      <c r="M727" s="59">
        <f>VLOOKUP($B$11:$B$1115,'RECURSOS DE ESFUERZO PROPIO_DEF'!$B$10:$L$1114,11,FALSE)</f>
        <v>0</v>
      </c>
      <c r="N727" s="92">
        <f>VLOOKUP($B$11:$B$1115,'RECURSOS DE ESFUERZO PROPIO_DEF'!$B$10:$Q$1114,12,FALSE)</f>
        <v>0</v>
      </c>
      <c r="O727" s="59">
        <f>VLOOKUP($B$11:$B$1115,'RECURSOS DE ESFUERZO PROPIO_DEF'!$B$10:$Q$1114,16,FALSE)</f>
        <v>158060762</v>
      </c>
      <c r="P727" s="73">
        <f t="shared" si="46"/>
        <v>2492290855</v>
      </c>
      <c r="Q727" s="42">
        <v>122</v>
      </c>
      <c r="R727" s="17">
        <f t="shared" si="44"/>
        <v>70388795.008870423</v>
      </c>
      <c r="S727" s="19">
        <f t="shared" si="47"/>
        <v>17597198.752217606</v>
      </c>
      <c r="T727" s="121"/>
      <c r="U727" s="87"/>
    </row>
    <row r="728" spans="1:21" ht="12.75" x14ac:dyDescent="0.2">
      <c r="A728" s="77" t="s">
        <v>2246</v>
      </c>
      <c r="B728" s="31" t="s">
        <v>1383</v>
      </c>
      <c r="C728" s="23" t="s">
        <v>1380</v>
      </c>
      <c r="D728" s="23" t="s">
        <v>1384</v>
      </c>
      <c r="E728" s="66" t="s">
        <v>2162</v>
      </c>
      <c r="F728" s="26">
        <f>VLOOKUP($B$11:$B$1115,[1]Hoja1!$A$4:$J$1116,10,FALSE)</f>
        <v>7559</v>
      </c>
      <c r="G728" s="64">
        <v>546853.93811320746</v>
      </c>
      <c r="H728" s="69">
        <f t="shared" si="45"/>
        <v>4133668919</v>
      </c>
      <c r="I728" s="139">
        <v>177158746</v>
      </c>
      <c r="J728" s="75">
        <v>1235828757</v>
      </c>
      <c r="K728" s="91">
        <v>0</v>
      </c>
      <c r="L728" s="92">
        <f>VLOOKUP($B$11:$B$1115,'RECURSOS DE ESFUERZO PROPIO_DEF'!B727:I1831,8,FALSE)</f>
        <v>28376496</v>
      </c>
      <c r="M728" s="59">
        <f>VLOOKUP($B$11:$B$1115,'RECURSOS DE ESFUERZO PROPIO_DEF'!$B$10:$L$1114,11,FALSE)</f>
        <v>12374102</v>
      </c>
      <c r="N728" s="92">
        <f>VLOOKUP($B$11:$B$1115,'RECURSOS DE ESFUERZO PROPIO_DEF'!$B$10:$Q$1114,12,FALSE)</f>
        <v>0</v>
      </c>
      <c r="O728" s="59">
        <f>VLOOKUP($B$11:$B$1115,'RECURSOS DE ESFUERZO PROPIO_DEF'!$B$10:$Q$1114,16,FALSE)</f>
        <v>151780127</v>
      </c>
      <c r="P728" s="73">
        <f t="shared" si="46"/>
        <v>2528150691</v>
      </c>
      <c r="Q728" s="42">
        <v>84</v>
      </c>
      <c r="R728" s="17">
        <f t="shared" si="44"/>
        <v>45935730.801509425</v>
      </c>
      <c r="S728" s="19">
        <f t="shared" si="47"/>
        <v>11483932.700377356</v>
      </c>
      <c r="T728" s="121"/>
      <c r="U728" s="87"/>
    </row>
    <row r="729" spans="1:21" ht="12.75" x14ac:dyDescent="0.2">
      <c r="A729" s="77" t="s">
        <v>2246</v>
      </c>
      <c r="B729" s="31" t="s">
        <v>1385</v>
      </c>
      <c r="C729" s="23" t="s">
        <v>1380</v>
      </c>
      <c r="D729" s="23" t="s">
        <v>1386</v>
      </c>
      <c r="E729" s="66" t="s">
        <v>2162</v>
      </c>
      <c r="F729" s="26">
        <f>VLOOKUP($B$11:$B$1115,[1]Hoja1!$A$4:$J$1116,10,FALSE)</f>
        <v>7415</v>
      </c>
      <c r="G729" s="64">
        <v>622958.01737934828</v>
      </c>
      <c r="H729" s="69">
        <f t="shared" si="45"/>
        <v>4619233699</v>
      </c>
      <c r="I729" s="139">
        <v>131861364</v>
      </c>
      <c r="J729" s="75">
        <v>1548711630</v>
      </c>
      <c r="K729" s="91">
        <v>0</v>
      </c>
      <c r="L729" s="92">
        <f>VLOOKUP($B$11:$B$1115,'RECURSOS DE ESFUERZO PROPIO_DEF'!B728:I1832,8,FALSE)</f>
        <v>24372846</v>
      </c>
      <c r="M729" s="59">
        <f>VLOOKUP($B$11:$B$1115,'RECURSOS DE ESFUERZO PROPIO_DEF'!$B$10:$L$1114,11,FALSE)</f>
        <v>22241657</v>
      </c>
      <c r="N729" s="92">
        <f>VLOOKUP($B$11:$B$1115,'RECURSOS DE ESFUERZO PROPIO_DEF'!$B$10:$Q$1114,12,FALSE)</f>
        <v>0</v>
      </c>
      <c r="O729" s="59">
        <f>VLOOKUP($B$11:$B$1115,'RECURSOS DE ESFUERZO PROPIO_DEF'!$B$10:$Q$1114,16,FALSE)</f>
        <v>345907917</v>
      </c>
      <c r="P729" s="73">
        <f t="shared" si="46"/>
        <v>2546138285</v>
      </c>
      <c r="Q729" s="42">
        <v>85</v>
      </c>
      <c r="R729" s="17">
        <f t="shared" si="44"/>
        <v>52951431.477244601</v>
      </c>
      <c r="S729" s="19">
        <f t="shared" si="47"/>
        <v>13237857.86931115</v>
      </c>
      <c r="T729" s="121"/>
      <c r="U729" s="87"/>
    </row>
    <row r="730" spans="1:21" ht="12.75" x14ac:dyDescent="0.2">
      <c r="A730" s="77" t="s">
        <v>2246</v>
      </c>
      <c r="B730" s="31" t="s">
        <v>1387</v>
      </c>
      <c r="C730" s="23" t="s">
        <v>1380</v>
      </c>
      <c r="D730" s="23" t="s">
        <v>1388</v>
      </c>
      <c r="E730" s="66" t="s">
        <v>2162</v>
      </c>
      <c r="F730" s="26">
        <f>VLOOKUP($B$11:$B$1115,[1]Hoja1!$A$4:$J$1116,10,FALSE)</f>
        <v>6628</v>
      </c>
      <c r="G730" s="64">
        <v>576794.60024427471</v>
      </c>
      <c r="H730" s="69">
        <f t="shared" si="45"/>
        <v>3822994611</v>
      </c>
      <c r="I730" s="139">
        <v>116129573</v>
      </c>
      <c r="J730" s="75">
        <v>1450510938</v>
      </c>
      <c r="K730" s="91">
        <v>0</v>
      </c>
      <c r="L730" s="92">
        <f>VLOOKUP($B$11:$B$1115,'RECURSOS DE ESFUERZO PROPIO_DEF'!B729:I1833,8,FALSE)</f>
        <v>26925800</v>
      </c>
      <c r="M730" s="59">
        <f>VLOOKUP($B$11:$B$1115,'RECURSOS DE ESFUERZO PROPIO_DEF'!$B$10:$L$1114,11,FALSE)</f>
        <v>0</v>
      </c>
      <c r="N730" s="92">
        <f>VLOOKUP($B$11:$B$1115,'RECURSOS DE ESFUERZO PROPIO_DEF'!$B$10:$Q$1114,12,FALSE)</f>
        <v>0</v>
      </c>
      <c r="O730" s="59">
        <f>VLOOKUP($B$11:$B$1115,'RECURSOS DE ESFUERZO PROPIO_DEF'!$B$10:$Q$1114,16,FALSE)</f>
        <v>0</v>
      </c>
      <c r="P730" s="73">
        <f t="shared" si="46"/>
        <v>2229428300</v>
      </c>
      <c r="Q730" s="42">
        <v>133</v>
      </c>
      <c r="R730" s="17">
        <f t="shared" si="44"/>
        <v>76713681.832488537</v>
      </c>
      <c r="S730" s="19">
        <f t="shared" si="47"/>
        <v>19178420.458122134</v>
      </c>
      <c r="T730" s="121"/>
      <c r="U730" s="87"/>
    </row>
    <row r="731" spans="1:21" ht="12.75" x14ac:dyDescent="0.2">
      <c r="A731" s="77" t="s">
        <v>2246</v>
      </c>
      <c r="B731" s="31" t="s">
        <v>1389</v>
      </c>
      <c r="C731" s="23" t="s">
        <v>1380</v>
      </c>
      <c r="D731" s="23" t="s">
        <v>1390</v>
      </c>
      <c r="E731" s="66" t="s">
        <v>2162</v>
      </c>
      <c r="F731" s="26">
        <f>VLOOKUP($B$11:$B$1115,[1]Hoja1!$A$4:$J$1116,10,FALSE)</f>
        <v>33569</v>
      </c>
      <c r="G731" s="64">
        <v>510034.29521612433</v>
      </c>
      <c r="H731" s="69">
        <f t="shared" si="45"/>
        <v>17121341257</v>
      </c>
      <c r="I731" s="139">
        <v>418692606</v>
      </c>
      <c r="J731" s="75">
        <v>4366532443</v>
      </c>
      <c r="K731" s="91">
        <v>0</v>
      </c>
      <c r="L731" s="92">
        <f>VLOOKUP($B$11:$B$1115,'RECURSOS DE ESFUERZO PROPIO_DEF'!B730:I1834,8,FALSE)</f>
        <v>74408618</v>
      </c>
      <c r="M731" s="59">
        <f>VLOOKUP($B$11:$B$1115,'RECURSOS DE ESFUERZO PROPIO_DEF'!$B$10:$L$1114,11,FALSE)</f>
        <v>0</v>
      </c>
      <c r="N731" s="92">
        <f>VLOOKUP($B$11:$B$1115,'RECURSOS DE ESFUERZO PROPIO_DEF'!$B$10:$Q$1114,12,FALSE)</f>
        <v>0</v>
      </c>
      <c r="O731" s="59">
        <f>VLOOKUP($B$11:$B$1115,'RECURSOS DE ESFUERZO PROPIO_DEF'!$B$10:$Q$1114,16,FALSE)</f>
        <v>419928007</v>
      </c>
      <c r="P731" s="73">
        <f t="shared" si="46"/>
        <v>11841779583</v>
      </c>
      <c r="Q731" s="42">
        <v>3054</v>
      </c>
      <c r="R731" s="17">
        <f t="shared" si="44"/>
        <v>1557644737.5900438</v>
      </c>
      <c r="S731" s="19">
        <f t="shared" si="47"/>
        <v>389411184.39751095</v>
      </c>
      <c r="T731" s="121"/>
      <c r="U731" s="87"/>
    </row>
    <row r="732" spans="1:21" ht="12.75" x14ac:dyDescent="0.2">
      <c r="A732" s="77" t="s">
        <v>2246</v>
      </c>
      <c r="B732" s="31" t="s">
        <v>1391</v>
      </c>
      <c r="C732" s="23" t="s">
        <v>1380</v>
      </c>
      <c r="D732" s="23" t="s">
        <v>385</v>
      </c>
      <c r="E732" s="66" t="s">
        <v>2162</v>
      </c>
      <c r="F732" s="26">
        <f>VLOOKUP($B$11:$B$1115,[1]Hoja1!$A$4:$J$1116,10,FALSE)</f>
        <v>5173</v>
      </c>
      <c r="G732" s="64">
        <v>585316.84974698327</v>
      </c>
      <c r="H732" s="69">
        <f t="shared" si="45"/>
        <v>3027844064</v>
      </c>
      <c r="I732" s="139">
        <v>80948281</v>
      </c>
      <c r="J732" s="75">
        <v>1113253669</v>
      </c>
      <c r="K732" s="91">
        <v>0</v>
      </c>
      <c r="L732" s="92">
        <f>VLOOKUP($B$11:$B$1115,'RECURSOS DE ESFUERZO PROPIO_DEF'!B731:I1835,8,FALSE)</f>
        <v>32524658</v>
      </c>
      <c r="M732" s="59">
        <f>VLOOKUP($B$11:$B$1115,'RECURSOS DE ESFUERZO PROPIO_DEF'!$B$10:$L$1114,11,FALSE)</f>
        <v>12489722</v>
      </c>
      <c r="N732" s="92">
        <f>VLOOKUP($B$11:$B$1115,'RECURSOS DE ESFUERZO PROPIO_DEF'!$B$10:$Q$1114,12,FALSE)</f>
        <v>0</v>
      </c>
      <c r="O732" s="59">
        <f>VLOOKUP($B$11:$B$1115,'RECURSOS DE ESFUERZO PROPIO_DEF'!$B$10:$Q$1114,16,FALSE)</f>
        <v>115263330</v>
      </c>
      <c r="P732" s="73">
        <f t="shared" si="46"/>
        <v>1673364404</v>
      </c>
      <c r="Q732" s="42">
        <v>118</v>
      </c>
      <c r="R732" s="17">
        <f t="shared" si="44"/>
        <v>69067388.27014403</v>
      </c>
      <c r="S732" s="19">
        <f t="shared" si="47"/>
        <v>17266847.067536008</v>
      </c>
      <c r="T732" s="121"/>
      <c r="U732" s="87"/>
    </row>
    <row r="733" spans="1:21" ht="12.75" x14ac:dyDescent="0.2">
      <c r="A733" s="77" t="s">
        <v>2246</v>
      </c>
      <c r="B733" s="31" t="s">
        <v>1392</v>
      </c>
      <c r="C733" s="23" t="s">
        <v>1380</v>
      </c>
      <c r="D733" s="23" t="s">
        <v>1393</v>
      </c>
      <c r="E733" s="66" t="s">
        <v>2162</v>
      </c>
      <c r="F733" s="26">
        <f>VLOOKUP($B$11:$B$1115,[1]Hoja1!$A$4:$J$1116,10,FALSE)</f>
        <v>18776</v>
      </c>
      <c r="G733" s="64">
        <v>579548.31471555668</v>
      </c>
      <c r="H733" s="69">
        <f t="shared" si="45"/>
        <v>10881599158</v>
      </c>
      <c r="I733" s="139">
        <v>332833033</v>
      </c>
      <c r="J733" s="75">
        <v>4161459399</v>
      </c>
      <c r="K733" s="91">
        <v>0</v>
      </c>
      <c r="L733" s="92">
        <f>VLOOKUP($B$11:$B$1115,'RECURSOS DE ESFUERZO PROPIO_DEF'!B732:I1836,8,FALSE)</f>
        <v>64338508</v>
      </c>
      <c r="M733" s="59">
        <f>VLOOKUP($B$11:$B$1115,'RECURSOS DE ESFUERZO PROPIO_DEF'!$B$10:$L$1114,11,FALSE)</f>
        <v>0</v>
      </c>
      <c r="N733" s="92">
        <f>VLOOKUP($B$11:$B$1115,'RECURSOS DE ESFUERZO PROPIO_DEF'!$B$10:$Q$1114,12,FALSE)</f>
        <v>0</v>
      </c>
      <c r="O733" s="59">
        <f>VLOOKUP($B$11:$B$1115,'RECURSOS DE ESFUERZO PROPIO_DEF'!$B$10:$Q$1114,16,FALSE)</f>
        <v>121444984</v>
      </c>
      <c r="P733" s="73">
        <f t="shared" si="46"/>
        <v>6201523234</v>
      </c>
      <c r="Q733" s="42">
        <v>513</v>
      </c>
      <c r="R733" s="17">
        <f t="shared" si="44"/>
        <v>297308285.44908059</v>
      </c>
      <c r="S733" s="19">
        <f t="shared" si="47"/>
        <v>74327071.362270147</v>
      </c>
      <c r="T733" s="121"/>
      <c r="U733" s="87"/>
    </row>
    <row r="734" spans="1:21" ht="12.75" x14ac:dyDescent="0.2">
      <c r="A734" s="77" t="s">
        <v>2246</v>
      </c>
      <c r="B734" s="31" t="s">
        <v>1394</v>
      </c>
      <c r="C734" s="23" t="s">
        <v>1380</v>
      </c>
      <c r="D734" s="23" t="s">
        <v>1395</v>
      </c>
      <c r="E734" s="66" t="s">
        <v>2162</v>
      </c>
      <c r="F734" s="26">
        <f>VLOOKUP($B$11:$B$1115,[1]Hoja1!$A$4:$J$1116,10,FALSE)</f>
        <v>7844</v>
      </c>
      <c r="G734" s="64">
        <v>600954.79293781647</v>
      </c>
      <c r="H734" s="69">
        <f t="shared" si="45"/>
        <v>4713889396</v>
      </c>
      <c r="I734" s="139">
        <v>132096167</v>
      </c>
      <c r="J734" s="75">
        <v>1725191633</v>
      </c>
      <c r="K734" s="91">
        <v>0</v>
      </c>
      <c r="L734" s="92">
        <f>VLOOKUP($B$11:$B$1115,'RECURSOS DE ESFUERZO PROPIO_DEF'!B733:I1837,8,FALSE)</f>
        <v>25682566</v>
      </c>
      <c r="M734" s="59">
        <f>VLOOKUP($B$11:$B$1115,'RECURSOS DE ESFUERZO PROPIO_DEF'!$B$10:$L$1114,11,FALSE)</f>
        <v>26752819</v>
      </c>
      <c r="N734" s="92">
        <f>VLOOKUP($B$11:$B$1115,'RECURSOS DE ESFUERZO PROPIO_DEF'!$B$10:$Q$1114,12,FALSE)</f>
        <v>0</v>
      </c>
      <c r="O734" s="59">
        <f>VLOOKUP($B$11:$B$1115,'RECURSOS DE ESFUERZO PROPIO_DEF'!$B$10:$Q$1114,16,FALSE)</f>
        <v>307203272</v>
      </c>
      <c r="P734" s="73">
        <f t="shared" si="46"/>
        <v>2496962939</v>
      </c>
      <c r="Q734" s="42">
        <v>182</v>
      </c>
      <c r="R734" s="17">
        <f t="shared" si="44"/>
        <v>109373772.3146826</v>
      </c>
      <c r="S734" s="19">
        <f t="shared" si="47"/>
        <v>27343443.078670651</v>
      </c>
      <c r="T734" s="121"/>
      <c r="U734" s="87"/>
    </row>
    <row r="735" spans="1:21" ht="12.75" x14ac:dyDescent="0.2">
      <c r="A735" s="77" t="s">
        <v>2246</v>
      </c>
      <c r="B735" s="31" t="s">
        <v>1396</v>
      </c>
      <c r="C735" s="23" t="s">
        <v>1380</v>
      </c>
      <c r="D735" s="23" t="s">
        <v>1397</v>
      </c>
      <c r="E735" s="66" t="s">
        <v>2162</v>
      </c>
      <c r="F735" s="26">
        <f>VLOOKUP($B$11:$B$1115,[1]Hoja1!$A$4:$J$1116,10,FALSE)</f>
        <v>9119</v>
      </c>
      <c r="G735" s="64">
        <v>591318.66591701342</v>
      </c>
      <c r="H735" s="69">
        <f t="shared" si="45"/>
        <v>5392234915</v>
      </c>
      <c r="I735" s="139">
        <v>130843885</v>
      </c>
      <c r="J735" s="75">
        <v>1704098406</v>
      </c>
      <c r="K735" s="91">
        <v>0</v>
      </c>
      <c r="L735" s="92">
        <f>VLOOKUP($B$11:$B$1115,'RECURSOS DE ESFUERZO PROPIO_DEF'!B734:I1838,8,FALSE)</f>
        <v>28584259</v>
      </c>
      <c r="M735" s="59">
        <f>VLOOKUP($B$11:$B$1115,'RECURSOS DE ESFUERZO PROPIO_DEF'!$B$10:$L$1114,11,FALSE)</f>
        <v>0</v>
      </c>
      <c r="N735" s="92">
        <f>VLOOKUP($B$11:$B$1115,'RECURSOS DE ESFUERZO PROPIO_DEF'!$B$10:$Q$1114,12,FALSE)</f>
        <v>0</v>
      </c>
      <c r="O735" s="59">
        <f>VLOOKUP($B$11:$B$1115,'RECURSOS DE ESFUERZO PROPIO_DEF'!$B$10:$Q$1114,16,FALSE)</f>
        <v>109012808</v>
      </c>
      <c r="P735" s="73">
        <f t="shared" si="46"/>
        <v>3419695557</v>
      </c>
      <c r="Q735" s="42">
        <v>155</v>
      </c>
      <c r="R735" s="17">
        <f t="shared" si="44"/>
        <v>91654393.217137083</v>
      </c>
      <c r="S735" s="19">
        <f t="shared" si="47"/>
        <v>22913598.304284271</v>
      </c>
      <c r="T735" s="121"/>
      <c r="U735" s="87"/>
    </row>
    <row r="736" spans="1:21" ht="12.75" x14ac:dyDescent="0.2">
      <c r="A736" s="77" t="s">
        <v>2246</v>
      </c>
      <c r="B736" s="31" t="s">
        <v>1398</v>
      </c>
      <c r="C736" s="23" t="s">
        <v>1380</v>
      </c>
      <c r="D736" s="23" t="s">
        <v>1399</v>
      </c>
      <c r="E736" s="66" t="s">
        <v>2162</v>
      </c>
      <c r="F736" s="26">
        <f>VLOOKUP($B$11:$B$1115,[1]Hoja1!$A$4:$J$1116,10,FALSE)</f>
        <v>6352</v>
      </c>
      <c r="G736" s="64">
        <v>588952.78416339355</v>
      </c>
      <c r="H736" s="69">
        <f t="shared" si="45"/>
        <v>3741028086</v>
      </c>
      <c r="I736" s="139">
        <v>135050770</v>
      </c>
      <c r="J736" s="75">
        <v>1341998002</v>
      </c>
      <c r="K736" s="91">
        <v>0</v>
      </c>
      <c r="L736" s="92">
        <f>VLOOKUP($B$11:$B$1115,'RECURSOS DE ESFUERZO PROPIO_DEF'!B735:I1839,8,FALSE)</f>
        <v>22068248</v>
      </c>
      <c r="M736" s="59">
        <f>VLOOKUP($B$11:$B$1115,'RECURSOS DE ESFUERZO PROPIO_DEF'!$B$10:$L$1114,11,FALSE)</f>
        <v>3299464</v>
      </c>
      <c r="N736" s="92">
        <f>VLOOKUP($B$11:$B$1115,'RECURSOS DE ESFUERZO PROPIO_DEF'!$B$10:$Q$1114,12,FALSE)</f>
        <v>0</v>
      </c>
      <c r="O736" s="59">
        <f>VLOOKUP($B$11:$B$1115,'RECURSOS DE ESFUERZO PROPIO_DEF'!$B$10:$Q$1114,16,FALSE)</f>
        <v>115464132</v>
      </c>
      <c r="P736" s="73">
        <f t="shared" si="46"/>
        <v>2123147470</v>
      </c>
      <c r="Q736" s="42">
        <v>162</v>
      </c>
      <c r="R736" s="17">
        <f t="shared" si="44"/>
        <v>95410351.034469754</v>
      </c>
      <c r="S736" s="19">
        <f t="shared" si="47"/>
        <v>23852587.758617438</v>
      </c>
      <c r="T736" s="121"/>
      <c r="U736" s="87"/>
    </row>
    <row r="737" spans="1:21" ht="12.75" x14ac:dyDescent="0.2">
      <c r="A737" s="77" t="s">
        <v>2246</v>
      </c>
      <c r="B737" s="31" t="s">
        <v>1400</v>
      </c>
      <c r="C737" s="23" t="s">
        <v>1380</v>
      </c>
      <c r="D737" s="23" t="s">
        <v>833</v>
      </c>
      <c r="E737" s="66" t="s">
        <v>2162</v>
      </c>
      <c r="F737" s="26">
        <f>VLOOKUP($B$11:$B$1115,[1]Hoja1!$A$4:$J$1116,10,FALSE)</f>
        <v>14685</v>
      </c>
      <c r="G737" s="64">
        <v>548132.70871403813</v>
      </c>
      <c r="H737" s="69">
        <f t="shared" si="45"/>
        <v>8049328828</v>
      </c>
      <c r="I737" s="139">
        <v>372279911</v>
      </c>
      <c r="J737" s="75">
        <v>2260022132</v>
      </c>
      <c r="K737" s="91">
        <v>0</v>
      </c>
      <c r="L737" s="92">
        <f>VLOOKUP($B$11:$B$1115,'RECURSOS DE ESFUERZO PROPIO_DEF'!B736:I1840,8,FALSE)</f>
        <v>229614622</v>
      </c>
      <c r="M737" s="59">
        <f>VLOOKUP($B$11:$B$1115,'RECURSOS DE ESFUERZO PROPIO_DEF'!$B$10:$L$1114,11,FALSE)</f>
        <v>0</v>
      </c>
      <c r="N737" s="92">
        <f>VLOOKUP($B$11:$B$1115,'RECURSOS DE ESFUERZO PROPIO_DEF'!$B$10:$Q$1114,12,FALSE)</f>
        <v>0</v>
      </c>
      <c r="O737" s="59">
        <f>VLOOKUP($B$11:$B$1115,'RECURSOS DE ESFUERZO PROPIO_DEF'!$B$10:$Q$1114,16,FALSE)</f>
        <v>0</v>
      </c>
      <c r="P737" s="73">
        <f t="shared" si="46"/>
        <v>5187412163</v>
      </c>
      <c r="Q737" s="42">
        <v>450</v>
      </c>
      <c r="R737" s="17">
        <f t="shared" si="44"/>
        <v>246659718.92131716</v>
      </c>
      <c r="S737" s="19">
        <f t="shared" si="47"/>
        <v>61664929.73032929</v>
      </c>
      <c r="T737" s="121"/>
      <c r="U737" s="87"/>
    </row>
    <row r="738" spans="1:21" ht="12.75" x14ac:dyDescent="0.2">
      <c r="A738" s="77" t="s">
        <v>2246</v>
      </c>
      <c r="B738" s="31" t="s">
        <v>1401</v>
      </c>
      <c r="C738" s="23" t="s">
        <v>1380</v>
      </c>
      <c r="D738" s="23" t="s">
        <v>1402</v>
      </c>
      <c r="E738" s="66" t="s">
        <v>2162</v>
      </c>
      <c r="F738" s="26">
        <f>VLOOKUP($B$11:$B$1115,[1]Hoja1!$A$4:$J$1116,10,FALSE)</f>
        <v>9315</v>
      </c>
      <c r="G738" s="64">
        <v>565399.76915857254</v>
      </c>
      <c r="H738" s="69">
        <f t="shared" si="45"/>
        <v>5266698850</v>
      </c>
      <c r="I738" s="139">
        <v>146536543</v>
      </c>
      <c r="J738" s="75">
        <v>1338482464</v>
      </c>
      <c r="K738" s="91">
        <v>0</v>
      </c>
      <c r="L738" s="92">
        <f>VLOOKUP($B$11:$B$1115,'RECURSOS DE ESFUERZO PROPIO_DEF'!B737:I1841,8,FALSE)</f>
        <v>29763578</v>
      </c>
      <c r="M738" s="59">
        <f>VLOOKUP($B$11:$B$1115,'RECURSOS DE ESFUERZO PROPIO_DEF'!$B$10:$L$1114,11,FALSE)</f>
        <v>30281734</v>
      </c>
      <c r="N738" s="92">
        <f>VLOOKUP($B$11:$B$1115,'RECURSOS DE ESFUERZO PROPIO_DEF'!$B$10:$Q$1114,12,FALSE)</f>
        <v>0</v>
      </c>
      <c r="O738" s="59">
        <f>VLOOKUP($B$11:$B$1115,'RECURSOS DE ESFUERZO PROPIO_DEF'!$B$10:$Q$1114,16,FALSE)</f>
        <v>200445650</v>
      </c>
      <c r="P738" s="73">
        <f t="shared" si="46"/>
        <v>3521188881</v>
      </c>
      <c r="Q738" s="42">
        <v>199</v>
      </c>
      <c r="R738" s="17">
        <f t="shared" si="44"/>
        <v>112514554.06255594</v>
      </c>
      <c r="S738" s="19">
        <f t="shared" si="47"/>
        <v>28128638.515638985</v>
      </c>
      <c r="T738" s="121"/>
      <c r="U738" s="87"/>
    </row>
    <row r="739" spans="1:21" ht="12.75" x14ac:dyDescent="0.2">
      <c r="A739" s="77" t="s">
        <v>2246</v>
      </c>
      <c r="B739" s="31" t="s">
        <v>1403</v>
      </c>
      <c r="C739" s="23" t="s">
        <v>1380</v>
      </c>
      <c r="D739" s="23" t="s">
        <v>1404</v>
      </c>
      <c r="E739" s="66" t="s">
        <v>2162</v>
      </c>
      <c r="F739" s="26">
        <f>VLOOKUP($B$11:$B$1115,[1]Hoja1!$A$4:$J$1116,10,FALSE)</f>
        <v>32029</v>
      </c>
      <c r="G739" s="64">
        <v>594566.85364646139</v>
      </c>
      <c r="H739" s="69">
        <f t="shared" si="45"/>
        <v>19043381756</v>
      </c>
      <c r="I739" s="139">
        <v>749334146</v>
      </c>
      <c r="J739" s="75">
        <v>2394315680</v>
      </c>
      <c r="K739" s="91">
        <v>0</v>
      </c>
      <c r="L739" s="92">
        <f>VLOOKUP($B$11:$B$1115,'RECURSOS DE ESFUERZO PROPIO_DEF'!B738:I1842,8,FALSE)</f>
        <v>129055912</v>
      </c>
      <c r="M739" s="59">
        <f>VLOOKUP($B$11:$B$1115,'RECURSOS DE ESFUERZO PROPIO_DEF'!$B$10:$L$1114,11,FALSE)</f>
        <v>0</v>
      </c>
      <c r="N739" s="92">
        <f>VLOOKUP($B$11:$B$1115,'RECURSOS DE ESFUERZO PROPIO_DEF'!$B$10:$Q$1114,12,FALSE)</f>
        <v>0</v>
      </c>
      <c r="O739" s="59">
        <f>VLOOKUP($B$11:$B$1115,'RECURSOS DE ESFUERZO PROPIO_DEF'!$B$10:$Q$1114,16,FALSE)</f>
        <v>553768559</v>
      </c>
      <c r="P739" s="73">
        <f t="shared" si="46"/>
        <v>15216907459</v>
      </c>
      <c r="Q739" s="42">
        <v>306</v>
      </c>
      <c r="R739" s="17">
        <f t="shared" si="44"/>
        <v>181937457.21581718</v>
      </c>
      <c r="S739" s="19">
        <f t="shared" si="47"/>
        <v>45484364.303954296</v>
      </c>
      <c r="T739" s="121"/>
      <c r="U739" s="87"/>
    </row>
    <row r="740" spans="1:21" ht="12.75" x14ac:dyDescent="0.2">
      <c r="A740" s="77" t="s">
        <v>2246</v>
      </c>
      <c r="B740" s="31" t="s">
        <v>1405</v>
      </c>
      <c r="C740" s="23" t="s">
        <v>1380</v>
      </c>
      <c r="D740" s="23" t="s">
        <v>1406</v>
      </c>
      <c r="E740" s="66" t="s">
        <v>2162</v>
      </c>
      <c r="F740" s="26">
        <f>VLOOKUP($B$11:$B$1115,[1]Hoja1!$A$4:$J$1116,10,FALSE)</f>
        <v>7057</v>
      </c>
      <c r="G740" s="64">
        <v>589530.94380899507</v>
      </c>
      <c r="H740" s="69">
        <f t="shared" si="45"/>
        <v>4160319871</v>
      </c>
      <c r="I740" s="139">
        <v>117949296</v>
      </c>
      <c r="J740" s="75">
        <v>1526915295</v>
      </c>
      <c r="K740" s="91">
        <v>0</v>
      </c>
      <c r="L740" s="92">
        <f>VLOOKUP($B$11:$B$1115,'RECURSOS DE ESFUERZO PROPIO_DEF'!B739:I1843,8,FALSE)</f>
        <v>23176414</v>
      </c>
      <c r="M740" s="59">
        <f>VLOOKUP($B$11:$B$1115,'RECURSOS DE ESFUERZO PROPIO_DEF'!$B$10:$L$1114,11,FALSE)</f>
        <v>0</v>
      </c>
      <c r="N740" s="92">
        <f>VLOOKUP($B$11:$B$1115,'RECURSOS DE ESFUERZO PROPIO_DEF'!$B$10:$Q$1114,12,FALSE)</f>
        <v>0</v>
      </c>
      <c r="O740" s="59">
        <f>VLOOKUP($B$11:$B$1115,'RECURSOS DE ESFUERZO PROPIO_DEF'!$B$10:$Q$1114,16,FALSE)</f>
        <v>177614829</v>
      </c>
      <c r="P740" s="73">
        <f t="shared" si="46"/>
        <v>2314664037</v>
      </c>
      <c r="Q740" s="42">
        <v>275</v>
      </c>
      <c r="R740" s="17">
        <f t="shared" si="44"/>
        <v>162121009.54747364</v>
      </c>
      <c r="S740" s="19">
        <f t="shared" si="47"/>
        <v>40530252.38686841</v>
      </c>
      <c r="T740" s="121"/>
      <c r="U740" s="87"/>
    </row>
    <row r="741" spans="1:21" ht="12.75" x14ac:dyDescent="0.2">
      <c r="A741" s="77" t="s">
        <v>2246</v>
      </c>
      <c r="B741" s="31" t="s">
        <v>1407</v>
      </c>
      <c r="C741" s="23" t="s">
        <v>1380</v>
      </c>
      <c r="D741" s="23" t="s">
        <v>1408</v>
      </c>
      <c r="E741" s="66" t="s">
        <v>2162</v>
      </c>
      <c r="F741" s="26">
        <f>VLOOKUP($B$11:$B$1115,[1]Hoja1!$A$4:$J$1116,10,FALSE)</f>
        <v>9194</v>
      </c>
      <c r="G741" s="64">
        <v>541347.29620909388</v>
      </c>
      <c r="H741" s="69">
        <f t="shared" si="45"/>
        <v>4977147042</v>
      </c>
      <c r="I741" s="139">
        <v>137124861</v>
      </c>
      <c r="J741" s="75">
        <v>1930967785</v>
      </c>
      <c r="K741" s="91">
        <v>0</v>
      </c>
      <c r="L741" s="92">
        <f>VLOOKUP($B$11:$B$1115,'RECURSOS DE ESFUERZO PROPIO_DEF'!B740:I1844,8,FALSE)</f>
        <v>27522730</v>
      </c>
      <c r="M741" s="59">
        <f>VLOOKUP($B$11:$B$1115,'RECURSOS DE ESFUERZO PROPIO_DEF'!$B$10:$L$1114,11,FALSE)</f>
        <v>5053755</v>
      </c>
      <c r="N741" s="92">
        <f>VLOOKUP($B$11:$B$1115,'RECURSOS DE ESFUERZO PROPIO_DEF'!$B$10:$Q$1114,12,FALSE)</f>
        <v>0</v>
      </c>
      <c r="O741" s="59">
        <f>VLOOKUP($B$11:$B$1115,'RECURSOS DE ESFUERZO PROPIO_DEF'!$B$10:$Q$1114,16,FALSE)</f>
        <v>69141437</v>
      </c>
      <c r="P741" s="73">
        <f t="shared" si="46"/>
        <v>2807336474</v>
      </c>
      <c r="Q741" s="42">
        <v>162</v>
      </c>
      <c r="R741" s="17">
        <f t="shared" si="44"/>
        <v>87698261.985873207</v>
      </c>
      <c r="S741" s="19">
        <f t="shared" si="47"/>
        <v>21924565.496468302</v>
      </c>
      <c r="T741" s="121"/>
      <c r="U741" s="87"/>
    </row>
    <row r="742" spans="1:21" ht="12.75" x14ac:dyDescent="0.2">
      <c r="A742" s="77" t="s">
        <v>2246</v>
      </c>
      <c r="B742" s="31" t="s">
        <v>1409</v>
      </c>
      <c r="C742" s="23" t="s">
        <v>1380</v>
      </c>
      <c r="D742" s="23" t="s">
        <v>1410</v>
      </c>
      <c r="E742" s="66" t="s">
        <v>2162</v>
      </c>
      <c r="F742" s="26">
        <f>VLOOKUP($B$11:$B$1115,[1]Hoja1!$A$4:$J$1116,10,FALSE)</f>
        <v>19740</v>
      </c>
      <c r="G742" s="64">
        <v>512110.42953467241</v>
      </c>
      <c r="H742" s="69">
        <f t="shared" si="45"/>
        <v>10109059880</v>
      </c>
      <c r="I742" s="139">
        <v>220929910</v>
      </c>
      <c r="J742" s="75">
        <v>3525615777</v>
      </c>
      <c r="K742" s="91">
        <v>0</v>
      </c>
      <c r="L742" s="92">
        <f>VLOOKUP($B$11:$B$1115,'RECURSOS DE ESFUERZO PROPIO_DEF'!B741:I1845,8,FALSE)</f>
        <v>52710558</v>
      </c>
      <c r="M742" s="59">
        <f>VLOOKUP($B$11:$B$1115,'RECURSOS DE ESFUERZO PROPIO_DEF'!$B$10:$L$1114,11,FALSE)</f>
        <v>0</v>
      </c>
      <c r="N742" s="92">
        <f>VLOOKUP($B$11:$B$1115,'RECURSOS DE ESFUERZO PROPIO_DEF'!$B$10:$Q$1114,12,FALSE)</f>
        <v>0</v>
      </c>
      <c r="O742" s="59">
        <f>VLOOKUP($B$11:$B$1115,'RECURSOS DE ESFUERZO PROPIO_DEF'!$B$10:$Q$1114,16,FALSE)</f>
        <v>114751447</v>
      </c>
      <c r="P742" s="73">
        <f t="shared" si="46"/>
        <v>6195052188</v>
      </c>
      <c r="Q742" s="42">
        <v>2217</v>
      </c>
      <c r="R742" s="17">
        <f t="shared" si="44"/>
        <v>1135348822.2783687</v>
      </c>
      <c r="S742" s="19">
        <f t="shared" si="47"/>
        <v>283837205.56959218</v>
      </c>
      <c r="T742" s="121"/>
      <c r="U742" s="87"/>
    </row>
    <row r="743" spans="1:21" ht="12.75" x14ac:dyDescent="0.2">
      <c r="A743" s="77" t="s">
        <v>2246</v>
      </c>
      <c r="B743" s="31" t="s">
        <v>1411</v>
      </c>
      <c r="C743" s="23" t="s">
        <v>1380</v>
      </c>
      <c r="D743" s="23" t="s">
        <v>1412</v>
      </c>
      <c r="E743" s="66" t="s">
        <v>2162</v>
      </c>
      <c r="F743" s="26">
        <f>VLOOKUP($B$11:$B$1115,[1]Hoja1!$A$4:$J$1116,10,FALSE)</f>
        <v>5857</v>
      </c>
      <c r="G743" s="64">
        <v>589135.74835126696</v>
      </c>
      <c r="H743" s="69">
        <f t="shared" si="45"/>
        <v>3450568079</v>
      </c>
      <c r="I743" s="139">
        <v>101082625</v>
      </c>
      <c r="J743" s="75">
        <v>1240984879</v>
      </c>
      <c r="K743" s="91">
        <v>0</v>
      </c>
      <c r="L743" s="92">
        <f>VLOOKUP($B$11:$B$1115,'RECURSOS DE ESFUERZO PROPIO_DEF'!B742:I1846,8,FALSE)</f>
        <v>26619540</v>
      </c>
      <c r="M743" s="59">
        <f>VLOOKUP($B$11:$B$1115,'RECURSOS DE ESFUERZO PROPIO_DEF'!$B$10:$L$1114,11,FALSE)</f>
        <v>0</v>
      </c>
      <c r="N743" s="92">
        <f>VLOOKUP($B$11:$B$1115,'RECURSOS DE ESFUERZO PROPIO_DEF'!$B$10:$Q$1114,12,FALSE)</f>
        <v>0</v>
      </c>
      <c r="O743" s="59">
        <f>VLOOKUP($B$11:$B$1115,'RECURSOS DE ESFUERZO PROPIO_DEF'!$B$10:$Q$1114,16,FALSE)</f>
        <v>218721719</v>
      </c>
      <c r="P743" s="73">
        <f t="shared" si="46"/>
        <v>1863159316</v>
      </c>
      <c r="Q743" s="42">
        <v>74</v>
      </c>
      <c r="R743" s="17">
        <f t="shared" si="44"/>
        <v>43596045.377993755</v>
      </c>
      <c r="S743" s="19">
        <f t="shared" si="47"/>
        <v>10899011.344498439</v>
      </c>
      <c r="T743" s="121"/>
      <c r="U743" s="87"/>
    </row>
    <row r="744" spans="1:21" ht="12.75" x14ac:dyDescent="0.2">
      <c r="A744" s="77" t="s">
        <v>2246</v>
      </c>
      <c r="B744" s="31" t="s">
        <v>1413</v>
      </c>
      <c r="C744" s="23" t="s">
        <v>1380</v>
      </c>
      <c r="D744" s="23" t="s">
        <v>1414</v>
      </c>
      <c r="E744" s="66" t="s">
        <v>2162</v>
      </c>
      <c r="F744" s="26">
        <f>VLOOKUP($B$11:$B$1115,[1]Hoja1!$A$4:$J$1116,10,FALSE)</f>
        <v>7967</v>
      </c>
      <c r="G744" s="64">
        <v>608160.42127167631</v>
      </c>
      <c r="H744" s="69">
        <f t="shared" si="45"/>
        <v>4845214077</v>
      </c>
      <c r="I744" s="139">
        <v>128554558</v>
      </c>
      <c r="J744" s="75">
        <v>1532540156</v>
      </c>
      <c r="K744" s="91">
        <v>0</v>
      </c>
      <c r="L744" s="92">
        <f>VLOOKUP($B$11:$B$1115,'RECURSOS DE ESFUERZO PROPIO_DEF'!B743:I1847,8,FALSE)</f>
        <v>24545936</v>
      </c>
      <c r="M744" s="59">
        <f>VLOOKUP($B$11:$B$1115,'RECURSOS DE ESFUERZO PROPIO_DEF'!$B$10:$L$1114,11,FALSE)</f>
        <v>39760991</v>
      </c>
      <c r="N744" s="92">
        <f>VLOOKUP($B$11:$B$1115,'RECURSOS DE ESFUERZO PROPIO_DEF'!$B$10:$Q$1114,12,FALSE)</f>
        <v>0</v>
      </c>
      <c r="O744" s="59">
        <f>VLOOKUP($B$11:$B$1115,'RECURSOS DE ESFUERZO PROPIO_DEF'!$B$10:$Q$1114,16,FALSE)</f>
        <v>256283316</v>
      </c>
      <c r="P744" s="73">
        <f t="shared" si="46"/>
        <v>2863529120</v>
      </c>
      <c r="Q744" s="42">
        <v>212</v>
      </c>
      <c r="R744" s="17">
        <f t="shared" si="44"/>
        <v>128930009.30959538</v>
      </c>
      <c r="S744" s="19">
        <f t="shared" si="47"/>
        <v>32232502.327398844</v>
      </c>
      <c r="T744" s="121"/>
      <c r="U744" s="87"/>
    </row>
    <row r="745" spans="1:21" ht="12.75" x14ac:dyDescent="0.2">
      <c r="A745" s="77" t="s">
        <v>2246</v>
      </c>
      <c r="B745" s="31" t="s">
        <v>1415</v>
      </c>
      <c r="C745" s="23" t="s">
        <v>1380</v>
      </c>
      <c r="D745" s="23" t="s">
        <v>1416</v>
      </c>
      <c r="E745" s="66" t="s">
        <v>2162</v>
      </c>
      <c r="F745" s="26">
        <f>VLOOKUP($B$11:$B$1115,[1]Hoja1!$A$4:$J$1116,10,FALSE)</f>
        <v>13642</v>
      </c>
      <c r="G745" s="64">
        <v>535458.50745677506</v>
      </c>
      <c r="H745" s="69">
        <f t="shared" si="45"/>
        <v>7304724959</v>
      </c>
      <c r="I745" s="139">
        <v>237366109</v>
      </c>
      <c r="J745" s="75">
        <v>2392675096</v>
      </c>
      <c r="K745" s="91">
        <v>0</v>
      </c>
      <c r="L745" s="92">
        <f>VLOOKUP($B$11:$B$1115,'RECURSOS DE ESFUERZO PROPIO_DEF'!B744:I1848,8,FALSE)</f>
        <v>55003849</v>
      </c>
      <c r="M745" s="59">
        <f>VLOOKUP($B$11:$B$1115,'RECURSOS DE ESFUERZO PROPIO_DEF'!$B$10:$L$1114,11,FALSE)</f>
        <v>71363602</v>
      </c>
      <c r="N745" s="92">
        <f>VLOOKUP($B$11:$B$1115,'RECURSOS DE ESFUERZO PROPIO_DEF'!$B$10:$Q$1114,12,FALSE)</f>
        <v>0</v>
      </c>
      <c r="O745" s="59">
        <f>VLOOKUP($B$11:$B$1115,'RECURSOS DE ESFUERZO PROPIO_DEF'!$B$10:$Q$1114,16,FALSE)</f>
        <v>406337173</v>
      </c>
      <c r="P745" s="73">
        <f t="shared" si="46"/>
        <v>4141979130</v>
      </c>
      <c r="Q745" s="42">
        <v>178</v>
      </c>
      <c r="R745" s="17">
        <f t="shared" si="44"/>
        <v>95311614.327305958</v>
      </c>
      <c r="S745" s="19">
        <f t="shared" si="47"/>
        <v>23827903.581826489</v>
      </c>
      <c r="T745" s="121"/>
      <c r="U745" s="87"/>
    </row>
    <row r="746" spans="1:21" ht="12.75" x14ac:dyDescent="0.2">
      <c r="A746" s="77" t="s">
        <v>2246</v>
      </c>
      <c r="B746" s="31" t="s">
        <v>1417</v>
      </c>
      <c r="C746" s="23" t="s">
        <v>1380</v>
      </c>
      <c r="D746" s="23" t="s">
        <v>721</v>
      </c>
      <c r="E746" s="66" t="s">
        <v>2162</v>
      </c>
      <c r="F746" s="26">
        <f>VLOOKUP($B$11:$B$1115,[1]Hoja1!$A$4:$J$1116,10,FALSE)</f>
        <v>12737</v>
      </c>
      <c r="G746" s="64">
        <v>589221.79707427463</v>
      </c>
      <c r="H746" s="69">
        <f t="shared" si="45"/>
        <v>7504918030</v>
      </c>
      <c r="I746" s="139">
        <v>212887912</v>
      </c>
      <c r="J746" s="75">
        <v>2641340810</v>
      </c>
      <c r="K746" s="91">
        <v>0</v>
      </c>
      <c r="L746" s="92">
        <f>VLOOKUP($B$11:$B$1115,'RECURSOS DE ESFUERZO PROPIO_DEF'!B745:I1849,8,FALSE)</f>
        <v>80301330</v>
      </c>
      <c r="M746" s="59">
        <f>VLOOKUP($B$11:$B$1115,'RECURSOS DE ESFUERZO PROPIO_DEF'!$B$10:$L$1114,11,FALSE)</f>
        <v>0</v>
      </c>
      <c r="N746" s="92">
        <f>VLOOKUP($B$11:$B$1115,'RECURSOS DE ESFUERZO PROPIO_DEF'!$B$10:$Q$1114,12,FALSE)</f>
        <v>0</v>
      </c>
      <c r="O746" s="59">
        <f>VLOOKUP($B$11:$B$1115,'RECURSOS DE ESFUERZO PROPIO_DEF'!$B$10:$Q$1114,16,FALSE)</f>
        <v>101051472</v>
      </c>
      <c r="P746" s="73">
        <f t="shared" si="46"/>
        <v>4469336506</v>
      </c>
      <c r="Q746" s="42">
        <v>229</v>
      </c>
      <c r="R746" s="17">
        <f t="shared" si="44"/>
        <v>134931791.53000888</v>
      </c>
      <c r="S746" s="19">
        <f t="shared" si="47"/>
        <v>33732947.882502221</v>
      </c>
      <c r="T746" s="121"/>
      <c r="U746" s="87"/>
    </row>
    <row r="747" spans="1:21" ht="12.75" x14ac:dyDescent="0.2">
      <c r="A747" s="77" t="s">
        <v>2246</v>
      </c>
      <c r="B747" s="31" t="s">
        <v>1418</v>
      </c>
      <c r="C747" s="23" t="s">
        <v>1380</v>
      </c>
      <c r="D747" s="23" t="s">
        <v>1419</v>
      </c>
      <c r="E747" s="66" t="s">
        <v>2162</v>
      </c>
      <c r="F747" s="26">
        <f>VLOOKUP($B$11:$B$1115,[1]Hoja1!$A$4:$J$1116,10,FALSE)</f>
        <v>6187</v>
      </c>
      <c r="G747" s="64">
        <v>603868.00379430852</v>
      </c>
      <c r="H747" s="69">
        <f t="shared" si="45"/>
        <v>3736131340</v>
      </c>
      <c r="I747" s="139">
        <v>90594765</v>
      </c>
      <c r="J747" s="75">
        <v>1068020415</v>
      </c>
      <c r="K747" s="91">
        <v>0</v>
      </c>
      <c r="L747" s="92">
        <f>VLOOKUP($B$11:$B$1115,'RECURSOS DE ESFUERZO PROPIO_DEF'!B746:I1850,8,FALSE)</f>
        <v>16980292</v>
      </c>
      <c r="M747" s="59">
        <f>VLOOKUP($B$11:$B$1115,'RECURSOS DE ESFUERZO PROPIO_DEF'!$B$10:$L$1114,11,FALSE)</f>
        <v>11659508</v>
      </c>
      <c r="N747" s="92">
        <f>VLOOKUP($B$11:$B$1115,'RECURSOS DE ESFUERZO PROPIO_DEF'!$B$10:$Q$1114,12,FALSE)</f>
        <v>0</v>
      </c>
      <c r="O747" s="59">
        <f>VLOOKUP($B$11:$B$1115,'RECURSOS DE ESFUERZO PROPIO_DEF'!$B$10:$Q$1114,16,FALSE)</f>
        <v>77835869</v>
      </c>
      <c r="P747" s="73">
        <f t="shared" si="46"/>
        <v>2471040491</v>
      </c>
      <c r="Q747" s="42">
        <v>77</v>
      </c>
      <c r="R747" s="17">
        <f t="shared" si="44"/>
        <v>46497836.292161755</v>
      </c>
      <c r="S747" s="19">
        <f t="shared" si="47"/>
        <v>11624459.073040439</v>
      </c>
      <c r="T747" s="121"/>
      <c r="U747" s="87"/>
    </row>
    <row r="748" spans="1:21" ht="12.75" x14ac:dyDescent="0.2">
      <c r="A748" s="77" t="s">
        <v>2246</v>
      </c>
      <c r="B748" s="31" t="s">
        <v>1420</v>
      </c>
      <c r="C748" s="23" t="s">
        <v>1380</v>
      </c>
      <c r="D748" s="23" t="s">
        <v>1421</v>
      </c>
      <c r="E748" s="66" t="s">
        <v>2162</v>
      </c>
      <c r="F748" s="26">
        <f>VLOOKUP($B$11:$B$1115,[1]Hoja1!$A$4:$J$1116,10,FALSE)</f>
        <v>16997</v>
      </c>
      <c r="G748" s="64">
        <v>567739.96806292085</v>
      </c>
      <c r="H748" s="69">
        <f t="shared" si="45"/>
        <v>9649876238</v>
      </c>
      <c r="I748" s="139">
        <v>244292793</v>
      </c>
      <c r="J748" s="75">
        <v>630921869</v>
      </c>
      <c r="K748" s="91">
        <v>306779439</v>
      </c>
      <c r="L748" s="92">
        <f>VLOOKUP($B$11:$B$1115,'RECURSOS DE ESFUERZO PROPIO_DEF'!B747:I1851,8,FALSE)</f>
        <v>62182693</v>
      </c>
      <c r="M748" s="59">
        <f>VLOOKUP($B$11:$B$1115,'RECURSOS DE ESFUERZO PROPIO_DEF'!$B$10:$L$1114,11,FALSE)</f>
        <v>7062727</v>
      </c>
      <c r="N748" s="92">
        <f>VLOOKUP($B$11:$B$1115,'RECURSOS DE ESFUERZO PROPIO_DEF'!$B$10:$Q$1114,12,FALSE)</f>
        <v>0</v>
      </c>
      <c r="O748" s="59">
        <f>VLOOKUP($B$11:$B$1115,'RECURSOS DE ESFUERZO PROPIO_DEF'!$B$10:$Q$1114,16,FALSE)</f>
        <v>206596270</v>
      </c>
      <c r="P748" s="73">
        <f t="shared" si="46"/>
        <v>8192040447</v>
      </c>
      <c r="Q748" s="42">
        <v>112</v>
      </c>
      <c r="R748" s="17">
        <f t="shared" si="44"/>
        <v>63586876.423047133</v>
      </c>
      <c r="S748" s="19">
        <f t="shared" si="47"/>
        <v>15896719.105761783</v>
      </c>
      <c r="T748" s="121"/>
      <c r="U748" s="87"/>
    </row>
    <row r="749" spans="1:21" ht="12.75" x14ac:dyDescent="0.2">
      <c r="A749" s="77" t="s">
        <v>2246</v>
      </c>
      <c r="B749" s="31" t="s">
        <v>1422</v>
      </c>
      <c r="C749" s="23" t="s">
        <v>1380</v>
      </c>
      <c r="D749" s="23" t="s">
        <v>1423</v>
      </c>
      <c r="E749" s="66" t="s">
        <v>2162</v>
      </c>
      <c r="F749" s="26">
        <f>VLOOKUP($B$11:$B$1115,[1]Hoja1!$A$4:$J$1116,10,FALSE)</f>
        <v>11942</v>
      </c>
      <c r="G749" s="64">
        <v>578742.68264230492</v>
      </c>
      <c r="H749" s="69">
        <f t="shared" si="45"/>
        <v>6911345117</v>
      </c>
      <c r="I749" s="139">
        <v>179917680</v>
      </c>
      <c r="J749" s="75">
        <v>2358222824</v>
      </c>
      <c r="K749" s="91">
        <v>0</v>
      </c>
      <c r="L749" s="92">
        <f>VLOOKUP($B$11:$B$1115,'RECURSOS DE ESFUERZO PROPIO_DEF'!B748:I1852,8,FALSE)</f>
        <v>325972101.42000002</v>
      </c>
      <c r="M749" s="59">
        <f>VLOOKUP($B$11:$B$1115,'RECURSOS DE ESFUERZO PROPIO_DEF'!$B$10:$L$1114,11,FALSE)</f>
        <v>0</v>
      </c>
      <c r="N749" s="92">
        <f>VLOOKUP($B$11:$B$1115,'RECURSOS DE ESFUERZO PROPIO_DEF'!$B$10:$Q$1114,12,FALSE)</f>
        <v>0</v>
      </c>
      <c r="O749" s="59">
        <f>VLOOKUP($B$11:$B$1115,'RECURSOS DE ESFUERZO PROPIO_DEF'!$B$10:$Q$1114,16,FALSE)</f>
        <v>535380291</v>
      </c>
      <c r="P749" s="73">
        <f t="shared" si="46"/>
        <v>3511852220.5799999</v>
      </c>
      <c r="Q749" s="42">
        <v>240</v>
      </c>
      <c r="R749" s="17">
        <f t="shared" si="44"/>
        <v>138898243.83415318</v>
      </c>
      <c r="S749" s="19">
        <f t="shared" si="47"/>
        <v>34724560.958538294</v>
      </c>
      <c r="T749" s="121"/>
      <c r="U749" s="87"/>
    </row>
    <row r="750" spans="1:21" ht="12.75" x14ac:dyDescent="0.2">
      <c r="A750" s="77" t="s">
        <v>2246</v>
      </c>
      <c r="B750" s="31" t="s">
        <v>1424</v>
      </c>
      <c r="C750" s="23" t="s">
        <v>1380</v>
      </c>
      <c r="D750" s="23" t="s">
        <v>1425</v>
      </c>
      <c r="E750" s="66" t="s">
        <v>2162</v>
      </c>
      <c r="F750" s="26">
        <f>VLOOKUP($B$11:$B$1115,[1]Hoja1!$A$4:$J$1116,10,FALSE)</f>
        <v>5476</v>
      </c>
      <c r="G750" s="64">
        <v>586217.24991692812</v>
      </c>
      <c r="H750" s="69">
        <f t="shared" si="45"/>
        <v>3210125661</v>
      </c>
      <c r="I750" s="139">
        <v>98049754</v>
      </c>
      <c r="J750" s="75">
        <v>1215204268</v>
      </c>
      <c r="K750" s="91">
        <v>0</v>
      </c>
      <c r="L750" s="92">
        <f>VLOOKUP($B$11:$B$1115,'RECURSOS DE ESFUERZO PROPIO_DEF'!B749:I1853,8,FALSE)</f>
        <v>18057620</v>
      </c>
      <c r="M750" s="59">
        <f>VLOOKUP($B$11:$B$1115,'RECURSOS DE ESFUERZO PROPIO_DEF'!$B$10:$L$1114,11,FALSE)</f>
        <v>0</v>
      </c>
      <c r="N750" s="92">
        <f>VLOOKUP($B$11:$B$1115,'RECURSOS DE ESFUERZO PROPIO_DEF'!$B$10:$Q$1114,12,FALSE)</f>
        <v>0</v>
      </c>
      <c r="O750" s="59">
        <f>VLOOKUP($B$11:$B$1115,'RECURSOS DE ESFUERZO PROPIO_DEF'!$B$10:$Q$1114,16,FALSE)</f>
        <v>0</v>
      </c>
      <c r="P750" s="73">
        <f t="shared" si="46"/>
        <v>1878814019</v>
      </c>
      <c r="Q750" s="42">
        <v>65</v>
      </c>
      <c r="R750" s="17">
        <f t="shared" si="44"/>
        <v>38104121.244600326</v>
      </c>
      <c r="S750" s="19">
        <f t="shared" si="47"/>
        <v>9526030.3111500815</v>
      </c>
      <c r="T750" s="121"/>
      <c r="U750" s="87"/>
    </row>
    <row r="751" spans="1:21" ht="12.75" x14ac:dyDescent="0.2">
      <c r="A751" s="77" t="s">
        <v>2246</v>
      </c>
      <c r="B751" s="31" t="s">
        <v>1426</v>
      </c>
      <c r="C751" s="23" t="s">
        <v>1380</v>
      </c>
      <c r="D751" s="23" t="s">
        <v>1427</v>
      </c>
      <c r="E751" s="66" t="s">
        <v>2162</v>
      </c>
      <c r="F751" s="26">
        <f>VLOOKUP($B$11:$B$1115,[1]Hoja1!$A$4:$J$1116,10,FALSE)</f>
        <v>7023</v>
      </c>
      <c r="G751" s="64">
        <v>563946.61486467137</v>
      </c>
      <c r="H751" s="69">
        <f t="shared" si="45"/>
        <v>3960597077</v>
      </c>
      <c r="I751" s="139">
        <v>127811015</v>
      </c>
      <c r="J751" s="75">
        <v>1413480606</v>
      </c>
      <c r="K751" s="91">
        <v>255745461</v>
      </c>
      <c r="L751" s="92">
        <f>VLOOKUP($B$11:$B$1115,'RECURSOS DE ESFUERZO PROPIO_DEF'!B750:I1854,8,FALSE)</f>
        <v>22200804</v>
      </c>
      <c r="M751" s="59">
        <f>VLOOKUP($B$11:$B$1115,'RECURSOS DE ESFUERZO PROPIO_DEF'!$B$10:$L$1114,11,FALSE)</f>
        <v>22066622</v>
      </c>
      <c r="N751" s="92">
        <f>VLOOKUP($B$11:$B$1115,'RECURSOS DE ESFUERZO PROPIO_DEF'!$B$10:$Q$1114,12,FALSE)</f>
        <v>0</v>
      </c>
      <c r="O751" s="59">
        <f>VLOOKUP($B$11:$B$1115,'RECURSOS DE ESFUERZO PROPIO_DEF'!$B$10:$Q$1114,16,FALSE)</f>
        <v>129588441</v>
      </c>
      <c r="P751" s="73">
        <f t="shared" si="46"/>
        <v>1989704128</v>
      </c>
      <c r="Q751" s="42">
        <v>116</v>
      </c>
      <c r="R751" s="17">
        <f t="shared" si="44"/>
        <v>65417807.324301876</v>
      </c>
      <c r="S751" s="19">
        <f t="shared" si="47"/>
        <v>16354451.831075469</v>
      </c>
      <c r="T751" s="121"/>
      <c r="U751" s="87"/>
    </row>
    <row r="752" spans="1:21" ht="12.75" x14ac:dyDescent="0.2">
      <c r="A752" s="77" t="s">
        <v>2246</v>
      </c>
      <c r="B752" s="31" t="s">
        <v>1428</v>
      </c>
      <c r="C752" s="23" t="s">
        <v>1380</v>
      </c>
      <c r="D752" s="23" t="s">
        <v>1429</v>
      </c>
      <c r="E752" s="66" t="s">
        <v>2162</v>
      </c>
      <c r="F752" s="26">
        <f>VLOOKUP($B$11:$B$1115,[1]Hoja1!$A$4:$J$1116,10,FALSE)</f>
        <v>6053</v>
      </c>
      <c r="G752" s="64">
        <v>577558.92751031648</v>
      </c>
      <c r="H752" s="69">
        <f t="shared" si="45"/>
        <v>3495964189</v>
      </c>
      <c r="I752" s="139">
        <v>115992605</v>
      </c>
      <c r="J752" s="75">
        <v>1281999488</v>
      </c>
      <c r="K752" s="91">
        <v>0</v>
      </c>
      <c r="L752" s="92">
        <f>VLOOKUP($B$11:$B$1115,'RECURSOS DE ESFUERZO PROPIO_DEF'!B751:I1855,8,FALSE)</f>
        <v>24753756</v>
      </c>
      <c r="M752" s="59">
        <f>VLOOKUP($B$11:$B$1115,'RECURSOS DE ESFUERZO PROPIO_DEF'!$B$10:$L$1114,11,FALSE)</f>
        <v>0</v>
      </c>
      <c r="N752" s="92">
        <f>VLOOKUP($B$11:$B$1115,'RECURSOS DE ESFUERZO PROPIO_DEF'!$B$10:$Q$1114,12,FALSE)</f>
        <v>0</v>
      </c>
      <c r="O752" s="59">
        <f>VLOOKUP($B$11:$B$1115,'RECURSOS DE ESFUERZO PROPIO_DEF'!$B$10:$Q$1114,16,FALSE)</f>
        <v>96880815</v>
      </c>
      <c r="P752" s="73">
        <f t="shared" si="46"/>
        <v>1976337525</v>
      </c>
      <c r="Q752" s="42">
        <v>147</v>
      </c>
      <c r="R752" s="17">
        <f t="shared" si="44"/>
        <v>84901162.344016522</v>
      </c>
      <c r="S752" s="19">
        <f t="shared" si="47"/>
        <v>21225290.586004131</v>
      </c>
      <c r="T752" s="121"/>
      <c r="U752" s="87"/>
    </row>
    <row r="753" spans="1:21" ht="12.75" x14ac:dyDescent="0.2">
      <c r="A753" s="77" t="s">
        <v>2246</v>
      </c>
      <c r="B753" s="31" t="s">
        <v>1430</v>
      </c>
      <c r="C753" s="23" t="s">
        <v>1380</v>
      </c>
      <c r="D753" s="23" t="s">
        <v>1431</v>
      </c>
      <c r="E753" s="66" t="s">
        <v>2162</v>
      </c>
      <c r="F753" s="26">
        <f>VLOOKUP($B$11:$B$1115,[1]Hoja1!$A$4:$J$1116,10,FALSE)</f>
        <v>89630</v>
      </c>
      <c r="G753" s="64">
        <v>521959.56320895685</v>
      </c>
      <c r="H753" s="69">
        <f t="shared" si="45"/>
        <v>46783235651</v>
      </c>
      <c r="I753" s="139">
        <v>1462293419</v>
      </c>
      <c r="J753" s="75">
        <v>11376280650</v>
      </c>
      <c r="K753" s="91">
        <v>0</v>
      </c>
      <c r="L753" s="92">
        <f>VLOOKUP($B$11:$B$1115,'RECURSOS DE ESFUERZO PROPIO_DEF'!B752:I1856,8,FALSE)</f>
        <v>467441066</v>
      </c>
      <c r="M753" s="59">
        <f>VLOOKUP($B$11:$B$1115,'RECURSOS DE ESFUERZO PROPIO_DEF'!$B$10:$L$1114,11,FALSE)</f>
        <v>0</v>
      </c>
      <c r="N753" s="92">
        <f>VLOOKUP($B$11:$B$1115,'RECURSOS DE ESFUERZO PROPIO_DEF'!$B$10:$Q$1114,12,FALSE)</f>
        <v>0</v>
      </c>
      <c r="O753" s="59">
        <f>VLOOKUP($B$11:$B$1115,'RECURSOS DE ESFUERZO PROPIO_DEF'!$B$10:$Q$1114,16,FALSE)</f>
        <v>672058507</v>
      </c>
      <c r="P753" s="73">
        <f t="shared" si="46"/>
        <v>32805162009</v>
      </c>
      <c r="Q753" s="42">
        <v>2019</v>
      </c>
      <c r="R753" s="17">
        <f t="shared" si="44"/>
        <v>1053836358.1188838</v>
      </c>
      <c r="S753" s="19">
        <f t="shared" si="47"/>
        <v>263459089.52972096</v>
      </c>
      <c r="T753" s="121"/>
      <c r="U753" s="87"/>
    </row>
    <row r="754" spans="1:21" ht="12.75" x14ac:dyDescent="0.2">
      <c r="A754" s="77" t="s">
        <v>2246</v>
      </c>
      <c r="B754" s="31" t="s">
        <v>1432</v>
      </c>
      <c r="C754" s="23" t="s">
        <v>1380</v>
      </c>
      <c r="D754" s="23" t="s">
        <v>1433</v>
      </c>
      <c r="E754" s="66" t="s">
        <v>2162</v>
      </c>
      <c r="F754" s="26">
        <f>VLOOKUP($B$11:$B$1115,[1]Hoja1!$A$4:$J$1116,10,FALSE)</f>
        <v>14259</v>
      </c>
      <c r="G754" s="64">
        <v>585631.87116926967</v>
      </c>
      <c r="H754" s="69">
        <f t="shared" si="45"/>
        <v>8350524852</v>
      </c>
      <c r="I754" s="139">
        <v>268634022</v>
      </c>
      <c r="J754" s="75">
        <v>3310933596</v>
      </c>
      <c r="K754" s="91">
        <v>0</v>
      </c>
      <c r="L754" s="92">
        <f>VLOOKUP($B$11:$B$1115,'RECURSOS DE ESFUERZO PROPIO_DEF'!B753:I1857,8,FALSE)</f>
        <v>60268756</v>
      </c>
      <c r="M754" s="59">
        <f>VLOOKUP($B$11:$B$1115,'RECURSOS DE ESFUERZO PROPIO_DEF'!$B$10:$L$1114,11,FALSE)</f>
        <v>22227648</v>
      </c>
      <c r="N754" s="92">
        <f>VLOOKUP($B$11:$B$1115,'RECURSOS DE ESFUERZO PROPIO_DEF'!$B$10:$Q$1114,12,FALSE)</f>
        <v>0</v>
      </c>
      <c r="O754" s="59">
        <f>VLOOKUP($B$11:$B$1115,'RECURSOS DE ESFUERZO PROPIO_DEF'!$B$10:$Q$1114,16,FALSE)</f>
        <v>353616172</v>
      </c>
      <c r="P754" s="73">
        <f t="shared" si="46"/>
        <v>4334844658</v>
      </c>
      <c r="Q754" s="42">
        <v>120</v>
      </c>
      <c r="R754" s="17">
        <f t="shared" si="44"/>
        <v>70275824.540312365</v>
      </c>
      <c r="S754" s="19">
        <f t="shared" si="47"/>
        <v>17568956.135078091</v>
      </c>
      <c r="T754" s="121"/>
      <c r="U754" s="87"/>
    </row>
    <row r="755" spans="1:21" ht="12.75" x14ac:dyDescent="0.2">
      <c r="A755" s="77" t="s">
        <v>2246</v>
      </c>
      <c r="B755" s="31" t="s">
        <v>1434</v>
      </c>
      <c r="C755" s="23" t="s">
        <v>1380</v>
      </c>
      <c r="D755" s="23" t="s">
        <v>1435</v>
      </c>
      <c r="E755" s="66" t="s">
        <v>2162</v>
      </c>
      <c r="F755" s="26">
        <f>VLOOKUP($B$11:$B$1115,[1]Hoja1!$A$4:$J$1116,10,FALSE)</f>
        <v>9154</v>
      </c>
      <c r="G755" s="64">
        <v>593809.82485450187</v>
      </c>
      <c r="H755" s="69">
        <f t="shared" si="45"/>
        <v>5435735137</v>
      </c>
      <c r="I755" s="139">
        <v>149960751</v>
      </c>
      <c r="J755" s="75">
        <v>1902140374</v>
      </c>
      <c r="K755" s="91">
        <v>0</v>
      </c>
      <c r="L755" s="92">
        <f>VLOOKUP($B$11:$B$1115,'RECURSOS DE ESFUERZO PROPIO_DEF'!B754:I1858,8,FALSE)</f>
        <v>28374480</v>
      </c>
      <c r="M755" s="59">
        <f>VLOOKUP($B$11:$B$1115,'RECURSOS DE ESFUERZO PROPIO_DEF'!$B$10:$L$1114,11,FALSE)</f>
        <v>0</v>
      </c>
      <c r="N755" s="92">
        <f>VLOOKUP($B$11:$B$1115,'RECURSOS DE ESFUERZO PROPIO_DEF'!$B$10:$Q$1114,12,FALSE)</f>
        <v>0</v>
      </c>
      <c r="O755" s="59">
        <f>VLOOKUP($B$11:$B$1115,'RECURSOS DE ESFUERZO PROPIO_DEF'!$B$10:$Q$1114,16,FALSE)</f>
        <v>19044946</v>
      </c>
      <c r="P755" s="73">
        <f t="shared" si="46"/>
        <v>3336214586</v>
      </c>
      <c r="Q755" s="42">
        <v>128</v>
      </c>
      <c r="R755" s="17">
        <f t="shared" si="44"/>
        <v>76007657.58137624</v>
      </c>
      <c r="S755" s="19">
        <f t="shared" si="47"/>
        <v>19001914.39534406</v>
      </c>
      <c r="T755" s="121"/>
      <c r="U755" s="87"/>
    </row>
    <row r="756" spans="1:21" ht="12.75" x14ac:dyDescent="0.2">
      <c r="A756" s="77" t="s">
        <v>2246</v>
      </c>
      <c r="B756" s="31" t="s">
        <v>1436</v>
      </c>
      <c r="C756" s="23" t="s">
        <v>1380</v>
      </c>
      <c r="D756" s="23" t="s">
        <v>1437</v>
      </c>
      <c r="E756" s="66" t="s">
        <v>2162</v>
      </c>
      <c r="F756" s="26">
        <f>VLOOKUP($B$11:$B$1115,[1]Hoja1!$A$4:$J$1116,10,FALSE)</f>
        <v>3735</v>
      </c>
      <c r="G756" s="64">
        <v>603105.40930873039</v>
      </c>
      <c r="H756" s="69">
        <f t="shared" si="45"/>
        <v>2252598704</v>
      </c>
      <c r="I756" s="139">
        <v>63944642</v>
      </c>
      <c r="J756" s="75">
        <v>787480490</v>
      </c>
      <c r="K756" s="91">
        <v>0</v>
      </c>
      <c r="L756" s="92">
        <f>VLOOKUP($B$11:$B$1115,'RECURSOS DE ESFUERZO PROPIO_DEF'!B755:I1859,8,FALSE)</f>
        <v>12300102</v>
      </c>
      <c r="M756" s="59">
        <f>VLOOKUP($B$11:$B$1115,'RECURSOS DE ESFUERZO PROPIO_DEF'!$B$10:$L$1114,11,FALSE)</f>
        <v>854000</v>
      </c>
      <c r="N756" s="92">
        <f>VLOOKUP($B$11:$B$1115,'RECURSOS DE ESFUERZO PROPIO_DEF'!$B$10:$Q$1114,12,FALSE)</f>
        <v>0</v>
      </c>
      <c r="O756" s="59">
        <f>VLOOKUP($B$11:$B$1115,'RECURSOS DE ESFUERZO PROPIO_DEF'!$B$10:$Q$1114,16,FALSE)</f>
        <v>66994349</v>
      </c>
      <c r="P756" s="73">
        <f t="shared" si="46"/>
        <v>1321025121</v>
      </c>
      <c r="Q756" s="42">
        <v>73</v>
      </c>
      <c r="R756" s="17">
        <f t="shared" si="44"/>
        <v>44026694.879537322</v>
      </c>
      <c r="S756" s="19">
        <f t="shared" si="47"/>
        <v>11006673.71988433</v>
      </c>
      <c r="T756" s="121"/>
      <c r="U756" s="87"/>
    </row>
    <row r="757" spans="1:21" ht="12.75" x14ac:dyDescent="0.2">
      <c r="A757" s="77" t="s">
        <v>2246</v>
      </c>
      <c r="B757" s="31" t="s">
        <v>1438</v>
      </c>
      <c r="C757" s="23" t="s">
        <v>1380</v>
      </c>
      <c r="D757" s="23" t="s">
        <v>1439</v>
      </c>
      <c r="E757" s="66" t="s">
        <v>2162</v>
      </c>
      <c r="F757" s="26">
        <f>VLOOKUP($B$11:$B$1115,[1]Hoja1!$A$4:$J$1116,10,FALSE)</f>
        <v>5511</v>
      </c>
      <c r="G757" s="64">
        <v>536445.33931900328</v>
      </c>
      <c r="H757" s="69">
        <f t="shared" si="45"/>
        <v>2956350265</v>
      </c>
      <c r="I757" s="139">
        <v>96014796</v>
      </c>
      <c r="J757" s="75">
        <v>1174189659</v>
      </c>
      <c r="K757" s="91">
        <v>0</v>
      </c>
      <c r="L757" s="92">
        <f>VLOOKUP($B$11:$B$1115,'RECURSOS DE ESFUERZO PROPIO_DEF'!B756:I1860,8,FALSE)</f>
        <v>103340279</v>
      </c>
      <c r="M757" s="59">
        <f>VLOOKUP($B$11:$B$1115,'RECURSOS DE ESFUERZO PROPIO_DEF'!$B$10:$L$1114,11,FALSE)</f>
        <v>0</v>
      </c>
      <c r="N757" s="92">
        <f>VLOOKUP($B$11:$B$1115,'RECURSOS DE ESFUERZO PROPIO_DEF'!$B$10:$Q$1114,12,FALSE)</f>
        <v>0</v>
      </c>
      <c r="O757" s="59">
        <f>VLOOKUP($B$11:$B$1115,'RECURSOS DE ESFUERZO PROPIO_DEF'!$B$10:$Q$1114,16,FALSE)</f>
        <v>137257913</v>
      </c>
      <c r="P757" s="73">
        <f t="shared" si="46"/>
        <v>1445547618</v>
      </c>
      <c r="Q757" s="42">
        <v>1007</v>
      </c>
      <c r="R757" s="17">
        <f t="shared" si="44"/>
        <v>540200456.69423628</v>
      </c>
      <c r="S757" s="19">
        <f t="shared" si="47"/>
        <v>135050114.17355907</v>
      </c>
      <c r="T757" s="121"/>
      <c r="U757" s="87"/>
    </row>
    <row r="758" spans="1:21" ht="12.75" x14ac:dyDescent="0.2">
      <c r="A758" s="77" t="s">
        <v>2246</v>
      </c>
      <c r="B758" s="31" t="s">
        <v>1440</v>
      </c>
      <c r="C758" s="23" t="s">
        <v>1380</v>
      </c>
      <c r="D758" s="23" t="s">
        <v>124</v>
      </c>
      <c r="E758" s="66" t="s">
        <v>2162</v>
      </c>
      <c r="F758" s="26">
        <f>VLOOKUP($B$11:$B$1115,[1]Hoja1!$A$4:$J$1116,10,FALSE)</f>
        <v>25234</v>
      </c>
      <c r="G758" s="64">
        <v>562865.94504217734</v>
      </c>
      <c r="H758" s="69">
        <f t="shared" si="45"/>
        <v>14203359258</v>
      </c>
      <c r="I758" s="139">
        <v>429317436</v>
      </c>
      <c r="J758" s="75">
        <v>5117685708</v>
      </c>
      <c r="K758" s="91">
        <v>1148264506</v>
      </c>
      <c r="L758" s="92">
        <f>VLOOKUP($B$11:$B$1115,'RECURSOS DE ESFUERZO PROPIO_DEF'!B757:I1861,8,FALSE)</f>
        <v>154768353</v>
      </c>
      <c r="M758" s="59">
        <f>VLOOKUP($B$11:$B$1115,'RECURSOS DE ESFUERZO PROPIO_DEF'!$B$10:$L$1114,11,FALSE)</f>
        <v>0</v>
      </c>
      <c r="N758" s="92">
        <f>VLOOKUP($B$11:$B$1115,'RECURSOS DE ESFUERZO PROPIO_DEF'!$B$10:$Q$1114,12,FALSE)</f>
        <v>0</v>
      </c>
      <c r="O758" s="59">
        <f>VLOOKUP($B$11:$B$1115,'RECURSOS DE ESFUERZO PROPIO_DEF'!$B$10:$Q$1114,16,FALSE)</f>
        <v>507702439</v>
      </c>
      <c r="P758" s="73">
        <f t="shared" si="46"/>
        <v>6845620816</v>
      </c>
      <c r="Q758" s="42">
        <v>493</v>
      </c>
      <c r="R758" s="17">
        <f t="shared" si="44"/>
        <v>277492910.90579343</v>
      </c>
      <c r="S758" s="19">
        <f t="shared" si="47"/>
        <v>69373227.726448357</v>
      </c>
      <c r="T758" s="121"/>
      <c r="U758" s="87"/>
    </row>
    <row r="759" spans="1:21" ht="12.75" x14ac:dyDescent="0.2">
      <c r="A759" s="77" t="s">
        <v>2246</v>
      </c>
      <c r="B759" s="31" t="s">
        <v>1441</v>
      </c>
      <c r="C759" s="23" t="s">
        <v>1380</v>
      </c>
      <c r="D759" s="23" t="s">
        <v>1442</v>
      </c>
      <c r="E759" s="66" t="s">
        <v>2162</v>
      </c>
      <c r="F759" s="26">
        <f>VLOOKUP($B$11:$B$1115,[1]Hoja1!$A$4:$J$1116,10,FALSE)</f>
        <v>8721</v>
      </c>
      <c r="G759" s="64">
        <v>599222.886970722</v>
      </c>
      <c r="H759" s="69">
        <f t="shared" si="45"/>
        <v>5225822798</v>
      </c>
      <c r="I759" s="139">
        <v>155400349</v>
      </c>
      <c r="J759" s="75">
        <v>1865110041</v>
      </c>
      <c r="K759" s="91">
        <v>0</v>
      </c>
      <c r="L759" s="92">
        <f>VLOOKUP($B$11:$B$1115,'RECURSOS DE ESFUERZO PROPIO_DEF'!B758:I1862,8,FALSE)</f>
        <v>32581741</v>
      </c>
      <c r="M759" s="59">
        <f>VLOOKUP($B$11:$B$1115,'RECURSOS DE ESFUERZO PROPIO_DEF'!$B$10:$L$1114,11,FALSE)</f>
        <v>0</v>
      </c>
      <c r="N759" s="92">
        <f>VLOOKUP($B$11:$B$1115,'RECURSOS DE ESFUERZO PROPIO_DEF'!$B$10:$Q$1114,12,FALSE)</f>
        <v>0</v>
      </c>
      <c r="O759" s="59">
        <f>VLOOKUP($B$11:$B$1115,'RECURSOS DE ESFUERZO PROPIO_DEF'!$B$10:$Q$1114,16,FALSE)</f>
        <v>158983903</v>
      </c>
      <c r="P759" s="73">
        <f t="shared" si="46"/>
        <v>3013746764</v>
      </c>
      <c r="Q759" s="42">
        <v>201</v>
      </c>
      <c r="R759" s="17">
        <f t="shared" si="44"/>
        <v>120443800.28111511</v>
      </c>
      <c r="S759" s="19">
        <f t="shared" si="47"/>
        <v>30110950.070278779</v>
      </c>
      <c r="T759" s="121"/>
      <c r="U759" s="87"/>
    </row>
    <row r="760" spans="1:21" ht="12.75" x14ac:dyDescent="0.2">
      <c r="A760" s="77" t="s">
        <v>2246</v>
      </c>
      <c r="B760" s="31" t="s">
        <v>1443</v>
      </c>
      <c r="C760" s="23" t="s">
        <v>1380</v>
      </c>
      <c r="D760" s="23" t="s">
        <v>1444</v>
      </c>
      <c r="E760" s="66" t="s">
        <v>2162</v>
      </c>
      <c r="F760" s="26">
        <f>VLOOKUP($B$11:$B$1115,[1]Hoja1!$A$4:$J$1116,10,FALSE)</f>
        <v>9573</v>
      </c>
      <c r="G760" s="64">
        <v>600485.73066001944</v>
      </c>
      <c r="H760" s="69">
        <f t="shared" si="45"/>
        <v>5748449900</v>
      </c>
      <c r="I760" s="139">
        <v>149080240</v>
      </c>
      <c r="J760" s="75">
        <v>1929795939</v>
      </c>
      <c r="K760" s="91">
        <v>0</v>
      </c>
      <c r="L760" s="92">
        <f>VLOOKUP($B$11:$B$1115,'RECURSOS DE ESFUERZO PROPIO_DEF'!B759:I1863,8,FALSE)</f>
        <v>29079638</v>
      </c>
      <c r="M760" s="59">
        <f>VLOOKUP($B$11:$B$1115,'RECURSOS DE ESFUERZO PROPIO_DEF'!$B$10:$L$1114,11,FALSE)</f>
        <v>0</v>
      </c>
      <c r="N760" s="92">
        <f>VLOOKUP($B$11:$B$1115,'RECURSOS DE ESFUERZO PROPIO_DEF'!$B$10:$Q$1114,12,FALSE)</f>
        <v>0</v>
      </c>
      <c r="O760" s="59">
        <f>VLOOKUP($B$11:$B$1115,'RECURSOS DE ESFUERZO PROPIO_DEF'!$B$10:$Q$1114,16,FALSE)</f>
        <v>178719578</v>
      </c>
      <c r="P760" s="73">
        <f t="shared" si="46"/>
        <v>3461774505</v>
      </c>
      <c r="Q760" s="42">
        <v>224</v>
      </c>
      <c r="R760" s="17">
        <f t="shared" si="44"/>
        <v>134508803.66784436</v>
      </c>
      <c r="S760" s="19">
        <f t="shared" si="47"/>
        <v>33627200.916961089</v>
      </c>
      <c r="T760" s="121"/>
      <c r="U760" s="87"/>
    </row>
    <row r="761" spans="1:21" ht="12.75" x14ac:dyDescent="0.2">
      <c r="A761" s="77" t="s">
        <v>2246</v>
      </c>
      <c r="B761" s="31" t="s">
        <v>1445</v>
      </c>
      <c r="C761" s="23" t="s">
        <v>1380</v>
      </c>
      <c r="D761" s="23" t="s">
        <v>1446</v>
      </c>
      <c r="E761" s="66" t="s">
        <v>2162</v>
      </c>
      <c r="F761" s="26">
        <f>VLOOKUP($B$11:$B$1115,[1]Hoja1!$A$4:$J$1116,10,FALSE)</f>
        <v>9080</v>
      </c>
      <c r="G761" s="64">
        <v>542012.97293892689</v>
      </c>
      <c r="H761" s="69">
        <f t="shared" si="45"/>
        <v>4921477795</v>
      </c>
      <c r="I761" s="139">
        <v>146086504</v>
      </c>
      <c r="J761" s="75">
        <v>1872609856</v>
      </c>
      <c r="K761" s="91">
        <v>0</v>
      </c>
      <c r="L761" s="92">
        <f>VLOOKUP($B$11:$B$1115,'RECURSOS DE ESFUERZO PROPIO_DEF'!B760:I1864,8,FALSE)</f>
        <v>30004758</v>
      </c>
      <c r="M761" s="59">
        <f>VLOOKUP($B$11:$B$1115,'RECURSOS DE ESFUERZO PROPIO_DEF'!$B$10:$L$1114,11,FALSE)</f>
        <v>28913407</v>
      </c>
      <c r="N761" s="92">
        <f>VLOOKUP($B$11:$B$1115,'RECURSOS DE ESFUERZO PROPIO_DEF'!$B$10:$Q$1114,12,FALSE)</f>
        <v>0</v>
      </c>
      <c r="O761" s="59">
        <f>VLOOKUP($B$11:$B$1115,'RECURSOS DE ESFUERZO PROPIO_DEF'!$B$10:$Q$1114,16,FALSE)</f>
        <v>331167600</v>
      </c>
      <c r="P761" s="73">
        <f t="shared" si="46"/>
        <v>2512695670</v>
      </c>
      <c r="Q761" s="42">
        <v>98</v>
      </c>
      <c r="R761" s="17">
        <f t="shared" si="44"/>
        <v>53117271.348014832</v>
      </c>
      <c r="S761" s="19">
        <f t="shared" si="47"/>
        <v>13279317.837003708</v>
      </c>
      <c r="T761" s="121"/>
      <c r="U761" s="87"/>
    </row>
    <row r="762" spans="1:21" ht="12.75" x14ac:dyDescent="0.2">
      <c r="A762" s="77" t="s">
        <v>2246</v>
      </c>
      <c r="B762" s="31" t="s">
        <v>1447</v>
      </c>
      <c r="C762" s="23" t="s">
        <v>1380</v>
      </c>
      <c r="D762" s="23" t="s">
        <v>1448</v>
      </c>
      <c r="E762" s="66" t="s">
        <v>2162</v>
      </c>
      <c r="F762" s="26">
        <f>VLOOKUP($B$11:$B$1115,[1]Hoja1!$A$4:$J$1116,10,FALSE)</f>
        <v>9003</v>
      </c>
      <c r="G762" s="64">
        <v>501905.74149569834</v>
      </c>
      <c r="H762" s="69">
        <f t="shared" si="45"/>
        <v>4518657391</v>
      </c>
      <c r="I762" s="139">
        <v>100906522</v>
      </c>
      <c r="J762" s="75">
        <v>1454026476</v>
      </c>
      <c r="K762" s="91">
        <v>0</v>
      </c>
      <c r="L762" s="92">
        <f>VLOOKUP($B$11:$B$1115,'RECURSOS DE ESFUERZO PROPIO_DEF'!B761:I1865,8,FALSE)</f>
        <v>123710044</v>
      </c>
      <c r="M762" s="59">
        <f>VLOOKUP($B$11:$B$1115,'RECURSOS DE ESFUERZO PROPIO_DEF'!$B$10:$L$1114,11,FALSE)</f>
        <v>743458</v>
      </c>
      <c r="N762" s="92">
        <f>VLOOKUP($B$11:$B$1115,'RECURSOS DE ESFUERZO PROPIO_DEF'!$B$10:$Q$1114,12,FALSE)</f>
        <v>0</v>
      </c>
      <c r="O762" s="59">
        <f>VLOOKUP($B$11:$B$1115,'RECURSOS DE ESFUERZO PROPIO_DEF'!$B$10:$Q$1114,16,FALSE)</f>
        <v>384930956</v>
      </c>
      <c r="P762" s="73">
        <f t="shared" si="46"/>
        <v>2454339935</v>
      </c>
      <c r="Q762" s="42">
        <v>1701</v>
      </c>
      <c r="R762" s="17">
        <f t="shared" si="44"/>
        <v>853741666.28418291</v>
      </c>
      <c r="S762" s="19">
        <f t="shared" si="47"/>
        <v>213435416.57104573</v>
      </c>
      <c r="T762" s="121"/>
      <c r="U762" s="87"/>
    </row>
    <row r="763" spans="1:21" ht="12.75" x14ac:dyDescent="0.2">
      <c r="A763" s="77" t="s">
        <v>2246</v>
      </c>
      <c r="B763" s="31" t="s">
        <v>1449</v>
      </c>
      <c r="C763" s="23" t="s">
        <v>1380</v>
      </c>
      <c r="D763" s="23" t="s">
        <v>1450</v>
      </c>
      <c r="E763" s="66" t="s">
        <v>2162</v>
      </c>
      <c r="F763" s="26">
        <f>VLOOKUP($B$11:$B$1115,[1]Hoja1!$A$4:$J$1116,10,FALSE)</f>
        <v>7682</v>
      </c>
      <c r="G763" s="64">
        <v>553162.54367973679</v>
      </c>
      <c r="H763" s="69">
        <f t="shared" si="45"/>
        <v>4249394661</v>
      </c>
      <c r="I763" s="139">
        <v>169625489</v>
      </c>
      <c r="J763" s="75">
        <v>1424964696</v>
      </c>
      <c r="K763" s="91">
        <v>0</v>
      </c>
      <c r="L763" s="92">
        <f>VLOOKUP($B$11:$B$1115,'RECURSOS DE ESFUERZO PROPIO_DEF'!B762:I1866,8,FALSE)</f>
        <v>29760618</v>
      </c>
      <c r="M763" s="59">
        <f>VLOOKUP($B$11:$B$1115,'RECURSOS DE ESFUERZO PROPIO_DEF'!$B$10:$L$1114,11,FALSE)</f>
        <v>11102418</v>
      </c>
      <c r="N763" s="92">
        <f>VLOOKUP($B$11:$B$1115,'RECURSOS DE ESFUERZO PROPIO_DEF'!$B$10:$Q$1114,12,FALSE)</f>
        <v>0</v>
      </c>
      <c r="O763" s="59">
        <f>VLOOKUP($B$11:$B$1115,'RECURSOS DE ESFUERZO PROPIO_DEF'!$B$10:$Q$1114,16,FALSE)</f>
        <v>107645351</v>
      </c>
      <c r="P763" s="73">
        <f t="shared" si="46"/>
        <v>2506296089</v>
      </c>
      <c r="Q763" s="42">
        <v>219</v>
      </c>
      <c r="R763" s="17">
        <f t="shared" si="44"/>
        <v>121142597.06586236</v>
      </c>
      <c r="S763" s="19">
        <f t="shared" si="47"/>
        <v>30285649.266465589</v>
      </c>
      <c r="T763" s="121"/>
      <c r="U763" s="87"/>
    </row>
    <row r="764" spans="1:21" ht="12.75" x14ac:dyDescent="0.2">
      <c r="A764" s="77" t="s">
        <v>2246</v>
      </c>
      <c r="B764" s="31" t="s">
        <v>1451</v>
      </c>
      <c r="C764" s="23" t="s">
        <v>1380</v>
      </c>
      <c r="D764" s="23" t="s">
        <v>999</v>
      </c>
      <c r="E764" s="66" t="s">
        <v>2162</v>
      </c>
      <c r="F764" s="26">
        <f>VLOOKUP($B$11:$B$1115,[1]Hoja1!$A$4:$J$1116,10,FALSE)</f>
        <v>9927</v>
      </c>
      <c r="G764" s="64">
        <v>501021.88483860448</v>
      </c>
      <c r="H764" s="69">
        <f t="shared" si="45"/>
        <v>4973644251</v>
      </c>
      <c r="I764" s="139">
        <v>139570725</v>
      </c>
      <c r="J764" s="75">
        <v>1752144090</v>
      </c>
      <c r="K764" s="91">
        <v>0</v>
      </c>
      <c r="L764" s="92">
        <f>VLOOKUP($B$11:$B$1115,'RECURSOS DE ESFUERZO PROPIO_DEF'!B763:I1867,8,FALSE)</f>
        <v>32936926</v>
      </c>
      <c r="M764" s="59">
        <f>VLOOKUP($B$11:$B$1115,'RECURSOS DE ESFUERZO PROPIO_DEF'!$B$10:$L$1114,11,FALSE)</f>
        <v>0</v>
      </c>
      <c r="N764" s="92">
        <f>VLOOKUP($B$11:$B$1115,'RECURSOS DE ESFUERZO PROPIO_DEF'!$B$10:$Q$1114,12,FALSE)</f>
        <v>0</v>
      </c>
      <c r="O764" s="59">
        <f>VLOOKUP($B$11:$B$1115,'RECURSOS DE ESFUERZO PROPIO_DEF'!$B$10:$Q$1114,16,FALSE)</f>
        <v>72453601</v>
      </c>
      <c r="P764" s="73">
        <f t="shared" si="46"/>
        <v>2976538909</v>
      </c>
      <c r="Q764" s="42">
        <v>3867</v>
      </c>
      <c r="R764" s="17">
        <f t="shared" si="44"/>
        <v>1937451628.6708837</v>
      </c>
      <c r="S764" s="19">
        <f t="shared" si="47"/>
        <v>484362907.16772091</v>
      </c>
      <c r="T764" s="121"/>
      <c r="U764" s="87"/>
    </row>
    <row r="765" spans="1:21" ht="12.75" x14ac:dyDescent="0.2">
      <c r="A765" s="77" t="s">
        <v>2246</v>
      </c>
      <c r="B765" s="31" t="s">
        <v>1452</v>
      </c>
      <c r="C765" s="23" t="s">
        <v>1380</v>
      </c>
      <c r="D765" s="23" t="s">
        <v>136</v>
      </c>
      <c r="E765" s="66" t="s">
        <v>2162</v>
      </c>
      <c r="F765" s="26">
        <f>VLOOKUP($B$11:$B$1115,[1]Hoja1!$A$4:$J$1116,10,FALSE)</f>
        <v>2957</v>
      </c>
      <c r="G765" s="64">
        <v>574992.17641094967</v>
      </c>
      <c r="H765" s="69">
        <f t="shared" si="45"/>
        <v>1700251866</v>
      </c>
      <c r="I765" s="139">
        <v>48232418</v>
      </c>
      <c r="J765" s="75">
        <v>638656052</v>
      </c>
      <c r="K765" s="91">
        <v>0</v>
      </c>
      <c r="L765" s="92">
        <f>VLOOKUP($B$11:$B$1115,'RECURSOS DE ESFUERZO PROPIO_DEF'!B764:I1868,8,FALSE)</f>
        <v>9377080</v>
      </c>
      <c r="M765" s="59">
        <f>VLOOKUP($B$11:$B$1115,'RECURSOS DE ESFUERZO PROPIO_DEF'!$B$10:$L$1114,11,FALSE)</f>
        <v>29145207</v>
      </c>
      <c r="N765" s="92">
        <f>VLOOKUP($B$11:$B$1115,'RECURSOS DE ESFUERZO PROPIO_DEF'!$B$10:$Q$1114,12,FALSE)</f>
        <v>0</v>
      </c>
      <c r="O765" s="59">
        <f>VLOOKUP($B$11:$B$1115,'RECURSOS DE ESFUERZO PROPIO_DEF'!$B$10:$Q$1114,16,FALSE)</f>
        <v>122136070</v>
      </c>
      <c r="P765" s="73">
        <f t="shared" si="46"/>
        <v>852705039</v>
      </c>
      <c r="Q765" s="42">
        <v>60</v>
      </c>
      <c r="R765" s="17">
        <f t="shared" si="44"/>
        <v>34499530.584656984</v>
      </c>
      <c r="S765" s="19">
        <f t="shared" si="47"/>
        <v>8624882.6461642459</v>
      </c>
      <c r="T765" s="121"/>
      <c r="U765" s="87"/>
    </row>
    <row r="766" spans="1:21" ht="12.75" x14ac:dyDescent="0.2">
      <c r="A766" s="77" t="s">
        <v>2246</v>
      </c>
      <c r="B766" s="31" t="s">
        <v>1453</v>
      </c>
      <c r="C766" s="23" t="s">
        <v>1380</v>
      </c>
      <c r="D766" s="23" t="s">
        <v>1454</v>
      </c>
      <c r="E766" s="66" t="s">
        <v>2162</v>
      </c>
      <c r="F766" s="26">
        <f>VLOOKUP($B$11:$B$1115,[1]Hoja1!$A$4:$J$1116,10,FALSE)</f>
        <v>18776</v>
      </c>
      <c r="G766" s="64">
        <v>503228.23458167328</v>
      </c>
      <c r="H766" s="69">
        <f t="shared" si="45"/>
        <v>9448613333</v>
      </c>
      <c r="I766" s="139">
        <v>264368437</v>
      </c>
      <c r="J766" s="75">
        <v>3662018648</v>
      </c>
      <c r="K766" s="91">
        <v>0</v>
      </c>
      <c r="L766" s="92">
        <f>VLOOKUP($B$11:$B$1115,'RECURSOS DE ESFUERZO PROPIO_DEF'!B765:I1869,8,FALSE)</f>
        <v>114521106</v>
      </c>
      <c r="M766" s="59">
        <f>VLOOKUP($B$11:$B$1115,'RECURSOS DE ESFUERZO PROPIO_DEF'!$B$10:$L$1114,11,FALSE)</f>
        <v>0</v>
      </c>
      <c r="N766" s="92">
        <f>VLOOKUP($B$11:$B$1115,'RECURSOS DE ESFUERZO PROPIO_DEF'!$B$10:$Q$1114,12,FALSE)</f>
        <v>0</v>
      </c>
      <c r="O766" s="59">
        <f>VLOOKUP($B$11:$B$1115,'RECURSOS DE ESFUERZO PROPIO_DEF'!$B$10:$Q$1114,16,FALSE)</f>
        <v>376740936</v>
      </c>
      <c r="P766" s="73">
        <f t="shared" si="46"/>
        <v>5030964206</v>
      </c>
      <c r="Q766" s="42">
        <v>3066</v>
      </c>
      <c r="R766" s="17">
        <f t="shared" si="44"/>
        <v>1542897767.2274103</v>
      </c>
      <c r="S766" s="19">
        <f t="shared" si="47"/>
        <v>385724441.80685258</v>
      </c>
      <c r="T766" s="121"/>
      <c r="U766" s="87"/>
    </row>
    <row r="767" spans="1:21" ht="12.75" x14ac:dyDescent="0.2">
      <c r="A767" s="77" t="s">
        <v>2246</v>
      </c>
      <c r="B767" s="31" t="s">
        <v>1455</v>
      </c>
      <c r="C767" s="23" t="s">
        <v>1380</v>
      </c>
      <c r="D767" s="23" t="s">
        <v>1456</v>
      </c>
      <c r="E767" s="66" t="s">
        <v>2162</v>
      </c>
      <c r="F767" s="26">
        <f>VLOOKUP($B$11:$B$1115,[1]Hoja1!$A$4:$J$1116,10,FALSE)</f>
        <v>6176</v>
      </c>
      <c r="G767" s="64">
        <v>585268.25939313543</v>
      </c>
      <c r="H767" s="69">
        <f t="shared" si="45"/>
        <v>3614616771</v>
      </c>
      <c r="I767" s="139">
        <v>112861901</v>
      </c>
      <c r="J767" s="75">
        <v>1393324855</v>
      </c>
      <c r="K767" s="91">
        <v>0</v>
      </c>
      <c r="L767" s="92">
        <f>VLOOKUP($B$11:$B$1115,'RECURSOS DE ESFUERZO PROPIO_DEF'!B766:I1870,8,FALSE)</f>
        <v>23685972</v>
      </c>
      <c r="M767" s="59">
        <f>VLOOKUP($B$11:$B$1115,'RECURSOS DE ESFUERZO PROPIO_DEF'!$B$10:$L$1114,11,FALSE)</f>
        <v>0</v>
      </c>
      <c r="N767" s="92">
        <f>VLOOKUP($B$11:$B$1115,'RECURSOS DE ESFUERZO PROPIO_DEF'!$B$10:$Q$1114,12,FALSE)</f>
        <v>0</v>
      </c>
      <c r="O767" s="59">
        <f>VLOOKUP($B$11:$B$1115,'RECURSOS DE ESFUERZO PROPIO_DEF'!$B$10:$Q$1114,16,FALSE)</f>
        <v>92537856</v>
      </c>
      <c r="P767" s="73">
        <f t="shared" si="46"/>
        <v>1992206187</v>
      </c>
      <c r="Q767" s="42">
        <v>124</v>
      </c>
      <c r="R767" s="17">
        <f t="shared" si="44"/>
        <v>72573264.164748788</v>
      </c>
      <c r="S767" s="19">
        <f t="shared" si="47"/>
        <v>18143316.041187197</v>
      </c>
      <c r="T767" s="121"/>
      <c r="U767" s="87"/>
    </row>
    <row r="768" spans="1:21" ht="12.75" x14ac:dyDescent="0.2">
      <c r="A768" s="77" t="s">
        <v>2246</v>
      </c>
      <c r="B768" s="31" t="s">
        <v>1457</v>
      </c>
      <c r="C768" s="23" t="s">
        <v>1380</v>
      </c>
      <c r="D768" s="23" t="s">
        <v>1458</v>
      </c>
      <c r="E768" s="66" t="s">
        <v>2162</v>
      </c>
      <c r="F768" s="26">
        <f>VLOOKUP($B$11:$B$1115,[1]Hoja1!$A$4:$J$1116,10,FALSE)</f>
        <v>6180</v>
      </c>
      <c r="G768" s="64">
        <v>530664.65335968393</v>
      </c>
      <c r="H768" s="69">
        <f t="shared" si="45"/>
        <v>3279507558</v>
      </c>
      <c r="I768" s="139">
        <v>97208378</v>
      </c>
      <c r="J768" s="75">
        <v>1215438637</v>
      </c>
      <c r="K768" s="91">
        <v>0</v>
      </c>
      <c r="L768" s="92">
        <f>VLOOKUP($B$11:$B$1115,'RECURSOS DE ESFUERZO PROPIO_DEF'!B767:I1871,8,FALSE)</f>
        <v>34602190</v>
      </c>
      <c r="M768" s="59">
        <f>VLOOKUP($B$11:$B$1115,'RECURSOS DE ESFUERZO PROPIO_DEF'!$B$10:$L$1114,11,FALSE)</f>
        <v>0</v>
      </c>
      <c r="N768" s="92">
        <f>VLOOKUP($B$11:$B$1115,'RECURSOS DE ESFUERZO PROPIO_DEF'!$B$10:$Q$1114,12,FALSE)</f>
        <v>0</v>
      </c>
      <c r="O768" s="59">
        <f>VLOOKUP($B$11:$B$1115,'RECURSOS DE ESFUERZO PROPIO_DEF'!$B$10:$Q$1114,16,FALSE)</f>
        <v>108059371</v>
      </c>
      <c r="P768" s="73">
        <f t="shared" si="46"/>
        <v>1824198982</v>
      </c>
      <c r="Q768" s="42">
        <v>958</v>
      </c>
      <c r="R768" s="17">
        <f t="shared" si="44"/>
        <v>508376737.91857719</v>
      </c>
      <c r="S768" s="19">
        <f t="shared" si="47"/>
        <v>127094184.4796443</v>
      </c>
      <c r="T768" s="121"/>
      <c r="U768" s="87"/>
    </row>
    <row r="769" spans="1:21" ht="12.75" x14ac:dyDescent="0.2">
      <c r="A769" s="77" t="s">
        <v>2246</v>
      </c>
      <c r="B769" s="31" t="s">
        <v>1459</v>
      </c>
      <c r="C769" s="23" t="s">
        <v>1380</v>
      </c>
      <c r="D769" s="23" t="s">
        <v>1460</v>
      </c>
      <c r="E769" s="66" t="s">
        <v>2162</v>
      </c>
      <c r="F769" s="26">
        <f>VLOOKUP($B$11:$B$1115,[1]Hoja1!$A$4:$J$1116,10,FALSE)</f>
        <v>12057</v>
      </c>
      <c r="G769" s="64">
        <v>553371.31146881275</v>
      </c>
      <c r="H769" s="69">
        <f t="shared" si="45"/>
        <v>6671997903</v>
      </c>
      <c r="I769" s="139">
        <v>199758520</v>
      </c>
      <c r="J769" s="75">
        <v>2460642162</v>
      </c>
      <c r="K769" s="91">
        <v>0</v>
      </c>
      <c r="L769" s="92">
        <f>VLOOKUP($B$11:$B$1115,'RECURSOS DE ESFUERZO PROPIO_DEF'!B768:I1872,8,FALSE)</f>
        <v>51894701</v>
      </c>
      <c r="M769" s="59">
        <f>VLOOKUP($B$11:$B$1115,'RECURSOS DE ESFUERZO PROPIO_DEF'!$B$10:$L$1114,11,FALSE)</f>
        <v>0</v>
      </c>
      <c r="N769" s="92">
        <f>VLOOKUP($B$11:$B$1115,'RECURSOS DE ESFUERZO PROPIO_DEF'!$B$10:$Q$1114,12,FALSE)</f>
        <v>0</v>
      </c>
      <c r="O769" s="59">
        <f>VLOOKUP($B$11:$B$1115,'RECURSOS DE ESFUERZO PROPIO_DEF'!$B$10:$Q$1114,16,FALSE)</f>
        <v>46659459</v>
      </c>
      <c r="P769" s="73">
        <f t="shared" si="46"/>
        <v>3913043061</v>
      </c>
      <c r="Q769" s="42">
        <v>564</v>
      </c>
      <c r="R769" s="17">
        <f t="shared" si="44"/>
        <v>312101419.66841042</v>
      </c>
      <c r="S769" s="19">
        <f t="shared" si="47"/>
        <v>78025354.917102605</v>
      </c>
      <c r="T769" s="121"/>
      <c r="U769" s="87"/>
    </row>
    <row r="770" spans="1:21" ht="12.75" x14ac:dyDescent="0.2">
      <c r="A770" s="77" t="s">
        <v>2246</v>
      </c>
      <c r="B770" s="31" t="s">
        <v>1461</v>
      </c>
      <c r="C770" s="23" t="s">
        <v>1380</v>
      </c>
      <c r="D770" s="23" t="s">
        <v>1462</v>
      </c>
      <c r="E770" s="66" t="s">
        <v>2162</v>
      </c>
      <c r="F770" s="26">
        <f>VLOOKUP($B$11:$B$1115,[1]Hoja1!$A$4:$J$1116,10,FALSE)</f>
        <v>11867</v>
      </c>
      <c r="G770" s="64">
        <v>558900.15150849312</v>
      </c>
      <c r="H770" s="69">
        <f t="shared" si="45"/>
        <v>6632468098</v>
      </c>
      <c r="I770" s="139">
        <v>156535230</v>
      </c>
      <c r="J770" s="75">
        <v>1832063985</v>
      </c>
      <c r="K770" s="91">
        <v>461991801</v>
      </c>
      <c r="L770" s="92">
        <f>VLOOKUP($B$11:$B$1115,'RECURSOS DE ESFUERZO PROPIO_DEF'!B769:I1873,8,FALSE)</f>
        <v>184722276.5</v>
      </c>
      <c r="M770" s="59">
        <f>VLOOKUP($B$11:$B$1115,'RECURSOS DE ESFUERZO PROPIO_DEF'!$B$10:$L$1114,11,FALSE)</f>
        <v>0</v>
      </c>
      <c r="N770" s="92">
        <f>VLOOKUP($B$11:$B$1115,'RECURSOS DE ESFUERZO PROPIO_DEF'!$B$10:$Q$1114,12,FALSE)</f>
        <v>0</v>
      </c>
      <c r="O770" s="59">
        <f>VLOOKUP($B$11:$B$1115,'RECURSOS DE ESFUERZO PROPIO_DEF'!$B$10:$Q$1114,16,FALSE)</f>
        <v>10167818</v>
      </c>
      <c r="P770" s="73">
        <f t="shared" si="46"/>
        <v>3986986987.5</v>
      </c>
      <c r="Q770" s="42">
        <v>185</v>
      </c>
      <c r="R770" s="17">
        <f t="shared" si="44"/>
        <v>103396528.02907123</v>
      </c>
      <c r="S770" s="19">
        <f t="shared" si="47"/>
        <v>25849132.007267807</v>
      </c>
      <c r="T770" s="121"/>
      <c r="U770" s="87"/>
    </row>
    <row r="771" spans="1:21" ht="12.75" x14ac:dyDescent="0.2">
      <c r="A771" s="77" t="s">
        <v>2246</v>
      </c>
      <c r="B771" s="31" t="s">
        <v>1463</v>
      </c>
      <c r="C771" s="23" t="s">
        <v>1380</v>
      </c>
      <c r="D771" s="23" t="s">
        <v>1464</v>
      </c>
      <c r="E771" s="66" t="s">
        <v>2162</v>
      </c>
      <c r="F771" s="26">
        <f>VLOOKUP($B$11:$B$1115,[1]Hoja1!$A$4:$J$1116,10,FALSE)</f>
        <v>5205</v>
      </c>
      <c r="G771" s="64">
        <v>555105.45242412307</v>
      </c>
      <c r="H771" s="69">
        <f t="shared" si="45"/>
        <v>2889323880</v>
      </c>
      <c r="I771" s="139">
        <v>106580925</v>
      </c>
      <c r="J771" s="75">
        <v>1168564799</v>
      </c>
      <c r="K771" s="91">
        <v>0</v>
      </c>
      <c r="L771" s="92">
        <f>VLOOKUP($B$11:$B$1115,'RECURSOS DE ESFUERZO PROPIO_DEF'!B770:I1874,8,FALSE)</f>
        <v>30917391</v>
      </c>
      <c r="M771" s="59">
        <f>VLOOKUP($B$11:$B$1115,'RECURSOS DE ESFUERZO PROPIO_DEF'!$B$10:$L$1114,11,FALSE)</f>
        <v>0</v>
      </c>
      <c r="N771" s="92">
        <f>VLOOKUP($B$11:$B$1115,'RECURSOS DE ESFUERZO PROPIO_DEF'!$B$10:$Q$1114,12,FALSE)</f>
        <v>0</v>
      </c>
      <c r="O771" s="59">
        <f>VLOOKUP($B$11:$B$1115,'RECURSOS DE ESFUERZO PROPIO_DEF'!$B$10:$Q$1114,16,FALSE)</f>
        <v>109787797</v>
      </c>
      <c r="P771" s="73">
        <f t="shared" si="46"/>
        <v>1473472968</v>
      </c>
      <c r="Q771" s="42">
        <v>316</v>
      </c>
      <c r="R771" s="17">
        <f t="shared" si="44"/>
        <v>175413322.96602288</v>
      </c>
      <c r="S771" s="19">
        <f t="shared" si="47"/>
        <v>43853330.74150572</v>
      </c>
      <c r="T771" s="121"/>
      <c r="U771" s="87"/>
    </row>
    <row r="772" spans="1:21" ht="12.75" x14ac:dyDescent="0.2">
      <c r="A772" s="77" t="s">
        <v>2246</v>
      </c>
      <c r="B772" s="31" t="s">
        <v>1465</v>
      </c>
      <c r="C772" s="23" t="s">
        <v>1380</v>
      </c>
      <c r="D772" s="23" t="s">
        <v>1466</v>
      </c>
      <c r="E772" s="66" t="s">
        <v>2162</v>
      </c>
      <c r="F772" s="26">
        <f>VLOOKUP($B$11:$B$1115,[1]Hoja1!$A$4:$J$1116,10,FALSE)</f>
        <v>7728</v>
      </c>
      <c r="G772" s="64">
        <v>610244.82380579482</v>
      </c>
      <c r="H772" s="69">
        <f t="shared" si="45"/>
        <v>4715971999</v>
      </c>
      <c r="I772" s="139">
        <v>125776057</v>
      </c>
      <c r="J772" s="75">
        <v>1557383290</v>
      </c>
      <c r="K772" s="91">
        <v>360883130</v>
      </c>
      <c r="L772" s="92">
        <f>VLOOKUP($B$11:$B$1115,'RECURSOS DE ESFUERZO PROPIO_DEF'!B771:I1875,8,FALSE)</f>
        <v>35620490</v>
      </c>
      <c r="M772" s="59">
        <f>VLOOKUP($B$11:$B$1115,'RECURSOS DE ESFUERZO PROPIO_DEF'!$B$10:$L$1114,11,FALSE)</f>
        <v>0</v>
      </c>
      <c r="N772" s="92">
        <f>VLOOKUP($B$11:$B$1115,'RECURSOS DE ESFUERZO PROPIO_DEF'!$B$10:$Q$1114,12,FALSE)</f>
        <v>0</v>
      </c>
      <c r="O772" s="59">
        <f>VLOOKUP($B$11:$B$1115,'RECURSOS DE ESFUERZO PROPIO_DEF'!$B$10:$Q$1114,16,FALSE)</f>
        <v>201628023</v>
      </c>
      <c r="P772" s="73">
        <f t="shared" si="46"/>
        <v>2434681009</v>
      </c>
      <c r="Q772" s="42">
        <v>169</v>
      </c>
      <c r="R772" s="17">
        <f t="shared" si="44"/>
        <v>103131375.22317933</v>
      </c>
      <c r="S772" s="19">
        <f t="shared" si="47"/>
        <v>25782843.805794831</v>
      </c>
      <c r="T772" s="121"/>
      <c r="U772" s="87"/>
    </row>
    <row r="773" spans="1:21" ht="12.75" x14ac:dyDescent="0.2">
      <c r="A773" s="77" t="s">
        <v>2246</v>
      </c>
      <c r="B773" s="31" t="s">
        <v>1467</v>
      </c>
      <c r="C773" s="23" t="s">
        <v>1380</v>
      </c>
      <c r="D773" s="23" t="s">
        <v>1468</v>
      </c>
      <c r="E773" s="66" t="s">
        <v>2162</v>
      </c>
      <c r="F773" s="26">
        <f>VLOOKUP($B$11:$B$1115,[1]Hoja1!$A$4:$J$1116,10,FALSE)</f>
        <v>16164</v>
      </c>
      <c r="G773" s="64">
        <v>573323.83263567323</v>
      </c>
      <c r="H773" s="69">
        <f t="shared" si="45"/>
        <v>9267206431</v>
      </c>
      <c r="I773" s="139">
        <v>253039199</v>
      </c>
      <c r="J773" s="75">
        <v>3419212163</v>
      </c>
      <c r="K773" s="91">
        <v>641186295</v>
      </c>
      <c r="L773" s="92">
        <f>VLOOKUP($B$11:$B$1115,'RECURSOS DE ESFUERZO PROPIO_DEF'!B772:I1876,8,FALSE)</f>
        <v>137273886</v>
      </c>
      <c r="M773" s="59">
        <f>VLOOKUP($B$11:$B$1115,'RECURSOS DE ESFUERZO PROPIO_DEF'!$B$10:$L$1114,11,FALSE)</f>
        <v>0</v>
      </c>
      <c r="N773" s="92">
        <f>VLOOKUP($B$11:$B$1115,'RECURSOS DE ESFUERZO PROPIO_DEF'!$B$10:$Q$1114,12,FALSE)</f>
        <v>0</v>
      </c>
      <c r="O773" s="59">
        <f>VLOOKUP($B$11:$B$1115,'RECURSOS DE ESFUERZO PROPIO_DEF'!$B$10:$Q$1114,16,FALSE)</f>
        <v>255864719</v>
      </c>
      <c r="P773" s="73">
        <f t="shared" si="46"/>
        <v>4560630169</v>
      </c>
      <c r="Q773" s="42">
        <v>551</v>
      </c>
      <c r="R773" s="17">
        <f t="shared" si="44"/>
        <v>315901431.78225595</v>
      </c>
      <c r="S773" s="19">
        <f t="shared" si="47"/>
        <v>78975357.945563987</v>
      </c>
      <c r="T773" s="121"/>
      <c r="U773" s="87"/>
    </row>
    <row r="774" spans="1:21" ht="12.75" x14ac:dyDescent="0.2">
      <c r="A774" s="77" t="s">
        <v>2246</v>
      </c>
      <c r="B774" s="31" t="s">
        <v>1469</v>
      </c>
      <c r="C774" s="23" t="s">
        <v>1380</v>
      </c>
      <c r="D774" s="23" t="s">
        <v>1033</v>
      </c>
      <c r="E774" s="66" t="s">
        <v>2162</v>
      </c>
      <c r="F774" s="26">
        <f>VLOOKUP($B$11:$B$1115,[1]Hoja1!$A$4:$J$1116,10,FALSE)</f>
        <v>16569</v>
      </c>
      <c r="G774" s="64">
        <v>475835.91105228325</v>
      </c>
      <c r="H774" s="69">
        <f t="shared" si="45"/>
        <v>7884125211</v>
      </c>
      <c r="I774" s="139">
        <v>425658424</v>
      </c>
      <c r="J774" s="75">
        <v>2854616776</v>
      </c>
      <c r="K774" s="91">
        <v>0</v>
      </c>
      <c r="L774" s="92">
        <f>VLOOKUP($B$11:$B$1115,'RECURSOS DE ESFUERZO PROPIO_DEF'!B773:I1877,8,FALSE)</f>
        <v>107805454</v>
      </c>
      <c r="M774" s="59">
        <f>VLOOKUP($B$11:$B$1115,'RECURSOS DE ESFUERZO PROPIO_DEF'!$B$10:$L$1114,11,FALSE)</f>
        <v>0</v>
      </c>
      <c r="N774" s="92">
        <f>VLOOKUP($B$11:$B$1115,'RECURSOS DE ESFUERZO PROPIO_DEF'!$B$10:$Q$1114,12,FALSE)</f>
        <v>0</v>
      </c>
      <c r="O774" s="59">
        <f>VLOOKUP($B$11:$B$1115,'RECURSOS DE ESFUERZO PROPIO_DEF'!$B$10:$Q$1114,16,FALSE)</f>
        <v>239436825</v>
      </c>
      <c r="P774" s="73">
        <f t="shared" si="46"/>
        <v>4256607732</v>
      </c>
      <c r="Q774" s="42">
        <v>885</v>
      </c>
      <c r="R774" s="17">
        <f t="shared" si="44"/>
        <v>421114781.28127068</v>
      </c>
      <c r="S774" s="19">
        <f t="shared" si="47"/>
        <v>105278695.32031767</v>
      </c>
      <c r="T774" s="121"/>
      <c r="U774" s="87"/>
    </row>
    <row r="775" spans="1:21" ht="12.75" x14ac:dyDescent="0.2">
      <c r="A775" s="77" t="s">
        <v>2246</v>
      </c>
      <c r="B775" s="31" t="s">
        <v>1470</v>
      </c>
      <c r="C775" s="23" t="s">
        <v>1380</v>
      </c>
      <c r="D775" s="23" t="s">
        <v>1471</v>
      </c>
      <c r="E775" s="66" t="s">
        <v>2162</v>
      </c>
      <c r="F775" s="26">
        <f>VLOOKUP($B$11:$B$1115,[1]Hoja1!$A$4:$J$1116,10,FALSE)</f>
        <v>11627</v>
      </c>
      <c r="G775" s="64">
        <v>509715.87889261148</v>
      </c>
      <c r="H775" s="69">
        <f t="shared" si="45"/>
        <v>5926466524</v>
      </c>
      <c r="I775" s="139">
        <v>171425644</v>
      </c>
      <c r="J775" s="75">
        <v>2154790365</v>
      </c>
      <c r="K775" s="91">
        <v>0</v>
      </c>
      <c r="L775" s="92">
        <f>VLOOKUP($B$11:$B$1115,'RECURSOS DE ESFUERZO PROPIO_DEF'!B774:I1878,8,FALSE)</f>
        <v>88851249</v>
      </c>
      <c r="M775" s="59">
        <f>VLOOKUP($B$11:$B$1115,'RECURSOS DE ESFUERZO PROPIO_DEF'!$B$10:$L$1114,11,FALSE)</f>
        <v>94969028</v>
      </c>
      <c r="N775" s="92">
        <f>VLOOKUP($B$11:$B$1115,'RECURSOS DE ESFUERZO PROPIO_DEF'!$B$10:$Q$1114,12,FALSE)</f>
        <v>0</v>
      </c>
      <c r="O775" s="59">
        <f>VLOOKUP($B$11:$B$1115,'RECURSOS DE ESFUERZO PROPIO_DEF'!$B$10:$Q$1114,16,FALSE)</f>
        <v>501014962</v>
      </c>
      <c r="P775" s="73">
        <f t="shared" si="46"/>
        <v>2915415276</v>
      </c>
      <c r="Q775" s="42">
        <v>3620</v>
      </c>
      <c r="R775" s="17">
        <f t="shared" si="44"/>
        <v>1845171481.5912535</v>
      </c>
      <c r="S775" s="19">
        <f t="shared" si="47"/>
        <v>461292870.39781338</v>
      </c>
      <c r="T775" s="121"/>
      <c r="U775" s="87"/>
    </row>
    <row r="776" spans="1:21" ht="12.75" x14ac:dyDescent="0.2">
      <c r="A776" s="77" t="s">
        <v>2246</v>
      </c>
      <c r="B776" s="31" t="s">
        <v>1472</v>
      </c>
      <c r="C776" s="23" t="s">
        <v>1380</v>
      </c>
      <c r="D776" s="23" t="s">
        <v>1473</v>
      </c>
      <c r="E776" s="66" t="s">
        <v>2162</v>
      </c>
      <c r="F776" s="26">
        <f>VLOOKUP($B$11:$B$1115,[1]Hoja1!$A$4:$J$1116,10,FALSE)</f>
        <v>27912</v>
      </c>
      <c r="G776" s="64">
        <v>612401.86507936509</v>
      </c>
      <c r="H776" s="69">
        <f t="shared" si="45"/>
        <v>17093360859</v>
      </c>
      <c r="I776" s="139">
        <v>323245250</v>
      </c>
      <c r="J776" s="75">
        <v>4912847033</v>
      </c>
      <c r="K776" s="91">
        <v>2466514367</v>
      </c>
      <c r="L776" s="92">
        <f>VLOOKUP($B$11:$B$1115,'RECURSOS DE ESFUERZO PROPIO_DEF'!B775:I1879,8,FALSE)</f>
        <v>78756530</v>
      </c>
      <c r="M776" s="59">
        <f>VLOOKUP($B$11:$B$1115,'RECURSOS DE ESFUERZO PROPIO_DEF'!$B$10:$L$1114,11,FALSE)</f>
        <v>0</v>
      </c>
      <c r="N776" s="92">
        <f>VLOOKUP($B$11:$B$1115,'RECURSOS DE ESFUERZO PROPIO_DEF'!$B$10:$Q$1114,12,FALSE)</f>
        <v>0</v>
      </c>
      <c r="O776" s="59">
        <f>VLOOKUP($B$11:$B$1115,'RECURSOS DE ESFUERZO PROPIO_DEF'!$B$10:$Q$1114,16,FALSE)</f>
        <v>554151047</v>
      </c>
      <c r="P776" s="73">
        <f t="shared" si="46"/>
        <v>8757846632</v>
      </c>
      <c r="Q776" s="42">
        <v>889</v>
      </c>
      <c r="R776" s="17">
        <f t="shared" si="44"/>
        <v>544425258.05555558</v>
      </c>
      <c r="S776" s="19">
        <f t="shared" si="47"/>
        <v>136106314.5138889</v>
      </c>
      <c r="T776" s="121"/>
      <c r="U776" s="87"/>
    </row>
    <row r="777" spans="1:21" ht="12.75" x14ac:dyDescent="0.2">
      <c r="A777" s="77" t="s">
        <v>2246</v>
      </c>
      <c r="B777" s="31" t="s">
        <v>1474</v>
      </c>
      <c r="C777" s="23" t="s">
        <v>1380</v>
      </c>
      <c r="D777" s="23" t="s">
        <v>1475</v>
      </c>
      <c r="E777" s="66" t="s">
        <v>2162</v>
      </c>
      <c r="F777" s="26">
        <f>VLOOKUP($B$11:$B$1115,[1]Hoja1!$A$4:$J$1116,10,FALSE)</f>
        <v>17278</v>
      </c>
      <c r="G777" s="64">
        <v>588933.74147940625</v>
      </c>
      <c r="H777" s="69">
        <f t="shared" si="45"/>
        <v>10175597186</v>
      </c>
      <c r="I777" s="139">
        <v>278984914</v>
      </c>
      <c r="J777" s="75">
        <v>3663424863</v>
      </c>
      <c r="K777" s="91">
        <v>0</v>
      </c>
      <c r="L777" s="92">
        <f>VLOOKUP($B$11:$B$1115,'RECURSOS DE ESFUERZO PROPIO_DEF'!B776:I1880,8,FALSE)</f>
        <v>53675280</v>
      </c>
      <c r="M777" s="59">
        <f>VLOOKUP($B$11:$B$1115,'RECURSOS DE ESFUERZO PROPIO_DEF'!$B$10:$L$1114,11,FALSE)</f>
        <v>0</v>
      </c>
      <c r="N777" s="92">
        <f>VLOOKUP($B$11:$B$1115,'RECURSOS DE ESFUERZO PROPIO_DEF'!$B$10:$Q$1114,12,FALSE)</f>
        <v>0</v>
      </c>
      <c r="O777" s="59">
        <f>VLOOKUP($B$11:$B$1115,'RECURSOS DE ESFUERZO PROPIO_DEF'!$B$10:$Q$1114,16,FALSE)</f>
        <v>417715410</v>
      </c>
      <c r="P777" s="73">
        <f t="shared" si="46"/>
        <v>5761796719</v>
      </c>
      <c r="Q777" s="42">
        <v>333</v>
      </c>
      <c r="R777" s="17">
        <f t="shared" si="44"/>
        <v>196114935.91264227</v>
      </c>
      <c r="S777" s="19">
        <f t="shared" si="47"/>
        <v>49028733.978160568</v>
      </c>
      <c r="T777" s="121"/>
      <c r="U777" s="87"/>
    </row>
    <row r="778" spans="1:21" ht="12.75" x14ac:dyDescent="0.2">
      <c r="A778" s="77" t="s">
        <v>2246</v>
      </c>
      <c r="B778" s="31" t="s">
        <v>1476</v>
      </c>
      <c r="C778" s="23" t="s">
        <v>1380</v>
      </c>
      <c r="D778" s="23" t="s">
        <v>1037</v>
      </c>
      <c r="E778" s="66" t="s">
        <v>2162</v>
      </c>
      <c r="F778" s="26">
        <f>VLOOKUP($B$11:$B$1115,[1]Hoja1!$A$4:$J$1116,10,FALSE)</f>
        <v>6800</v>
      </c>
      <c r="G778" s="64">
        <v>575003.15534600778</v>
      </c>
      <c r="H778" s="69">
        <f t="shared" si="45"/>
        <v>3910021457</v>
      </c>
      <c r="I778" s="139">
        <v>122880156</v>
      </c>
      <c r="J778" s="75">
        <v>1475822811</v>
      </c>
      <c r="K778" s="91">
        <v>0</v>
      </c>
      <c r="L778" s="92">
        <f>VLOOKUP($B$11:$B$1115,'RECURSOS DE ESFUERZO PROPIO_DEF'!B777:I1881,8,FALSE)</f>
        <v>28747887</v>
      </c>
      <c r="M778" s="59">
        <f>VLOOKUP($B$11:$B$1115,'RECURSOS DE ESFUERZO PROPIO_DEF'!$B$10:$L$1114,11,FALSE)</f>
        <v>0</v>
      </c>
      <c r="N778" s="92">
        <f>VLOOKUP($B$11:$B$1115,'RECURSOS DE ESFUERZO PROPIO_DEF'!$B$10:$Q$1114,12,FALSE)</f>
        <v>0</v>
      </c>
      <c r="O778" s="59">
        <f>VLOOKUP($B$11:$B$1115,'RECURSOS DE ESFUERZO PROPIO_DEF'!$B$10:$Q$1114,16,FALSE)</f>
        <v>37408015</v>
      </c>
      <c r="P778" s="73">
        <f t="shared" si="46"/>
        <v>2245162588</v>
      </c>
      <c r="Q778" s="42">
        <v>103</v>
      </c>
      <c r="R778" s="17">
        <f t="shared" si="44"/>
        <v>59225325.000638805</v>
      </c>
      <c r="S778" s="19">
        <f t="shared" si="47"/>
        <v>14806331.250159701</v>
      </c>
      <c r="T778" s="121"/>
      <c r="U778" s="87"/>
    </row>
    <row r="779" spans="1:21" ht="12.75" x14ac:dyDescent="0.2">
      <c r="A779" s="77" t="s">
        <v>2246</v>
      </c>
      <c r="B779" s="31" t="s">
        <v>1477</v>
      </c>
      <c r="C779" s="23" t="s">
        <v>1380</v>
      </c>
      <c r="D779" s="23" t="s">
        <v>1478</v>
      </c>
      <c r="E779" s="66" t="s">
        <v>2162</v>
      </c>
      <c r="F779" s="26">
        <f>VLOOKUP($B$11:$B$1115,[1]Hoja1!$A$4:$J$1116,10,FALSE)</f>
        <v>15745</v>
      </c>
      <c r="G779" s="64">
        <v>577420.59573973657</v>
      </c>
      <c r="H779" s="69">
        <f t="shared" si="45"/>
        <v>9091487280</v>
      </c>
      <c r="I779" s="139">
        <v>233413595</v>
      </c>
      <c r="J779" s="75">
        <v>3048440099</v>
      </c>
      <c r="K779" s="91">
        <v>0</v>
      </c>
      <c r="L779" s="92">
        <f>VLOOKUP($B$11:$B$1115,'RECURSOS DE ESFUERZO PROPIO_DEF'!B778:I1882,8,FALSE)</f>
        <v>63702315</v>
      </c>
      <c r="M779" s="59">
        <f>VLOOKUP($B$11:$B$1115,'RECURSOS DE ESFUERZO PROPIO_DEF'!$B$10:$L$1114,11,FALSE)</f>
        <v>52599178</v>
      </c>
      <c r="N779" s="92">
        <f>VLOOKUP($B$11:$B$1115,'RECURSOS DE ESFUERZO PROPIO_DEF'!$B$10:$Q$1114,12,FALSE)</f>
        <v>0</v>
      </c>
      <c r="O779" s="59">
        <f>VLOOKUP($B$11:$B$1115,'RECURSOS DE ESFUERZO PROPIO_DEF'!$B$10:$Q$1114,16,FALSE)</f>
        <v>319423485</v>
      </c>
      <c r="P779" s="73">
        <f t="shared" si="46"/>
        <v>5373908608</v>
      </c>
      <c r="Q779" s="42">
        <v>360</v>
      </c>
      <c r="R779" s="17">
        <f t="shared" ref="R779:R842" si="48">+Q779*G779</f>
        <v>207871414.46630517</v>
      </c>
      <c r="S779" s="19">
        <f t="shared" si="47"/>
        <v>51967853.616576292</v>
      </c>
      <c r="T779" s="121"/>
      <c r="U779" s="87"/>
    </row>
    <row r="780" spans="1:21" ht="12.75" x14ac:dyDescent="0.2">
      <c r="A780" s="77" t="s">
        <v>2246</v>
      </c>
      <c r="B780" s="31" t="s">
        <v>1479</v>
      </c>
      <c r="C780" s="23" t="s">
        <v>1380</v>
      </c>
      <c r="D780" s="23" t="s">
        <v>352</v>
      </c>
      <c r="E780" s="66" t="s">
        <v>2162</v>
      </c>
      <c r="F780" s="26">
        <f>VLOOKUP($B$11:$B$1115,[1]Hoja1!$A$4:$J$1116,10,FALSE)</f>
        <v>12671</v>
      </c>
      <c r="G780" s="64">
        <v>596882.92856680683</v>
      </c>
      <c r="H780" s="69">
        <f t="shared" ref="H780:H843" si="49">ROUNDUP(F780*G780,0)</f>
        <v>7563103588</v>
      </c>
      <c r="I780" s="139">
        <v>213611889</v>
      </c>
      <c r="J780" s="75">
        <v>2769775128</v>
      </c>
      <c r="K780" s="91">
        <v>0</v>
      </c>
      <c r="L780" s="92">
        <f>VLOOKUP($B$11:$B$1115,'RECURSOS DE ESFUERZO PROPIO_DEF'!B779:I1883,8,FALSE)</f>
        <v>68384616</v>
      </c>
      <c r="M780" s="59">
        <f>VLOOKUP($B$11:$B$1115,'RECURSOS DE ESFUERZO PROPIO_DEF'!$B$10:$L$1114,11,FALSE)</f>
        <v>16660980</v>
      </c>
      <c r="N780" s="92">
        <f>VLOOKUP($B$11:$B$1115,'RECURSOS DE ESFUERZO PROPIO_DEF'!$B$10:$Q$1114,12,FALSE)</f>
        <v>0</v>
      </c>
      <c r="O780" s="59">
        <f>VLOOKUP($B$11:$B$1115,'RECURSOS DE ESFUERZO PROPIO_DEF'!$B$10:$Q$1114,16,FALSE)</f>
        <v>476870429</v>
      </c>
      <c r="P780" s="73">
        <f t="shared" ref="P780:P843" si="50">(H780)-(I780+J780+K780+L780+M780+N780+O780)</f>
        <v>4017800546</v>
      </c>
      <c r="Q780" s="42">
        <v>239</v>
      </c>
      <c r="R780" s="17">
        <f t="shared" si="48"/>
        <v>142655019.92746684</v>
      </c>
      <c r="S780" s="19">
        <f t="shared" ref="S780:S843" si="51">+R780*0.25</f>
        <v>35663754.98186671</v>
      </c>
      <c r="T780" s="121"/>
      <c r="U780" s="87"/>
    </row>
    <row r="781" spans="1:21" ht="12.75" x14ac:dyDescent="0.2">
      <c r="A781" s="77" t="s">
        <v>2246</v>
      </c>
      <c r="B781" s="31" t="s">
        <v>1480</v>
      </c>
      <c r="C781" s="23" t="s">
        <v>1380</v>
      </c>
      <c r="D781" s="23" t="s">
        <v>1481</v>
      </c>
      <c r="E781" s="66" t="s">
        <v>2162</v>
      </c>
      <c r="F781" s="26">
        <f>VLOOKUP($B$11:$B$1115,[1]Hoja1!$A$4:$J$1116,10,FALSE)</f>
        <v>6073</v>
      </c>
      <c r="G781" s="64">
        <v>556026.05929883139</v>
      </c>
      <c r="H781" s="69">
        <f t="shared" si="49"/>
        <v>3376746259</v>
      </c>
      <c r="I781" s="139">
        <v>107304900</v>
      </c>
      <c r="J781" s="75">
        <v>1325357789</v>
      </c>
      <c r="K781" s="91">
        <v>0</v>
      </c>
      <c r="L781" s="92">
        <f>VLOOKUP($B$11:$B$1115,'RECURSOS DE ESFUERZO PROPIO_DEF'!B780:I1884,8,FALSE)</f>
        <v>25938750</v>
      </c>
      <c r="M781" s="59">
        <f>VLOOKUP($B$11:$B$1115,'RECURSOS DE ESFUERZO PROPIO_DEF'!$B$10:$L$1114,11,FALSE)</f>
        <v>0</v>
      </c>
      <c r="N781" s="92">
        <f>VLOOKUP($B$11:$B$1115,'RECURSOS DE ESFUERZO PROPIO_DEF'!$B$10:$Q$1114,12,FALSE)</f>
        <v>0</v>
      </c>
      <c r="O781" s="59">
        <f>VLOOKUP($B$11:$B$1115,'RECURSOS DE ESFUERZO PROPIO_DEF'!$B$10:$Q$1114,16,FALSE)</f>
        <v>22525256</v>
      </c>
      <c r="P781" s="73">
        <f t="shared" si="50"/>
        <v>1895619564</v>
      </c>
      <c r="Q781" s="42">
        <v>130</v>
      </c>
      <c r="R781" s="17">
        <f t="shared" si="48"/>
        <v>72283387.708848074</v>
      </c>
      <c r="S781" s="19">
        <f t="shared" si="51"/>
        <v>18070846.927212019</v>
      </c>
      <c r="T781" s="121"/>
      <c r="U781" s="87"/>
    </row>
    <row r="782" spans="1:21" ht="12.75" x14ac:dyDescent="0.2">
      <c r="A782" s="77" t="s">
        <v>2246</v>
      </c>
      <c r="B782" s="31" t="s">
        <v>1482</v>
      </c>
      <c r="C782" s="23" t="s">
        <v>1380</v>
      </c>
      <c r="D782" s="23" t="s">
        <v>189</v>
      </c>
      <c r="E782" s="66" t="s">
        <v>2162</v>
      </c>
      <c r="F782" s="26">
        <f>VLOOKUP($B$11:$B$1115,[1]Hoja1!$A$4:$J$1116,10,FALSE)</f>
        <v>11515</v>
      </c>
      <c r="G782" s="64">
        <v>496798.9393527332</v>
      </c>
      <c r="H782" s="69">
        <f t="shared" si="49"/>
        <v>5720639787</v>
      </c>
      <c r="I782" s="139">
        <v>124915114</v>
      </c>
      <c r="J782" s="75">
        <v>1621131711</v>
      </c>
      <c r="K782" s="91">
        <v>0</v>
      </c>
      <c r="L782" s="92">
        <f>VLOOKUP($B$11:$B$1115,'RECURSOS DE ESFUERZO PROPIO_DEF'!B781:I1885,8,FALSE)</f>
        <v>25762204</v>
      </c>
      <c r="M782" s="59">
        <f>VLOOKUP($B$11:$B$1115,'RECURSOS DE ESFUERZO PROPIO_DEF'!$B$10:$L$1114,11,FALSE)</f>
        <v>1093782</v>
      </c>
      <c r="N782" s="92">
        <f>VLOOKUP($B$11:$B$1115,'RECURSOS DE ESFUERZO PROPIO_DEF'!$B$10:$Q$1114,12,FALSE)</f>
        <v>0</v>
      </c>
      <c r="O782" s="59">
        <f>VLOOKUP($B$11:$B$1115,'RECURSOS DE ESFUERZO PROPIO_DEF'!$B$10:$Q$1114,16,FALSE)</f>
        <v>524830010</v>
      </c>
      <c r="P782" s="73">
        <f t="shared" si="50"/>
        <v>3422906966</v>
      </c>
      <c r="Q782" s="42">
        <v>921</v>
      </c>
      <c r="R782" s="17">
        <f t="shared" si="48"/>
        <v>457551823.14386725</v>
      </c>
      <c r="S782" s="19">
        <f t="shared" si="51"/>
        <v>114387955.78596681</v>
      </c>
      <c r="T782" s="121"/>
      <c r="U782" s="87"/>
    </row>
    <row r="783" spans="1:21" ht="12.75" x14ac:dyDescent="0.2">
      <c r="A783" s="77" t="s">
        <v>2246</v>
      </c>
      <c r="B783" s="31" t="s">
        <v>1483</v>
      </c>
      <c r="C783" s="23" t="s">
        <v>1380</v>
      </c>
      <c r="D783" s="23" t="s">
        <v>1484</v>
      </c>
      <c r="E783" s="66" t="s">
        <v>2162</v>
      </c>
      <c r="F783" s="26">
        <f>VLOOKUP($B$11:$B$1115,[1]Hoja1!$A$4:$J$1116,10,FALSE)</f>
        <v>8556</v>
      </c>
      <c r="G783" s="64">
        <v>626581.65841254755</v>
      </c>
      <c r="H783" s="69">
        <f t="shared" si="49"/>
        <v>5361032670</v>
      </c>
      <c r="I783" s="139">
        <v>196999587</v>
      </c>
      <c r="J783" s="75">
        <v>1433636356</v>
      </c>
      <c r="K783" s="91">
        <v>0</v>
      </c>
      <c r="L783" s="92">
        <f>VLOOKUP($B$11:$B$1115,'RECURSOS DE ESFUERZO PROPIO_DEF'!B782:I1886,8,FALSE)</f>
        <v>276523988.11000001</v>
      </c>
      <c r="M783" s="59">
        <f>VLOOKUP($B$11:$B$1115,'RECURSOS DE ESFUERZO PROPIO_DEF'!$B$10:$L$1114,11,FALSE)</f>
        <v>22224111</v>
      </c>
      <c r="N783" s="92">
        <f>VLOOKUP($B$11:$B$1115,'RECURSOS DE ESFUERZO PROPIO_DEF'!$B$10:$Q$1114,12,FALSE)</f>
        <v>0</v>
      </c>
      <c r="O783" s="59">
        <f>VLOOKUP($B$11:$B$1115,'RECURSOS DE ESFUERZO PROPIO_DEF'!$B$10:$Q$1114,16,FALSE)</f>
        <v>317001963</v>
      </c>
      <c r="P783" s="73">
        <f t="shared" si="50"/>
        <v>3114646664.8899999</v>
      </c>
      <c r="Q783" s="42">
        <v>294</v>
      </c>
      <c r="R783" s="17">
        <f t="shared" si="48"/>
        <v>184215007.57328898</v>
      </c>
      <c r="S783" s="19">
        <f t="shared" si="51"/>
        <v>46053751.893322244</v>
      </c>
      <c r="T783" s="121"/>
      <c r="U783" s="87"/>
    </row>
    <row r="784" spans="1:21" ht="12.75" x14ac:dyDescent="0.2">
      <c r="A784" s="77" t="s">
        <v>2246</v>
      </c>
      <c r="B784" s="31" t="s">
        <v>1485</v>
      </c>
      <c r="C784" s="23" t="s">
        <v>1380</v>
      </c>
      <c r="D784" s="23" t="s">
        <v>1486</v>
      </c>
      <c r="E784" s="66" t="s">
        <v>2162</v>
      </c>
      <c r="F784" s="26">
        <f>VLOOKUP($B$11:$B$1115,[1]Hoja1!$A$4:$J$1116,10,FALSE)</f>
        <v>6168</v>
      </c>
      <c r="G784" s="64">
        <v>574841.14399074228</v>
      </c>
      <c r="H784" s="69">
        <f t="shared" si="49"/>
        <v>3545620177</v>
      </c>
      <c r="I784" s="139">
        <v>107950608</v>
      </c>
      <c r="J784" s="75">
        <v>1314811175</v>
      </c>
      <c r="K784" s="91">
        <v>0</v>
      </c>
      <c r="L784" s="92">
        <f>VLOOKUP($B$11:$B$1115,'RECURSOS DE ESFUERZO PROPIO_DEF'!B783:I1887,8,FALSE)</f>
        <v>78802518.120000005</v>
      </c>
      <c r="M784" s="59">
        <f>VLOOKUP($B$11:$B$1115,'RECURSOS DE ESFUERZO PROPIO_DEF'!$B$10:$L$1114,11,FALSE)</f>
        <v>0</v>
      </c>
      <c r="N784" s="92">
        <f>VLOOKUP($B$11:$B$1115,'RECURSOS DE ESFUERZO PROPIO_DEF'!$B$10:$Q$1114,12,FALSE)</f>
        <v>0</v>
      </c>
      <c r="O784" s="59">
        <f>VLOOKUP($B$11:$B$1115,'RECURSOS DE ESFUERZO PROPIO_DEF'!$B$10:$Q$1114,16,FALSE)</f>
        <v>152359574</v>
      </c>
      <c r="P784" s="73">
        <f t="shared" si="50"/>
        <v>1891696301.8800001</v>
      </c>
      <c r="Q784" s="42">
        <v>93</v>
      </c>
      <c r="R784" s="17">
        <f t="shared" si="48"/>
        <v>53460226.39113903</v>
      </c>
      <c r="S784" s="19">
        <f t="shared" si="51"/>
        <v>13365056.597784758</v>
      </c>
      <c r="T784" s="121"/>
      <c r="U784" s="87"/>
    </row>
    <row r="785" spans="1:21" ht="12.75" x14ac:dyDescent="0.2">
      <c r="A785" s="77" t="s">
        <v>2246</v>
      </c>
      <c r="B785" s="31" t="s">
        <v>1487</v>
      </c>
      <c r="C785" s="23" t="s">
        <v>1380</v>
      </c>
      <c r="D785" s="23" t="s">
        <v>1488</v>
      </c>
      <c r="E785" s="66" t="s">
        <v>2162</v>
      </c>
      <c r="F785" s="26">
        <f>VLOOKUP($B$11:$B$1115,[1]Hoja1!$A$4:$J$1116,10,FALSE)</f>
        <v>14997</v>
      </c>
      <c r="G785" s="64">
        <v>574765.79693815066</v>
      </c>
      <c r="H785" s="69">
        <f t="shared" si="49"/>
        <v>8619762657</v>
      </c>
      <c r="I785" s="139">
        <v>182480944</v>
      </c>
      <c r="J785" s="75">
        <v>2209632756</v>
      </c>
      <c r="K785" s="91">
        <v>0</v>
      </c>
      <c r="L785" s="92">
        <f>VLOOKUP($B$11:$B$1115,'RECURSOS DE ESFUERZO PROPIO_DEF'!B784:I1888,8,FALSE)</f>
        <v>34445848</v>
      </c>
      <c r="M785" s="59">
        <f>VLOOKUP($B$11:$B$1115,'RECURSOS DE ESFUERZO PROPIO_DEF'!$B$10:$L$1114,11,FALSE)</f>
        <v>27110818</v>
      </c>
      <c r="N785" s="92">
        <f>VLOOKUP($B$11:$B$1115,'RECURSOS DE ESFUERZO PROPIO_DEF'!$B$10:$Q$1114,12,FALSE)</f>
        <v>0</v>
      </c>
      <c r="O785" s="59">
        <f>VLOOKUP($B$11:$B$1115,'RECURSOS DE ESFUERZO PROPIO_DEF'!$B$10:$Q$1114,16,FALSE)</f>
        <v>187137303</v>
      </c>
      <c r="P785" s="73">
        <f t="shared" si="50"/>
        <v>5978954988</v>
      </c>
      <c r="Q785" s="42">
        <v>406</v>
      </c>
      <c r="R785" s="17">
        <f t="shared" si="48"/>
        <v>233354913.55688918</v>
      </c>
      <c r="S785" s="19">
        <f t="shared" si="51"/>
        <v>58338728.389222294</v>
      </c>
      <c r="T785" s="121"/>
      <c r="U785" s="87"/>
    </row>
    <row r="786" spans="1:21" ht="12.75" x14ac:dyDescent="0.2">
      <c r="A786" s="77" t="s">
        <v>2246</v>
      </c>
      <c r="B786" s="31" t="s">
        <v>1489</v>
      </c>
      <c r="C786" s="23" t="s">
        <v>1380</v>
      </c>
      <c r="D786" s="23" t="s">
        <v>1490</v>
      </c>
      <c r="E786" s="66" t="s">
        <v>2162</v>
      </c>
      <c r="F786" s="26">
        <f>VLOOKUP($B$11:$B$1115,[1]Hoja1!$A$4:$J$1116,10,FALSE)</f>
        <v>8911</v>
      </c>
      <c r="G786" s="64">
        <v>597071.84359270381</v>
      </c>
      <c r="H786" s="69">
        <f t="shared" si="49"/>
        <v>5320507199</v>
      </c>
      <c r="I786" s="139">
        <v>152269645</v>
      </c>
      <c r="J786" s="75">
        <v>1925342924</v>
      </c>
      <c r="K786" s="91">
        <v>0</v>
      </c>
      <c r="L786" s="92">
        <f>VLOOKUP($B$11:$B$1115,'RECURSOS DE ESFUERZO PROPIO_DEF'!B785:I1889,8,FALSE)</f>
        <v>47226437</v>
      </c>
      <c r="M786" s="59">
        <f>VLOOKUP($B$11:$B$1115,'RECURSOS DE ESFUERZO PROPIO_DEF'!$B$10:$L$1114,11,FALSE)</f>
        <v>759766</v>
      </c>
      <c r="N786" s="92">
        <f>VLOOKUP($B$11:$B$1115,'RECURSOS DE ESFUERZO PROPIO_DEF'!$B$10:$Q$1114,12,FALSE)</f>
        <v>0</v>
      </c>
      <c r="O786" s="59">
        <f>VLOOKUP($B$11:$B$1115,'RECURSOS DE ESFUERZO PROPIO_DEF'!$B$10:$Q$1114,16,FALSE)</f>
        <v>265724499</v>
      </c>
      <c r="P786" s="73">
        <f t="shared" si="50"/>
        <v>2929183928</v>
      </c>
      <c r="Q786" s="42">
        <v>135</v>
      </c>
      <c r="R786" s="17">
        <f t="shared" si="48"/>
        <v>80604698.885015011</v>
      </c>
      <c r="S786" s="19">
        <f t="shared" si="51"/>
        <v>20151174.721253753</v>
      </c>
      <c r="T786" s="121"/>
      <c r="U786" s="87"/>
    </row>
    <row r="787" spans="1:21" ht="12.75" x14ac:dyDescent="0.2">
      <c r="A787" s="77" t="s">
        <v>2246</v>
      </c>
      <c r="B787" s="31" t="s">
        <v>1491</v>
      </c>
      <c r="C787" s="23" t="s">
        <v>1380</v>
      </c>
      <c r="D787" s="23" t="s">
        <v>1492</v>
      </c>
      <c r="E787" s="66" t="s">
        <v>2162</v>
      </c>
      <c r="F787" s="26">
        <f>VLOOKUP($B$11:$B$1115,[1]Hoja1!$A$4:$J$1116,10,FALSE)</f>
        <v>148023</v>
      </c>
      <c r="G787" s="64">
        <v>470489.6401640994</v>
      </c>
      <c r="H787" s="69">
        <f t="shared" si="49"/>
        <v>69643288007</v>
      </c>
      <c r="I787" s="139">
        <v>1895915573</v>
      </c>
      <c r="J787" s="75">
        <v>24181510272</v>
      </c>
      <c r="K787" s="91">
        <v>0</v>
      </c>
      <c r="L787" s="92">
        <f>VLOOKUP($B$11:$B$1115,'RECURSOS DE ESFUERZO PROPIO_DEF'!B786:I1890,8,FALSE)</f>
        <v>393600176</v>
      </c>
      <c r="M787" s="59">
        <f>VLOOKUP($B$11:$B$1115,'RECURSOS DE ESFUERZO PROPIO_DEF'!$B$10:$L$1114,11,FALSE)</f>
        <v>0</v>
      </c>
      <c r="N787" s="92">
        <f>VLOOKUP($B$11:$B$1115,'RECURSOS DE ESFUERZO PROPIO_DEF'!$B$10:$Q$1114,12,FALSE)</f>
        <v>0</v>
      </c>
      <c r="O787" s="59">
        <f>VLOOKUP($B$11:$B$1115,'RECURSOS DE ESFUERZO PROPIO_DEF'!$B$10:$Q$1114,16,FALSE)</f>
        <v>651607396</v>
      </c>
      <c r="P787" s="73">
        <f t="shared" si="50"/>
        <v>42520654590</v>
      </c>
      <c r="Q787" s="42">
        <v>8375</v>
      </c>
      <c r="R787" s="17">
        <f t="shared" si="48"/>
        <v>3940350736.3743324</v>
      </c>
      <c r="S787" s="19">
        <f t="shared" si="51"/>
        <v>985087684.09358311</v>
      </c>
      <c r="T787" s="121"/>
      <c r="U787" s="87"/>
    </row>
    <row r="788" spans="1:21" ht="12.75" x14ac:dyDescent="0.2">
      <c r="A788" s="77" t="s">
        <v>2246</v>
      </c>
      <c r="B788" s="31" t="s">
        <v>1493</v>
      </c>
      <c r="C788" s="23" t="s">
        <v>1380</v>
      </c>
      <c r="D788" s="23" t="s">
        <v>1494</v>
      </c>
      <c r="E788" s="66" t="s">
        <v>2162</v>
      </c>
      <c r="F788" s="26">
        <f>VLOOKUP($B$11:$B$1115,[1]Hoja1!$A$4:$J$1116,10,FALSE)</f>
        <v>36874</v>
      </c>
      <c r="G788" s="64">
        <v>550175.54283539485</v>
      </c>
      <c r="H788" s="69">
        <f t="shared" si="49"/>
        <v>20287172967</v>
      </c>
      <c r="I788" s="139">
        <v>831202072</v>
      </c>
      <c r="J788" s="75">
        <v>7427628479</v>
      </c>
      <c r="K788" s="91">
        <v>0</v>
      </c>
      <c r="L788" s="92">
        <f>VLOOKUP($B$11:$B$1115,'RECURSOS DE ESFUERZO PROPIO_DEF'!B787:I1891,8,FALSE)</f>
        <v>248234523</v>
      </c>
      <c r="M788" s="59">
        <f>VLOOKUP($B$11:$B$1115,'RECURSOS DE ESFUERZO PROPIO_DEF'!$B$10:$L$1114,11,FALSE)</f>
        <v>0</v>
      </c>
      <c r="N788" s="92">
        <f>VLOOKUP($B$11:$B$1115,'RECURSOS DE ESFUERZO PROPIO_DEF'!$B$10:$Q$1114,12,FALSE)</f>
        <v>0</v>
      </c>
      <c r="O788" s="59">
        <f>VLOOKUP($B$11:$B$1115,'RECURSOS DE ESFUERZO PROPIO_DEF'!$B$10:$Q$1114,16,FALSE)</f>
        <v>299656414</v>
      </c>
      <c r="P788" s="73">
        <f t="shared" si="50"/>
        <v>11480451479</v>
      </c>
      <c r="Q788" s="42">
        <v>1161</v>
      </c>
      <c r="R788" s="17">
        <f t="shared" si="48"/>
        <v>638753805.23189342</v>
      </c>
      <c r="S788" s="19">
        <f t="shared" si="51"/>
        <v>159688451.30797336</v>
      </c>
      <c r="T788" s="121"/>
      <c r="U788" s="87"/>
    </row>
    <row r="789" spans="1:21" ht="12.75" x14ac:dyDescent="0.2">
      <c r="A789" s="77" t="s">
        <v>2246</v>
      </c>
      <c r="B789" s="31" t="s">
        <v>1495</v>
      </c>
      <c r="C789" s="23" t="s">
        <v>1380</v>
      </c>
      <c r="D789" s="23" t="s">
        <v>1496</v>
      </c>
      <c r="E789" s="66" t="s">
        <v>2162</v>
      </c>
      <c r="F789" s="26">
        <f>VLOOKUP($B$11:$B$1115,[1]Hoja1!$A$4:$J$1116,10,FALSE)</f>
        <v>8784</v>
      </c>
      <c r="G789" s="64">
        <v>584213.79594912869</v>
      </c>
      <c r="H789" s="69">
        <f t="shared" si="49"/>
        <v>5131733984</v>
      </c>
      <c r="I789" s="139">
        <v>163305379</v>
      </c>
      <c r="J789" s="75">
        <v>1903780958</v>
      </c>
      <c r="K789" s="91">
        <v>0</v>
      </c>
      <c r="L789" s="92">
        <f>VLOOKUP($B$11:$B$1115,'RECURSOS DE ESFUERZO PROPIO_DEF'!B788:I1892,8,FALSE)</f>
        <v>29406900</v>
      </c>
      <c r="M789" s="59">
        <f>VLOOKUP($B$11:$B$1115,'RECURSOS DE ESFUERZO PROPIO_DEF'!$B$10:$L$1114,11,FALSE)</f>
        <v>6772983</v>
      </c>
      <c r="N789" s="92">
        <f>VLOOKUP($B$11:$B$1115,'RECURSOS DE ESFUERZO PROPIO_DEF'!$B$10:$Q$1114,12,FALSE)</f>
        <v>0</v>
      </c>
      <c r="O789" s="59">
        <f>VLOOKUP($B$11:$B$1115,'RECURSOS DE ESFUERZO PROPIO_DEF'!$B$10:$Q$1114,16,FALSE)</f>
        <v>162914214</v>
      </c>
      <c r="P789" s="73">
        <f t="shared" si="50"/>
        <v>2865553550</v>
      </c>
      <c r="Q789" s="42">
        <v>148</v>
      </c>
      <c r="R789" s="17">
        <f t="shared" si="48"/>
        <v>86463641.800471053</v>
      </c>
      <c r="S789" s="19">
        <f t="shared" si="51"/>
        <v>21615910.450117763</v>
      </c>
      <c r="T789" s="121"/>
      <c r="U789" s="87"/>
    </row>
    <row r="790" spans="1:21" ht="12.75" x14ac:dyDescent="0.2">
      <c r="A790" s="77" t="s">
        <v>2247</v>
      </c>
      <c r="B790" s="31" t="s">
        <v>1497</v>
      </c>
      <c r="C790" s="23" t="s">
        <v>1498</v>
      </c>
      <c r="D790" s="23" t="s">
        <v>2109</v>
      </c>
      <c r="E790" s="66" t="s">
        <v>2163</v>
      </c>
      <c r="F790" s="26">
        <f>VLOOKUP($B$11:$B$1115,[1]Hoja1!$A$4:$J$1116,10,FALSE)</f>
        <v>340269</v>
      </c>
      <c r="G790" s="64">
        <v>608185.16071088554</v>
      </c>
      <c r="H790" s="69">
        <f t="shared" si="49"/>
        <v>206946556450</v>
      </c>
      <c r="I790" s="139">
        <v>5336031623</v>
      </c>
      <c r="J790" s="75">
        <v>65108933785</v>
      </c>
      <c r="K790" s="91">
        <v>4433417788</v>
      </c>
      <c r="L790" s="92">
        <f>VLOOKUP($B$11:$B$1115,'RECURSOS DE ESFUERZO PROPIO_DEF'!B789:I1893,8,FALSE)</f>
        <v>2960066398</v>
      </c>
      <c r="M790" s="59">
        <f>VLOOKUP($B$11:$B$1115,'RECURSOS DE ESFUERZO PROPIO_DEF'!$B$10:$L$1114,11,FALSE)</f>
        <v>8067256368</v>
      </c>
      <c r="N790" s="92">
        <f>VLOOKUP($B$11:$B$1115,'RECURSOS DE ESFUERZO PROPIO_DEF'!$B$10:$Q$1114,12,FALSE)</f>
        <v>129675410</v>
      </c>
      <c r="O790" s="59">
        <f>VLOOKUP($B$11:$B$1115,'RECURSOS DE ESFUERZO PROPIO_DEF'!$B$10:$Q$1114,16,FALSE)</f>
        <v>1874937149</v>
      </c>
      <c r="P790" s="73">
        <f t="shared" si="50"/>
        <v>119036237929</v>
      </c>
      <c r="Q790" s="42">
        <v>27268</v>
      </c>
      <c r="R790" s="17">
        <f t="shared" si="48"/>
        <v>16583992962.264427</v>
      </c>
      <c r="S790" s="19">
        <f t="shared" si="51"/>
        <v>4145998240.5661068</v>
      </c>
      <c r="T790" s="121"/>
      <c r="U790" s="87"/>
    </row>
    <row r="791" spans="1:21" ht="12.75" x14ac:dyDescent="0.2">
      <c r="A791" s="77" t="s">
        <v>2247</v>
      </c>
      <c r="B791" s="31" t="s">
        <v>1499</v>
      </c>
      <c r="C791" s="23" t="s">
        <v>1498</v>
      </c>
      <c r="D791" s="23" t="s">
        <v>1500</v>
      </c>
      <c r="E791" s="66" t="s">
        <v>2162</v>
      </c>
      <c r="F791" s="26">
        <f>VLOOKUP($B$11:$B$1115,[1]Hoja1!$A$4:$J$1116,10,FALSE)</f>
        <v>27587</v>
      </c>
      <c r="G791" s="64">
        <v>497297.22848462942</v>
      </c>
      <c r="H791" s="69">
        <f t="shared" si="49"/>
        <v>13718938643</v>
      </c>
      <c r="I791" s="139">
        <v>416520680</v>
      </c>
      <c r="J791" s="75">
        <v>5578924281</v>
      </c>
      <c r="K791" s="91">
        <v>0</v>
      </c>
      <c r="L791" s="92">
        <f>VLOOKUP($B$11:$B$1115,'RECURSOS DE ESFUERZO PROPIO_DEF'!B790:I1894,8,FALSE)</f>
        <v>195851984</v>
      </c>
      <c r="M791" s="59">
        <f>VLOOKUP($B$11:$B$1115,'RECURSOS DE ESFUERZO PROPIO_DEF'!$B$10:$L$1114,11,FALSE)</f>
        <v>0</v>
      </c>
      <c r="N791" s="92">
        <f>VLOOKUP($B$11:$B$1115,'RECURSOS DE ESFUERZO PROPIO_DEF'!$B$10:$Q$1114,12,FALSE)</f>
        <v>0</v>
      </c>
      <c r="O791" s="59">
        <f>VLOOKUP($B$11:$B$1115,'RECURSOS DE ESFUERZO PROPIO_DEF'!$B$10:$Q$1114,16,FALSE)</f>
        <v>805410535</v>
      </c>
      <c r="P791" s="73">
        <f t="shared" si="50"/>
        <v>6722231163</v>
      </c>
      <c r="Q791" s="42">
        <v>624</v>
      </c>
      <c r="R791" s="17">
        <f t="shared" si="48"/>
        <v>310313470.57440877</v>
      </c>
      <c r="S791" s="19">
        <f t="shared" si="51"/>
        <v>77578367.643602192</v>
      </c>
      <c r="T791" s="121"/>
      <c r="U791" s="87"/>
    </row>
    <row r="792" spans="1:21" ht="12.75" x14ac:dyDescent="0.2">
      <c r="A792" s="77" t="s">
        <v>2247</v>
      </c>
      <c r="B792" s="31" t="s">
        <v>1501</v>
      </c>
      <c r="C792" s="23" t="s">
        <v>1498</v>
      </c>
      <c r="D792" s="23" t="s">
        <v>1502</v>
      </c>
      <c r="E792" s="66" t="s">
        <v>2162</v>
      </c>
      <c r="F792" s="26">
        <f>VLOOKUP($B$11:$B$1115,[1]Hoja1!$A$4:$J$1116,10,FALSE)</f>
        <v>7289</v>
      </c>
      <c r="G792" s="64">
        <v>556842.64955506125</v>
      </c>
      <c r="H792" s="69">
        <f t="shared" si="49"/>
        <v>4058826073</v>
      </c>
      <c r="I792" s="139">
        <v>121764842</v>
      </c>
      <c r="J792" s="75">
        <v>1471135427</v>
      </c>
      <c r="K792" s="91">
        <v>0</v>
      </c>
      <c r="L792" s="92">
        <f>VLOOKUP($B$11:$B$1115,'RECURSOS DE ESFUERZO PROPIO_DEF'!B791:I1895,8,FALSE)</f>
        <v>22934182</v>
      </c>
      <c r="M792" s="59">
        <f>VLOOKUP($B$11:$B$1115,'RECURSOS DE ESFUERZO PROPIO_DEF'!$B$10:$L$1114,11,FALSE)</f>
        <v>0</v>
      </c>
      <c r="N792" s="92">
        <f>VLOOKUP($B$11:$B$1115,'RECURSOS DE ESFUERZO PROPIO_DEF'!$B$10:$Q$1114,12,FALSE)</f>
        <v>0</v>
      </c>
      <c r="O792" s="59">
        <f>VLOOKUP($B$11:$B$1115,'RECURSOS DE ESFUERZO PROPIO_DEF'!$B$10:$Q$1114,16,FALSE)</f>
        <v>396011266</v>
      </c>
      <c r="P792" s="73">
        <f t="shared" si="50"/>
        <v>2046980356</v>
      </c>
      <c r="Q792" s="42">
        <v>254</v>
      </c>
      <c r="R792" s="17">
        <f t="shared" si="48"/>
        <v>141438032.98698556</v>
      </c>
      <c r="S792" s="19">
        <f t="shared" si="51"/>
        <v>35359508.246746391</v>
      </c>
      <c r="T792" s="121"/>
      <c r="U792" s="87"/>
    </row>
    <row r="793" spans="1:21" ht="12.75" x14ac:dyDescent="0.2">
      <c r="A793" s="77" t="s">
        <v>2247</v>
      </c>
      <c r="B793" s="31" t="s">
        <v>1503</v>
      </c>
      <c r="C793" s="23" t="s">
        <v>1498</v>
      </c>
      <c r="D793" s="23" t="s">
        <v>1504</v>
      </c>
      <c r="E793" s="66" t="s">
        <v>2162</v>
      </c>
      <c r="F793" s="26">
        <f>VLOOKUP($B$11:$B$1115,[1]Hoja1!$A$4:$J$1116,10,FALSE)</f>
        <v>4347</v>
      </c>
      <c r="G793" s="64">
        <v>572998.00469373388</v>
      </c>
      <c r="H793" s="69">
        <f t="shared" si="49"/>
        <v>2490822327</v>
      </c>
      <c r="I793" s="139">
        <v>66605741</v>
      </c>
      <c r="J793" s="75">
        <v>880759429</v>
      </c>
      <c r="K793" s="91">
        <v>0</v>
      </c>
      <c r="L793" s="92">
        <f>VLOOKUP($B$11:$B$1115,'RECURSOS DE ESFUERZO PROPIO_DEF'!B792:I1896,8,FALSE)</f>
        <v>29853018</v>
      </c>
      <c r="M793" s="59">
        <f>VLOOKUP($B$11:$B$1115,'RECURSOS DE ESFUERZO PROPIO_DEF'!$B$10:$L$1114,11,FALSE)</f>
        <v>0</v>
      </c>
      <c r="N793" s="92">
        <f>VLOOKUP($B$11:$B$1115,'RECURSOS DE ESFUERZO PROPIO_DEF'!$B$10:$Q$1114,12,FALSE)</f>
        <v>0</v>
      </c>
      <c r="O793" s="59">
        <f>VLOOKUP($B$11:$B$1115,'RECURSOS DE ESFUERZO PROPIO_DEF'!$B$10:$Q$1114,16,FALSE)</f>
        <v>163279877</v>
      </c>
      <c r="P793" s="73">
        <f t="shared" si="50"/>
        <v>1350324262</v>
      </c>
      <c r="Q793" s="42">
        <v>258</v>
      </c>
      <c r="R793" s="17">
        <f t="shared" si="48"/>
        <v>147833485.21098334</v>
      </c>
      <c r="S793" s="19">
        <f t="shared" si="51"/>
        <v>36958371.302745834</v>
      </c>
      <c r="T793" s="121"/>
      <c r="U793" s="87"/>
    </row>
    <row r="794" spans="1:21" ht="12.75" x14ac:dyDescent="0.2">
      <c r="A794" s="77" t="s">
        <v>2247</v>
      </c>
      <c r="B794" s="31" t="s">
        <v>1505</v>
      </c>
      <c r="C794" s="23" t="s">
        <v>1498</v>
      </c>
      <c r="D794" s="23" t="s">
        <v>1506</v>
      </c>
      <c r="E794" s="66" t="s">
        <v>2162</v>
      </c>
      <c r="F794" s="26">
        <f>VLOOKUP($B$11:$B$1115,[1]Hoja1!$A$4:$J$1116,10,FALSE)</f>
        <v>4595</v>
      </c>
      <c r="G794" s="64">
        <v>491377.30018198362</v>
      </c>
      <c r="H794" s="69">
        <f t="shared" si="49"/>
        <v>2257878695</v>
      </c>
      <c r="I794" s="139">
        <v>72671480</v>
      </c>
      <c r="J794" s="75">
        <v>867634754</v>
      </c>
      <c r="K794" s="91">
        <v>0</v>
      </c>
      <c r="L794" s="92">
        <f>VLOOKUP($B$11:$B$1115,'RECURSOS DE ESFUERZO PROPIO_DEF'!B793:I1897,8,FALSE)</f>
        <v>13585198</v>
      </c>
      <c r="M794" s="59">
        <f>VLOOKUP($B$11:$B$1115,'RECURSOS DE ESFUERZO PROPIO_DEF'!$B$10:$L$1114,11,FALSE)</f>
        <v>14620867</v>
      </c>
      <c r="N794" s="92">
        <f>VLOOKUP($B$11:$B$1115,'RECURSOS DE ESFUERZO PROPIO_DEF'!$B$10:$Q$1114,12,FALSE)</f>
        <v>0</v>
      </c>
      <c r="O794" s="59">
        <f>VLOOKUP($B$11:$B$1115,'RECURSOS DE ESFUERZO PROPIO_DEF'!$B$10:$Q$1114,16,FALSE)</f>
        <v>351154797</v>
      </c>
      <c r="P794" s="73">
        <f t="shared" si="50"/>
        <v>938211599</v>
      </c>
      <c r="Q794" s="42">
        <v>184</v>
      </c>
      <c r="R794" s="17">
        <f t="shared" si="48"/>
        <v>90413423.233484983</v>
      </c>
      <c r="S794" s="19">
        <f t="shared" si="51"/>
        <v>22603355.808371246</v>
      </c>
      <c r="T794" s="121"/>
      <c r="U794" s="87"/>
    </row>
    <row r="795" spans="1:21" ht="12.75" x14ac:dyDescent="0.2">
      <c r="A795" s="77" t="s">
        <v>2247</v>
      </c>
      <c r="B795" s="31" t="s">
        <v>1507</v>
      </c>
      <c r="C795" s="23" t="s">
        <v>1498</v>
      </c>
      <c r="D795" s="23" t="s">
        <v>1508</v>
      </c>
      <c r="E795" s="66" t="s">
        <v>2162</v>
      </c>
      <c r="F795" s="26">
        <f>VLOOKUP($B$11:$B$1115,[1]Hoja1!$A$4:$J$1116,10,FALSE)</f>
        <v>2398</v>
      </c>
      <c r="G795" s="64">
        <v>569640.57595863857</v>
      </c>
      <c r="H795" s="69">
        <f t="shared" si="49"/>
        <v>1365998102</v>
      </c>
      <c r="I795" s="139">
        <v>38703336</v>
      </c>
      <c r="J795" s="75">
        <v>480925585</v>
      </c>
      <c r="K795" s="91">
        <v>0</v>
      </c>
      <c r="L795" s="92">
        <f>VLOOKUP($B$11:$B$1115,'RECURSOS DE ESFUERZO PROPIO_DEF'!B794:I1898,8,FALSE)</f>
        <v>7285444</v>
      </c>
      <c r="M795" s="59">
        <f>VLOOKUP($B$11:$B$1115,'RECURSOS DE ESFUERZO PROPIO_DEF'!$B$10:$L$1114,11,FALSE)</f>
        <v>0</v>
      </c>
      <c r="N795" s="92">
        <f>VLOOKUP($B$11:$B$1115,'RECURSOS DE ESFUERZO PROPIO_DEF'!$B$10:$Q$1114,12,FALSE)</f>
        <v>0</v>
      </c>
      <c r="O795" s="59">
        <f>VLOOKUP($B$11:$B$1115,'RECURSOS DE ESFUERZO PROPIO_DEF'!$B$10:$Q$1114,16,FALSE)</f>
        <v>24673189</v>
      </c>
      <c r="P795" s="73">
        <f t="shared" si="50"/>
        <v>814410548</v>
      </c>
      <c r="Q795" s="42">
        <v>64</v>
      </c>
      <c r="R795" s="17">
        <f t="shared" si="48"/>
        <v>36456996.861352868</v>
      </c>
      <c r="S795" s="19">
        <f t="shared" si="51"/>
        <v>9114249.2153382171</v>
      </c>
      <c r="T795" s="121"/>
      <c r="U795" s="87"/>
    </row>
    <row r="796" spans="1:21" ht="12.75" x14ac:dyDescent="0.2">
      <c r="A796" s="77" t="s">
        <v>2247</v>
      </c>
      <c r="B796" s="31" t="s">
        <v>1509</v>
      </c>
      <c r="C796" s="23" t="s">
        <v>1498</v>
      </c>
      <c r="D796" s="23" t="s">
        <v>1510</v>
      </c>
      <c r="E796" s="66" t="s">
        <v>2162</v>
      </c>
      <c r="F796" s="26">
        <f>VLOOKUP($B$11:$B$1115,[1]Hoja1!$A$4:$J$1116,10,FALSE)</f>
        <v>7266</v>
      </c>
      <c r="G796" s="64">
        <v>582098.35989282187</v>
      </c>
      <c r="H796" s="69">
        <f t="shared" si="49"/>
        <v>4229526683</v>
      </c>
      <c r="I796" s="139">
        <v>130354713</v>
      </c>
      <c r="J796" s="75">
        <v>1563242520</v>
      </c>
      <c r="K796" s="91">
        <v>0</v>
      </c>
      <c r="L796" s="92">
        <f>VLOOKUP($B$11:$B$1115,'RECURSOS DE ESFUERZO PROPIO_DEF'!B795:I1899,8,FALSE)</f>
        <v>24812622</v>
      </c>
      <c r="M796" s="59">
        <f>VLOOKUP($B$11:$B$1115,'RECURSOS DE ESFUERZO PROPIO_DEF'!$B$10:$L$1114,11,FALSE)</f>
        <v>0</v>
      </c>
      <c r="N796" s="92">
        <f>VLOOKUP($B$11:$B$1115,'RECURSOS DE ESFUERZO PROPIO_DEF'!$B$10:$Q$1114,12,FALSE)</f>
        <v>0</v>
      </c>
      <c r="O796" s="59">
        <f>VLOOKUP($B$11:$B$1115,'RECURSOS DE ESFUERZO PROPIO_DEF'!$B$10:$Q$1114,16,FALSE)</f>
        <v>444333600</v>
      </c>
      <c r="P796" s="73">
        <f t="shared" si="50"/>
        <v>2066783228</v>
      </c>
      <c r="Q796" s="42">
        <v>324</v>
      </c>
      <c r="R796" s="17">
        <f t="shared" si="48"/>
        <v>188599868.60527429</v>
      </c>
      <c r="S796" s="19">
        <f t="shared" si="51"/>
        <v>47149967.151318572</v>
      </c>
      <c r="T796" s="121"/>
      <c r="U796" s="87"/>
    </row>
    <row r="797" spans="1:21" ht="12.75" x14ac:dyDescent="0.2">
      <c r="A797" s="77" t="s">
        <v>2247</v>
      </c>
      <c r="B797" s="31" t="s">
        <v>1511</v>
      </c>
      <c r="C797" s="23" t="s">
        <v>1498</v>
      </c>
      <c r="D797" s="23" t="s">
        <v>1512</v>
      </c>
      <c r="E797" s="66" t="s">
        <v>2162</v>
      </c>
      <c r="F797" s="26">
        <f>VLOOKUP($B$11:$B$1115,[1]Hoja1!$A$4:$J$1116,10,FALSE)</f>
        <v>8797</v>
      </c>
      <c r="G797" s="64">
        <v>553844.51745283022</v>
      </c>
      <c r="H797" s="69">
        <f t="shared" si="49"/>
        <v>4872170221</v>
      </c>
      <c r="I797" s="139">
        <v>120884331</v>
      </c>
      <c r="J797" s="75">
        <v>1786127623</v>
      </c>
      <c r="K797" s="91">
        <v>0</v>
      </c>
      <c r="L797" s="92">
        <f>VLOOKUP($B$11:$B$1115,'RECURSOS DE ESFUERZO PROPIO_DEF'!B796:I1900,8,FALSE)</f>
        <v>26015160</v>
      </c>
      <c r="M797" s="59">
        <f>VLOOKUP($B$11:$B$1115,'RECURSOS DE ESFUERZO PROPIO_DEF'!$B$10:$L$1114,11,FALSE)</f>
        <v>35202652</v>
      </c>
      <c r="N797" s="92">
        <f>VLOOKUP($B$11:$B$1115,'RECURSOS DE ESFUERZO PROPIO_DEF'!$B$10:$Q$1114,12,FALSE)</f>
        <v>0</v>
      </c>
      <c r="O797" s="59">
        <f>VLOOKUP($B$11:$B$1115,'RECURSOS DE ESFUERZO PROPIO_DEF'!$B$10:$Q$1114,16,FALSE)</f>
        <v>407456452</v>
      </c>
      <c r="P797" s="73">
        <f t="shared" si="50"/>
        <v>2496484003</v>
      </c>
      <c r="Q797" s="42">
        <v>377</v>
      </c>
      <c r="R797" s="17">
        <f t="shared" si="48"/>
        <v>208799383.07971698</v>
      </c>
      <c r="S797" s="19">
        <f t="shared" si="51"/>
        <v>52199845.769929245</v>
      </c>
      <c r="T797" s="121"/>
      <c r="U797" s="87"/>
    </row>
    <row r="798" spans="1:21" ht="12.75" x14ac:dyDescent="0.2">
      <c r="A798" s="77" t="s">
        <v>2247</v>
      </c>
      <c r="B798" s="31" t="s">
        <v>1513</v>
      </c>
      <c r="C798" s="23" t="s">
        <v>1498</v>
      </c>
      <c r="D798" s="23" t="s">
        <v>1514</v>
      </c>
      <c r="E798" s="66" t="s">
        <v>2162</v>
      </c>
      <c r="F798" s="26">
        <f>VLOOKUP($B$11:$B$1115,[1]Hoja1!$A$4:$J$1116,10,FALSE)</f>
        <v>8553</v>
      </c>
      <c r="G798" s="64">
        <v>590631.79063545144</v>
      </c>
      <c r="H798" s="69">
        <f t="shared" si="49"/>
        <v>5051673706</v>
      </c>
      <c r="I798" s="139">
        <v>154793776</v>
      </c>
      <c r="J798" s="75">
        <v>1675739733</v>
      </c>
      <c r="K798" s="91">
        <v>257287406</v>
      </c>
      <c r="L798" s="92">
        <f>VLOOKUP($B$11:$B$1115,'RECURSOS DE ESFUERZO PROPIO_DEF'!B797:I1901,8,FALSE)</f>
        <v>40746182</v>
      </c>
      <c r="M798" s="59">
        <f>VLOOKUP($B$11:$B$1115,'RECURSOS DE ESFUERZO PROPIO_DEF'!$B$10:$L$1114,11,FALSE)</f>
        <v>35377475</v>
      </c>
      <c r="N798" s="92">
        <f>VLOOKUP($B$11:$B$1115,'RECURSOS DE ESFUERZO PROPIO_DEF'!$B$10:$Q$1114,12,FALSE)</f>
        <v>0</v>
      </c>
      <c r="O798" s="59">
        <f>VLOOKUP($B$11:$B$1115,'RECURSOS DE ESFUERZO PROPIO_DEF'!$B$10:$Q$1114,16,FALSE)</f>
        <v>214917262</v>
      </c>
      <c r="P798" s="73">
        <f t="shared" si="50"/>
        <v>2672811872</v>
      </c>
      <c r="Q798" s="42">
        <v>343</v>
      </c>
      <c r="R798" s="17">
        <f t="shared" si="48"/>
        <v>202586704.18795985</v>
      </c>
      <c r="S798" s="19">
        <f t="shared" si="51"/>
        <v>50646676.046989962</v>
      </c>
      <c r="T798" s="121"/>
      <c r="U798" s="87"/>
    </row>
    <row r="799" spans="1:21" ht="12.75" x14ac:dyDescent="0.2">
      <c r="A799" s="77" t="s">
        <v>2247</v>
      </c>
      <c r="B799" s="31" t="s">
        <v>1515</v>
      </c>
      <c r="C799" s="23" t="s">
        <v>1498</v>
      </c>
      <c r="D799" s="23" t="s">
        <v>1516</v>
      </c>
      <c r="E799" s="66" t="s">
        <v>2162</v>
      </c>
      <c r="F799" s="26">
        <f>VLOOKUP($B$11:$B$1115,[1]Hoja1!$A$4:$J$1116,10,FALSE)</f>
        <v>14989</v>
      </c>
      <c r="G799" s="64">
        <v>556065.83624899387</v>
      </c>
      <c r="H799" s="69">
        <f t="shared" si="49"/>
        <v>8334870820</v>
      </c>
      <c r="I799" s="139">
        <v>244429762</v>
      </c>
      <c r="J799" s="75">
        <v>2931958610</v>
      </c>
      <c r="K799" s="91">
        <v>0</v>
      </c>
      <c r="L799" s="92">
        <f>VLOOKUP($B$11:$B$1115,'RECURSOS DE ESFUERZO PROPIO_DEF'!B798:I1902,8,FALSE)</f>
        <v>141240865</v>
      </c>
      <c r="M799" s="59">
        <f>VLOOKUP($B$11:$B$1115,'RECURSOS DE ESFUERZO PROPIO_DEF'!$B$10:$L$1114,11,FALSE)</f>
        <v>0</v>
      </c>
      <c r="N799" s="92">
        <f>VLOOKUP($B$11:$B$1115,'RECURSOS DE ESFUERZO PROPIO_DEF'!$B$10:$Q$1114,12,FALSE)</f>
        <v>0</v>
      </c>
      <c r="O799" s="59">
        <f>VLOOKUP($B$11:$B$1115,'RECURSOS DE ESFUERZO PROPIO_DEF'!$B$10:$Q$1114,16,FALSE)</f>
        <v>266094076</v>
      </c>
      <c r="P799" s="73">
        <f t="shared" si="50"/>
        <v>4751147507</v>
      </c>
      <c r="Q799" s="42">
        <v>685</v>
      </c>
      <c r="R799" s="17">
        <f t="shared" si="48"/>
        <v>380905097.8305608</v>
      </c>
      <c r="S799" s="19">
        <f t="shared" si="51"/>
        <v>95226274.457640201</v>
      </c>
      <c r="T799" s="121"/>
      <c r="U799" s="87"/>
    </row>
    <row r="800" spans="1:21" ht="12.75" x14ac:dyDescent="0.2">
      <c r="A800" s="77" t="s">
        <v>2247</v>
      </c>
      <c r="B800" s="31" t="s">
        <v>1517</v>
      </c>
      <c r="C800" s="23" t="s">
        <v>1498</v>
      </c>
      <c r="D800" s="23" t="s">
        <v>1518</v>
      </c>
      <c r="E800" s="66" t="s">
        <v>2162</v>
      </c>
      <c r="F800" s="26">
        <f>VLOOKUP($B$11:$B$1115,[1]Hoja1!$A$4:$J$1116,10,FALSE)</f>
        <v>6824</v>
      </c>
      <c r="G800" s="64">
        <v>566206.3642625846</v>
      </c>
      <c r="H800" s="69">
        <f t="shared" si="49"/>
        <v>3863792230</v>
      </c>
      <c r="I800" s="139">
        <v>122390983</v>
      </c>
      <c r="J800" s="75">
        <v>1440433063</v>
      </c>
      <c r="K800" s="91">
        <v>0</v>
      </c>
      <c r="L800" s="92">
        <f>VLOOKUP($B$11:$B$1115,'RECURSOS DE ESFUERZO PROPIO_DEF'!B799:I1903,8,FALSE)</f>
        <v>22426496</v>
      </c>
      <c r="M800" s="59">
        <f>VLOOKUP($B$11:$B$1115,'RECURSOS DE ESFUERZO PROPIO_DEF'!$B$10:$L$1114,11,FALSE)</f>
        <v>0</v>
      </c>
      <c r="N800" s="92">
        <f>VLOOKUP($B$11:$B$1115,'RECURSOS DE ESFUERZO PROPIO_DEF'!$B$10:$Q$1114,12,FALSE)</f>
        <v>0</v>
      </c>
      <c r="O800" s="59">
        <f>VLOOKUP($B$11:$B$1115,'RECURSOS DE ESFUERZO PROPIO_DEF'!$B$10:$Q$1114,16,FALSE)</f>
        <v>241596981</v>
      </c>
      <c r="P800" s="73">
        <f t="shared" si="50"/>
        <v>2036944707</v>
      </c>
      <c r="Q800" s="42">
        <v>296</v>
      </c>
      <c r="R800" s="17">
        <f t="shared" si="48"/>
        <v>167597083.82172504</v>
      </c>
      <c r="S800" s="19">
        <f t="shared" si="51"/>
        <v>41899270.95543126</v>
      </c>
      <c r="T800" s="121"/>
      <c r="U800" s="87"/>
    </row>
    <row r="801" spans="1:21" ht="12.75" x14ac:dyDescent="0.2">
      <c r="A801" s="77" t="s">
        <v>2247</v>
      </c>
      <c r="B801" s="32" t="s">
        <v>1519</v>
      </c>
      <c r="C801" s="24" t="s">
        <v>1498</v>
      </c>
      <c r="D801" s="24" t="s">
        <v>1520</v>
      </c>
      <c r="E801" s="66" t="s">
        <v>2162</v>
      </c>
      <c r="F801" s="26">
        <f>VLOOKUP($B$11:$B$1115,[1]Hoja1!$A$4:$J$1116,10,FALSE)</f>
        <v>3328</v>
      </c>
      <c r="G801" s="64">
        <v>578545.67742725881</v>
      </c>
      <c r="H801" s="69">
        <f t="shared" si="49"/>
        <v>1925400015</v>
      </c>
      <c r="I801" s="139">
        <v>51637059</v>
      </c>
      <c r="J801" s="75">
        <v>685529891</v>
      </c>
      <c r="K801" s="91">
        <v>37611930</v>
      </c>
      <c r="L801" s="92">
        <f>VLOOKUP($B$11:$B$1115,'RECURSOS DE ESFUERZO PROPIO_DEF'!B800:I1904,8,FALSE)</f>
        <v>10790898</v>
      </c>
      <c r="M801" s="59">
        <f>VLOOKUP($B$11:$B$1115,'RECURSOS DE ESFUERZO PROPIO_DEF'!$B$10:$L$1114,11,FALSE)</f>
        <v>0</v>
      </c>
      <c r="N801" s="92">
        <f>VLOOKUP($B$11:$B$1115,'RECURSOS DE ESFUERZO PROPIO_DEF'!$B$10:$Q$1114,12,FALSE)</f>
        <v>0</v>
      </c>
      <c r="O801" s="59">
        <f>VLOOKUP($B$11:$B$1115,'RECURSOS DE ESFUERZO PROPIO_DEF'!$B$10:$Q$1114,16,FALSE)</f>
        <v>158204893</v>
      </c>
      <c r="P801" s="73">
        <f t="shared" si="50"/>
        <v>981625344</v>
      </c>
      <c r="Q801" s="42">
        <v>99</v>
      </c>
      <c r="R801" s="17">
        <f t="shared" si="48"/>
        <v>57276022.065298624</v>
      </c>
      <c r="S801" s="19">
        <f t="shared" si="51"/>
        <v>14319005.516324656</v>
      </c>
      <c r="T801" s="121"/>
      <c r="U801" s="87"/>
    </row>
    <row r="802" spans="1:21" ht="12.75" x14ac:dyDescent="0.2">
      <c r="A802" s="77" t="s">
        <v>2247</v>
      </c>
      <c r="B802" s="31" t="s">
        <v>1521</v>
      </c>
      <c r="C802" s="23" t="s">
        <v>1498</v>
      </c>
      <c r="D802" s="23" t="s">
        <v>1522</v>
      </c>
      <c r="E802" s="66" t="s">
        <v>2162</v>
      </c>
      <c r="F802" s="26">
        <f>VLOOKUP($B$11:$B$1115,[1]Hoja1!$A$4:$J$1116,10,FALSE)</f>
        <v>12544</v>
      </c>
      <c r="G802" s="64">
        <v>573026.29165163205</v>
      </c>
      <c r="H802" s="69">
        <f t="shared" si="49"/>
        <v>7188041803</v>
      </c>
      <c r="I802" s="139">
        <v>201421708</v>
      </c>
      <c r="J802" s="75">
        <v>2254631641</v>
      </c>
      <c r="K802" s="91">
        <v>112290690</v>
      </c>
      <c r="L802" s="92">
        <f>VLOOKUP($B$11:$B$1115,'RECURSOS DE ESFUERZO PROPIO_DEF'!B801:I1905,8,FALSE)</f>
        <v>36861866</v>
      </c>
      <c r="M802" s="59">
        <f>VLOOKUP($B$11:$B$1115,'RECURSOS DE ESFUERZO PROPIO_DEF'!$B$10:$L$1114,11,FALSE)</f>
        <v>0</v>
      </c>
      <c r="N802" s="92">
        <f>VLOOKUP($B$11:$B$1115,'RECURSOS DE ESFUERZO PROPIO_DEF'!$B$10:$Q$1114,12,FALSE)</f>
        <v>0</v>
      </c>
      <c r="O802" s="59">
        <f>VLOOKUP($B$11:$B$1115,'RECURSOS DE ESFUERZO PROPIO_DEF'!$B$10:$Q$1114,16,FALSE)</f>
        <v>142357129</v>
      </c>
      <c r="P802" s="73">
        <f t="shared" si="50"/>
        <v>4440478769</v>
      </c>
      <c r="Q802" s="42">
        <v>570</v>
      </c>
      <c r="R802" s="17">
        <f t="shared" si="48"/>
        <v>326624986.24143028</v>
      </c>
      <c r="S802" s="19">
        <f t="shared" si="51"/>
        <v>81656246.560357571</v>
      </c>
      <c r="T802" s="121"/>
      <c r="U802" s="87"/>
    </row>
    <row r="803" spans="1:21" ht="12.75" x14ac:dyDescent="0.2">
      <c r="A803" s="77" t="s">
        <v>2247</v>
      </c>
      <c r="B803" s="31" t="s">
        <v>1523</v>
      </c>
      <c r="C803" s="23" t="s">
        <v>1498</v>
      </c>
      <c r="D803" s="23" t="s">
        <v>1524</v>
      </c>
      <c r="E803" s="66" t="s">
        <v>2162</v>
      </c>
      <c r="F803" s="26">
        <f>VLOOKUP($B$11:$B$1115,[1]Hoja1!$A$4:$J$1116,10,FALSE)</f>
        <v>12899</v>
      </c>
      <c r="G803" s="64">
        <v>441355.14099102502</v>
      </c>
      <c r="H803" s="69">
        <f t="shared" si="49"/>
        <v>5693039964</v>
      </c>
      <c r="I803" s="139">
        <v>203417531</v>
      </c>
      <c r="J803" s="75">
        <v>3066720896</v>
      </c>
      <c r="K803" s="91">
        <v>0</v>
      </c>
      <c r="L803" s="92">
        <f>VLOOKUP($B$11:$B$1115,'RECURSOS DE ESFUERZO PROPIO_DEF'!B802:I1906,8,FALSE)</f>
        <v>42877048</v>
      </c>
      <c r="M803" s="59">
        <f>VLOOKUP($B$11:$B$1115,'RECURSOS DE ESFUERZO PROPIO_DEF'!$B$10:$L$1114,11,FALSE)</f>
        <v>0</v>
      </c>
      <c r="N803" s="92">
        <f>VLOOKUP($B$11:$B$1115,'RECURSOS DE ESFUERZO PROPIO_DEF'!$B$10:$Q$1114,12,FALSE)</f>
        <v>0</v>
      </c>
      <c r="O803" s="59">
        <f>VLOOKUP($B$11:$B$1115,'RECURSOS DE ESFUERZO PROPIO_DEF'!$B$10:$Q$1114,16,FALSE)</f>
        <v>199839536</v>
      </c>
      <c r="P803" s="73">
        <f t="shared" si="50"/>
        <v>2180184953</v>
      </c>
      <c r="Q803" s="42">
        <v>353</v>
      </c>
      <c r="R803" s="17">
        <f t="shared" si="48"/>
        <v>155798364.76983184</v>
      </c>
      <c r="S803" s="19">
        <f t="shared" si="51"/>
        <v>38949591.192457959</v>
      </c>
      <c r="T803" s="121"/>
      <c r="U803" s="87"/>
    </row>
    <row r="804" spans="1:21" ht="12.75" x14ac:dyDescent="0.2">
      <c r="A804" s="77" t="s">
        <v>2247</v>
      </c>
      <c r="B804" s="31" t="s">
        <v>1525</v>
      </c>
      <c r="C804" s="23" t="s">
        <v>1498</v>
      </c>
      <c r="D804" s="23" t="s">
        <v>1526</v>
      </c>
      <c r="E804" s="66" t="s">
        <v>2162</v>
      </c>
      <c r="F804" s="26">
        <f>VLOOKUP($B$11:$B$1115,[1]Hoja1!$A$4:$J$1116,10,FALSE)</f>
        <v>16568</v>
      </c>
      <c r="G804" s="64">
        <v>503962.63426761481</v>
      </c>
      <c r="H804" s="69">
        <f t="shared" si="49"/>
        <v>8349652925</v>
      </c>
      <c r="I804" s="139">
        <v>272703938</v>
      </c>
      <c r="J804" s="75">
        <v>3339292268</v>
      </c>
      <c r="K804" s="91">
        <v>427833134</v>
      </c>
      <c r="L804" s="92">
        <f>VLOOKUP($B$11:$B$1115,'RECURSOS DE ESFUERZO PROPIO_DEF'!B803:I1907,8,FALSE)</f>
        <v>52459044</v>
      </c>
      <c r="M804" s="59">
        <f>VLOOKUP($B$11:$B$1115,'RECURSOS DE ESFUERZO PROPIO_DEF'!$B$10:$L$1114,11,FALSE)</f>
        <v>0</v>
      </c>
      <c r="N804" s="92">
        <f>VLOOKUP($B$11:$B$1115,'RECURSOS DE ESFUERZO PROPIO_DEF'!$B$10:$Q$1114,12,FALSE)</f>
        <v>0</v>
      </c>
      <c r="O804" s="59">
        <f>VLOOKUP($B$11:$B$1115,'RECURSOS DE ESFUERZO PROPIO_DEF'!$B$10:$Q$1114,16,FALSE)</f>
        <v>453866632</v>
      </c>
      <c r="P804" s="73">
        <f t="shared" si="50"/>
        <v>3803497909</v>
      </c>
      <c r="Q804" s="42">
        <v>1101</v>
      </c>
      <c r="R804" s="17">
        <f t="shared" si="48"/>
        <v>554862860.32864392</v>
      </c>
      <c r="S804" s="19">
        <f t="shared" si="51"/>
        <v>138715715.08216098</v>
      </c>
      <c r="T804" s="121"/>
      <c r="U804" s="87"/>
    </row>
    <row r="805" spans="1:21" ht="12.75" x14ac:dyDescent="0.2">
      <c r="A805" s="77" t="s">
        <v>2247</v>
      </c>
      <c r="B805" s="31" t="s">
        <v>1527</v>
      </c>
      <c r="C805" s="23" t="s">
        <v>1498</v>
      </c>
      <c r="D805" s="23" t="s">
        <v>1528</v>
      </c>
      <c r="E805" s="66" t="s">
        <v>2162</v>
      </c>
      <c r="F805" s="26">
        <f>VLOOKUP($B$11:$B$1115,[1]Hoja1!$A$4:$J$1116,10,FALSE)</f>
        <v>4637</v>
      </c>
      <c r="G805" s="64">
        <v>560263.83799126651</v>
      </c>
      <c r="H805" s="69">
        <f t="shared" si="49"/>
        <v>2597943417</v>
      </c>
      <c r="I805" s="139">
        <v>68836367</v>
      </c>
      <c r="J805" s="75">
        <v>942632896</v>
      </c>
      <c r="K805" s="91">
        <v>0</v>
      </c>
      <c r="L805" s="92">
        <f>VLOOKUP($B$11:$B$1115,'RECURSOS DE ESFUERZO PROPIO_DEF'!B804:I1908,8,FALSE)</f>
        <v>13754852</v>
      </c>
      <c r="M805" s="59">
        <f>VLOOKUP($B$11:$B$1115,'RECURSOS DE ESFUERZO PROPIO_DEF'!$B$10:$L$1114,11,FALSE)</f>
        <v>1523305</v>
      </c>
      <c r="N805" s="92">
        <f>VLOOKUP($B$11:$B$1115,'RECURSOS DE ESFUERZO PROPIO_DEF'!$B$10:$Q$1114,12,FALSE)</f>
        <v>0</v>
      </c>
      <c r="O805" s="59">
        <f>VLOOKUP($B$11:$B$1115,'RECURSOS DE ESFUERZO PROPIO_DEF'!$B$10:$Q$1114,16,FALSE)</f>
        <v>177504444</v>
      </c>
      <c r="P805" s="73">
        <f t="shared" si="50"/>
        <v>1393691553</v>
      </c>
      <c r="Q805" s="42">
        <v>192</v>
      </c>
      <c r="R805" s="17">
        <f t="shared" si="48"/>
        <v>107570656.89432317</v>
      </c>
      <c r="S805" s="19">
        <f t="shared" si="51"/>
        <v>26892664.223580793</v>
      </c>
      <c r="T805" s="121"/>
      <c r="U805" s="87"/>
    </row>
    <row r="806" spans="1:21" ht="12.75" x14ac:dyDescent="0.2">
      <c r="A806" s="77" t="s">
        <v>2247</v>
      </c>
      <c r="B806" s="31" t="s">
        <v>1529</v>
      </c>
      <c r="C806" s="23" t="s">
        <v>1498</v>
      </c>
      <c r="D806" s="23" t="s">
        <v>1530</v>
      </c>
      <c r="E806" s="66" t="s">
        <v>2162</v>
      </c>
      <c r="F806" s="26">
        <f>VLOOKUP($B$11:$B$1115,[1]Hoja1!$A$4:$J$1116,10,FALSE)</f>
        <v>9415</v>
      </c>
      <c r="G806" s="64">
        <v>508172.92686850624</v>
      </c>
      <c r="H806" s="69">
        <f t="shared" si="49"/>
        <v>4784448107</v>
      </c>
      <c r="I806" s="139">
        <v>122938857</v>
      </c>
      <c r="J806" s="75">
        <v>1566054951</v>
      </c>
      <c r="K806" s="91">
        <v>133549607</v>
      </c>
      <c r="L806" s="92">
        <f>VLOOKUP($B$11:$B$1115,'RECURSOS DE ESFUERZO PROPIO_DEF'!B805:I1909,8,FALSE)</f>
        <v>24281062</v>
      </c>
      <c r="M806" s="59">
        <f>VLOOKUP($B$11:$B$1115,'RECURSOS DE ESFUERZO PROPIO_DEF'!$B$10:$L$1114,11,FALSE)</f>
        <v>0</v>
      </c>
      <c r="N806" s="92">
        <f>VLOOKUP($B$11:$B$1115,'RECURSOS DE ESFUERZO PROPIO_DEF'!$B$10:$Q$1114,12,FALSE)</f>
        <v>0</v>
      </c>
      <c r="O806" s="59">
        <f>VLOOKUP($B$11:$B$1115,'RECURSOS DE ESFUERZO PROPIO_DEF'!$B$10:$Q$1114,16,FALSE)</f>
        <v>142988430</v>
      </c>
      <c r="P806" s="73">
        <f t="shared" si="50"/>
        <v>2794635200</v>
      </c>
      <c r="Q806" s="42">
        <v>521</v>
      </c>
      <c r="R806" s="17">
        <f t="shared" si="48"/>
        <v>264758094.89849174</v>
      </c>
      <c r="S806" s="19">
        <f t="shared" si="51"/>
        <v>66189523.724622935</v>
      </c>
      <c r="T806" s="121"/>
      <c r="U806" s="87"/>
    </row>
    <row r="807" spans="1:21" ht="12.75" x14ac:dyDescent="0.2">
      <c r="A807" s="77" t="s">
        <v>2247</v>
      </c>
      <c r="B807" s="31" t="s">
        <v>1531</v>
      </c>
      <c r="C807" s="23" t="s">
        <v>1498</v>
      </c>
      <c r="D807" s="23" t="s">
        <v>1532</v>
      </c>
      <c r="E807" s="66" t="s">
        <v>2162</v>
      </c>
      <c r="F807" s="26">
        <f>VLOOKUP($B$11:$B$1115,[1]Hoja1!$A$4:$J$1116,10,FALSE)</f>
        <v>2966</v>
      </c>
      <c r="G807" s="64">
        <v>634301.33578874217</v>
      </c>
      <c r="H807" s="69">
        <f t="shared" si="49"/>
        <v>1881337762</v>
      </c>
      <c r="I807" s="139">
        <v>37920660</v>
      </c>
      <c r="J807" s="75">
        <v>545142744</v>
      </c>
      <c r="K807" s="91">
        <v>0</v>
      </c>
      <c r="L807" s="92">
        <f>VLOOKUP($B$11:$B$1115,'RECURSOS DE ESFUERZO PROPIO_DEF'!B806:I1910,8,FALSE)</f>
        <v>7913844</v>
      </c>
      <c r="M807" s="59">
        <f>VLOOKUP($B$11:$B$1115,'RECURSOS DE ESFUERZO PROPIO_DEF'!$B$10:$L$1114,11,FALSE)</f>
        <v>0</v>
      </c>
      <c r="N807" s="92">
        <f>VLOOKUP($B$11:$B$1115,'RECURSOS DE ESFUERZO PROPIO_DEF'!$B$10:$Q$1114,12,FALSE)</f>
        <v>0</v>
      </c>
      <c r="O807" s="59">
        <f>VLOOKUP($B$11:$B$1115,'RECURSOS DE ESFUERZO PROPIO_DEF'!$B$10:$Q$1114,16,FALSE)</f>
        <v>51542598</v>
      </c>
      <c r="P807" s="73">
        <f t="shared" si="50"/>
        <v>1238817916</v>
      </c>
      <c r="Q807" s="42">
        <v>176</v>
      </c>
      <c r="R807" s="17">
        <f t="shared" si="48"/>
        <v>111637035.09881863</v>
      </c>
      <c r="S807" s="19">
        <f t="shared" si="51"/>
        <v>27909258.774704657</v>
      </c>
      <c r="T807" s="121"/>
      <c r="U807" s="87"/>
    </row>
    <row r="808" spans="1:21" ht="12.75" x14ac:dyDescent="0.2">
      <c r="A808" s="77" t="s">
        <v>2247</v>
      </c>
      <c r="B808" s="31" t="s">
        <v>1533</v>
      </c>
      <c r="C808" s="23" t="s">
        <v>1498</v>
      </c>
      <c r="D808" s="23" t="s">
        <v>1534</v>
      </c>
      <c r="E808" s="66" t="s">
        <v>2162</v>
      </c>
      <c r="F808" s="26">
        <f>VLOOKUP($B$11:$B$1115,[1]Hoja1!$A$4:$J$1116,10,FALSE)</f>
        <v>4592</v>
      </c>
      <c r="G808" s="64">
        <v>580840.56829971191</v>
      </c>
      <c r="H808" s="69">
        <f t="shared" si="49"/>
        <v>2667219890</v>
      </c>
      <c r="I808" s="139">
        <v>84607292</v>
      </c>
      <c r="J808" s="75">
        <v>910993055</v>
      </c>
      <c r="K808" s="91">
        <v>269715696</v>
      </c>
      <c r="L808" s="92">
        <f>VLOOKUP($B$11:$B$1115,'RECURSOS DE ESFUERZO PROPIO_DEF'!B807:I1911,8,FALSE)</f>
        <v>14781474</v>
      </c>
      <c r="M808" s="59">
        <f>VLOOKUP($B$11:$B$1115,'RECURSOS DE ESFUERZO PROPIO_DEF'!$B$10:$L$1114,11,FALSE)</f>
        <v>0</v>
      </c>
      <c r="N808" s="92">
        <f>VLOOKUP($B$11:$B$1115,'RECURSOS DE ESFUERZO PROPIO_DEF'!$B$10:$Q$1114,12,FALSE)</f>
        <v>0</v>
      </c>
      <c r="O808" s="59">
        <f>VLOOKUP($B$11:$B$1115,'RECURSOS DE ESFUERZO PROPIO_DEF'!$B$10:$Q$1114,16,FALSE)</f>
        <v>90642370</v>
      </c>
      <c r="P808" s="73">
        <f t="shared" si="50"/>
        <v>1296480003</v>
      </c>
      <c r="Q808" s="42">
        <v>165</v>
      </c>
      <c r="R808" s="17">
        <f t="shared" si="48"/>
        <v>95838693.769452468</v>
      </c>
      <c r="S808" s="19">
        <f t="shared" si="51"/>
        <v>23959673.442363117</v>
      </c>
      <c r="T808" s="121"/>
      <c r="U808" s="87"/>
    </row>
    <row r="809" spans="1:21" ht="12.75" x14ac:dyDescent="0.2">
      <c r="A809" s="77" t="s">
        <v>2247</v>
      </c>
      <c r="B809" s="31" t="s">
        <v>1535</v>
      </c>
      <c r="C809" s="23" t="s">
        <v>1498</v>
      </c>
      <c r="D809" s="23" t="s">
        <v>1536</v>
      </c>
      <c r="E809" s="66" t="s">
        <v>2162</v>
      </c>
      <c r="F809" s="26">
        <f>VLOOKUP($B$11:$B$1115,[1]Hoja1!$A$4:$J$1116,10,FALSE)</f>
        <v>8706</v>
      </c>
      <c r="G809" s="64">
        <v>527958.52936129656</v>
      </c>
      <c r="H809" s="69">
        <f t="shared" si="49"/>
        <v>4596406957</v>
      </c>
      <c r="I809" s="139">
        <v>130726484</v>
      </c>
      <c r="J809" s="75">
        <v>1734097662</v>
      </c>
      <c r="K809" s="91">
        <v>0</v>
      </c>
      <c r="L809" s="92">
        <f>VLOOKUP($B$11:$B$1115,'RECURSOS DE ESFUERZO PROPIO_DEF'!B808:I1912,8,FALSE)</f>
        <v>26420722</v>
      </c>
      <c r="M809" s="59">
        <f>VLOOKUP($B$11:$B$1115,'RECURSOS DE ESFUERZO PROPIO_DEF'!$B$10:$L$1114,11,FALSE)</f>
        <v>0</v>
      </c>
      <c r="N809" s="92">
        <f>VLOOKUP($B$11:$B$1115,'RECURSOS DE ESFUERZO PROPIO_DEF'!$B$10:$Q$1114,12,FALSE)</f>
        <v>0</v>
      </c>
      <c r="O809" s="59">
        <f>VLOOKUP($B$11:$B$1115,'RECURSOS DE ESFUERZO PROPIO_DEF'!$B$10:$Q$1114,16,FALSE)</f>
        <v>206999447</v>
      </c>
      <c r="P809" s="73">
        <f t="shared" si="50"/>
        <v>2498162642</v>
      </c>
      <c r="Q809" s="42">
        <v>206</v>
      </c>
      <c r="R809" s="17">
        <f t="shared" si="48"/>
        <v>108759457.04842709</v>
      </c>
      <c r="S809" s="19">
        <f t="shared" si="51"/>
        <v>27189864.262106773</v>
      </c>
      <c r="T809" s="121"/>
      <c r="U809" s="87"/>
    </row>
    <row r="810" spans="1:21" ht="12.75" x14ac:dyDescent="0.2">
      <c r="A810" s="77" t="s">
        <v>2247</v>
      </c>
      <c r="B810" s="32" t="s">
        <v>1537</v>
      </c>
      <c r="C810" s="24" t="s">
        <v>1498</v>
      </c>
      <c r="D810" s="24" t="s">
        <v>1538</v>
      </c>
      <c r="E810" s="66" t="s">
        <v>2162</v>
      </c>
      <c r="F810" s="26">
        <f>VLOOKUP($B$11:$B$1115,[1]Hoja1!$A$4:$J$1116,10,FALSE)</f>
        <v>7361</v>
      </c>
      <c r="G810" s="64">
        <v>574155.94208905066</v>
      </c>
      <c r="H810" s="69">
        <f t="shared" si="49"/>
        <v>4226361890</v>
      </c>
      <c r="I810" s="139">
        <v>121353937</v>
      </c>
      <c r="J810" s="75">
        <v>1458010752</v>
      </c>
      <c r="K810" s="91">
        <v>59415948</v>
      </c>
      <c r="L810" s="92">
        <f>VLOOKUP($B$11:$B$1115,'RECURSOS DE ESFUERZO PROPIO_DEF'!B809:I1913,8,FALSE)</f>
        <v>22959226</v>
      </c>
      <c r="M810" s="59">
        <f>VLOOKUP($B$11:$B$1115,'RECURSOS DE ESFUERZO PROPIO_DEF'!$B$10:$L$1114,11,FALSE)</f>
        <v>0</v>
      </c>
      <c r="N810" s="92">
        <f>VLOOKUP($B$11:$B$1115,'RECURSOS DE ESFUERZO PROPIO_DEF'!$B$10:$Q$1114,12,FALSE)</f>
        <v>0</v>
      </c>
      <c r="O810" s="59">
        <f>VLOOKUP($B$11:$B$1115,'RECURSOS DE ESFUERZO PROPIO_DEF'!$B$10:$Q$1114,16,FALSE)</f>
        <v>321597934</v>
      </c>
      <c r="P810" s="73">
        <f t="shared" si="50"/>
        <v>2243024093</v>
      </c>
      <c r="Q810" s="42">
        <v>145</v>
      </c>
      <c r="R810" s="17">
        <f t="shared" si="48"/>
        <v>83252611.602912351</v>
      </c>
      <c r="S810" s="19">
        <f t="shared" si="51"/>
        <v>20813152.900728088</v>
      </c>
      <c r="T810" s="121"/>
      <c r="U810" s="87"/>
    </row>
    <row r="811" spans="1:21" ht="12.75" x14ac:dyDescent="0.2">
      <c r="A811" s="77" t="s">
        <v>2247</v>
      </c>
      <c r="B811" s="31" t="s">
        <v>1539</v>
      </c>
      <c r="C811" s="23" t="s">
        <v>1498</v>
      </c>
      <c r="D811" s="23" t="s">
        <v>1540</v>
      </c>
      <c r="E811" s="66" t="s">
        <v>2162</v>
      </c>
      <c r="F811" s="26">
        <f>VLOOKUP($B$11:$B$1115,[1]Hoja1!$A$4:$J$1116,10,FALSE)</f>
        <v>30293</v>
      </c>
      <c r="G811" s="64">
        <v>538627.05666181096</v>
      </c>
      <c r="H811" s="69">
        <f t="shared" si="49"/>
        <v>16316629428</v>
      </c>
      <c r="I811" s="139">
        <v>452152013</v>
      </c>
      <c r="J811" s="75">
        <v>6301015766</v>
      </c>
      <c r="K811" s="91">
        <v>0</v>
      </c>
      <c r="L811" s="92">
        <f>VLOOKUP($B$11:$B$1115,'RECURSOS DE ESFUERZO PROPIO_DEF'!B810:I1914,8,FALSE)</f>
        <v>123661084</v>
      </c>
      <c r="M811" s="59">
        <f>VLOOKUP($B$11:$B$1115,'RECURSOS DE ESFUERZO PROPIO_DEF'!$B$10:$L$1114,11,FALSE)</f>
        <v>0</v>
      </c>
      <c r="N811" s="92">
        <f>VLOOKUP($B$11:$B$1115,'RECURSOS DE ESFUERZO PROPIO_DEF'!$B$10:$Q$1114,12,FALSE)</f>
        <v>0</v>
      </c>
      <c r="O811" s="59">
        <f>VLOOKUP($B$11:$B$1115,'RECURSOS DE ESFUERZO PROPIO_DEF'!$B$10:$Q$1114,16,FALSE)</f>
        <v>2791537807</v>
      </c>
      <c r="P811" s="73">
        <f t="shared" si="50"/>
        <v>6648262758</v>
      </c>
      <c r="Q811" s="42">
        <v>2013</v>
      </c>
      <c r="R811" s="17">
        <f t="shared" si="48"/>
        <v>1084256265.0602255</v>
      </c>
      <c r="S811" s="19">
        <f t="shared" si="51"/>
        <v>271064066.26505637</v>
      </c>
      <c r="T811" s="121"/>
      <c r="U811" s="87"/>
    </row>
    <row r="812" spans="1:21" ht="12.75" x14ac:dyDescent="0.2">
      <c r="A812" s="77" t="s">
        <v>2247</v>
      </c>
      <c r="B812" s="31" t="s">
        <v>1541</v>
      </c>
      <c r="C812" s="23" t="s">
        <v>1498</v>
      </c>
      <c r="D812" s="23" t="s">
        <v>1542</v>
      </c>
      <c r="E812" s="66" t="s">
        <v>2162</v>
      </c>
      <c r="F812" s="26">
        <f>VLOOKUP($B$11:$B$1115,[1]Hoja1!$A$4:$J$1116,10,FALSE)</f>
        <v>3182</v>
      </c>
      <c r="G812" s="64">
        <v>501216.10704045871</v>
      </c>
      <c r="H812" s="69">
        <f t="shared" si="49"/>
        <v>1594869653</v>
      </c>
      <c r="I812" s="139">
        <v>57291894</v>
      </c>
      <c r="J812" s="75">
        <v>707560595</v>
      </c>
      <c r="K812" s="91">
        <v>0</v>
      </c>
      <c r="L812" s="92">
        <f>VLOOKUP($B$11:$B$1115,'RECURSOS DE ESFUERZO PROPIO_DEF'!B811:I1915,8,FALSE)</f>
        <v>10919948</v>
      </c>
      <c r="M812" s="59">
        <f>VLOOKUP($B$11:$B$1115,'RECURSOS DE ESFUERZO PROPIO_DEF'!$B$10:$L$1114,11,FALSE)</f>
        <v>17268554</v>
      </c>
      <c r="N812" s="92">
        <f>VLOOKUP($B$11:$B$1115,'RECURSOS DE ESFUERZO PROPIO_DEF'!$B$10:$Q$1114,12,FALSE)</f>
        <v>0</v>
      </c>
      <c r="O812" s="59">
        <f>VLOOKUP($B$11:$B$1115,'RECURSOS DE ESFUERZO PROPIO_DEF'!$B$10:$Q$1114,16,FALSE)</f>
        <v>148857886</v>
      </c>
      <c r="P812" s="73">
        <f t="shared" si="50"/>
        <v>652970776</v>
      </c>
      <c r="Q812" s="42">
        <v>63</v>
      </c>
      <c r="R812" s="17">
        <f t="shared" si="48"/>
        <v>31576614.7435489</v>
      </c>
      <c r="S812" s="19">
        <f t="shared" si="51"/>
        <v>7894153.685887225</v>
      </c>
      <c r="T812" s="121"/>
      <c r="U812" s="87"/>
    </row>
    <row r="813" spans="1:21" ht="12.75" x14ac:dyDescent="0.2">
      <c r="A813" s="77" t="s">
        <v>2247</v>
      </c>
      <c r="B813" s="31" t="s">
        <v>1543</v>
      </c>
      <c r="C813" s="23" t="s">
        <v>1498</v>
      </c>
      <c r="D813" s="23" t="s">
        <v>1544</v>
      </c>
      <c r="E813" s="66" t="s">
        <v>2162</v>
      </c>
      <c r="F813" s="26">
        <f>VLOOKUP($B$11:$B$1115,[1]Hoja1!$A$4:$J$1116,10,FALSE)</f>
        <v>3076</v>
      </c>
      <c r="G813" s="64">
        <v>556107.28066115698</v>
      </c>
      <c r="H813" s="69">
        <f t="shared" si="49"/>
        <v>1710585996</v>
      </c>
      <c r="I813" s="139">
        <v>53965521</v>
      </c>
      <c r="J813" s="75">
        <v>639359160</v>
      </c>
      <c r="K813" s="91">
        <v>49713160</v>
      </c>
      <c r="L813" s="92">
        <f>VLOOKUP($B$11:$B$1115,'RECURSOS DE ESFUERZO PROPIO_DEF'!B812:I1916,8,FALSE)</f>
        <v>9856830</v>
      </c>
      <c r="M813" s="59">
        <f>VLOOKUP($B$11:$B$1115,'RECURSOS DE ESFUERZO PROPIO_DEF'!$B$10:$L$1114,11,FALSE)</f>
        <v>0</v>
      </c>
      <c r="N813" s="92">
        <f>VLOOKUP($B$11:$B$1115,'RECURSOS DE ESFUERZO PROPIO_DEF'!$B$10:$Q$1114,12,FALSE)</f>
        <v>0</v>
      </c>
      <c r="O813" s="59">
        <f>VLOOKUP($B$11:$B$1115,'RECURSOS DE ESFUERZO PROPIO_DEF'!$B$10:$Q$1114,16,FALSE)</f>
        <v>124081325</v>
      </c>
      <c r="P813" s="73">
        <f t="shared" si="50"/>
        <v>833610000</v>
      </c>
      <c r="Q813" s="42">
        <v>62</v>
      </c>
      <c r="R813" s="17">
        <f t="shared" si="48"/>
        <v>34478651.40099173</v>
      </c>
      <c r="S813" s="19">
        <f t="shared" si="51"/>
        <v>8619662.8502479326</v>
      </c>
      <c r="T813" s="121"/>
      <c r="U813" s="87"/>
    </row>
    <row r="814" spans="1:21" ht="12.75" x14ac:dyDescent="0.2">
      <c r="A814" s="77" t="s">
        <v>2247</v>
      </c>
      <c r="B814" s="31" t="s">
        <v>1545</v>
      </c>
      <c r="C814" s="23" t="s">
        <v>1498</v>
      </c>
      <c r="D814" s="23" t="s">
        <v>1546</v>
      </c>
      <c r="E814" s="66" t="s">
        <v>2162</v>
      </c>
      <c r="F814" s="26">
        <f>VLOOKUP($B$11:$B$1115,[1]Hoja1!$A$4:$J$1116,10,FALSE)</f>
        <v>66742</v>
      </c>
      <c r="G814" s="64">
        <v>512384.75523042708</v>
      </c>
      <c r="H814" s="69">
        <f t="shared" si="49"/>
        <v>34197583334</v>
      </c>
      <c r="I814" s="139">
        <v>1014289591</v>
      </c>
      <c r="J814" s="75">
        <v>13792158296</v>
      </c>
      <c r="K814" s="91">
        <v>449173234</v>
      </c>
      <c r="L814" s="92">
        <f>VLOOKUP($B$11:$B$1115,'RECURSOS DE ESFUERZO PROPIO_DEF'!B813:I1917,8,FALSE)</f>
        <v>439938740</v>
      </c>
      <c r="M814" s="59">
        <f>VLOOKUP($B$11:$B$1115,'RECURSOS DE ESFUERZO PROPIO_DEF'!$B$10:$L$1114,11,FALSE)</f>
        <v>0</v>
      </c>
      <c r="N814" s="92">
        <f>VLOOKUP($B$11:$B$1115,'RECURSOS DE ESFUERZO PROPIO_DEF'!$B$10:$Q$1114,12,FALSE)</f>
        <v>0</v>
      </c>
      <c r="O814" s="59">
        <f>VLOOKUP($B$11:$B$1115,'RECURSOS DE ESFUERZO PROPIO_DEF'!$B$10:$Q$1114,16,FALSE)</f>
        <v>864027941</v>
      </c>
      <c r="P814" s="73">
        <f t="shared" si="50"/>
        <v>17637995532</v>
      </c>
      <c r="Q814" s="42">
        <v>1992</v>
      </c>
      <c r="R814" s="17">
        <f t="shared" si="48"/>
        <v>1020670432.4190108</v>
      </c>
      <c r="S814" s="19">
        <f t="shared" si="51"/>
        <v>255167608.10475269</v>
      </c>
      <c r="T814" s="121"/>
      <c r="U814" s="87"/>
    </row>
    <row r="815" spans="1:21" ht="12.75" x14ac:dyDescent="0.2">
      <c r="A815" s="77" t="s">
        <v>2247</v>
      </c>
      <c r="B815" s="31" t="s">
        <v>1547</v>
      </c>
      <c r="C815" s="23" t="s">
        <v>1498</v>
      </c>
      <c r="D815" s="23" t="s">
        <v>1548</v>
      </c>
      <c r="E815" s="66" t="s">
        <v>2162</v>
      </c>
      <c r="F815" s="26">
        <f>VLOOKUP($B$11:$B$1115,[1]Hoja1!$A$4:$J$1116,10,FALSE)</f>
        <v>21931</v>
      </c>
      <c r="G815" s="64">
        <v>546191.20511551155</v>
      </c>
      <c r="H815" s="69">
        <f t="shared" si="49"/>
        <v>11978519320</v>
      </c>
      <c r="I815" s="139">
        <v>367407752</v>
      </c>
      <c r="J815" s="75">
        <v>4600198529</v>
      </c>
      <c r="K815" s="91">
        <v>0</v>
      </c>
      <c r="L815" s="92">
        <f>VLOOKUP($B$11:$B$1115,'RECURSOS DE ESFUERZO PROPIO_DEF'!B814:I1918,8,FALSE)</f>
        <v>578421290</v>
      </c>
      <c r="M815" s="59">
        <f>VLOOKUP($B$11:$B$1115,'RECURSOS DE ESFUERZO PROPIO_DEF'!$B$10:$L$1114,11,FALSE)</f>
        <v>0</v>
      </c>
      <c r="N815" s="92">
        <f>VLOOKUP($B$11:$B$1115,'RECURSOS DE ESFUERZO PROPIO_DEF'!$B$10:$Q$1114,12,FALSE)</f>
        <v>0</v>
      </c>
      <c r="O815" s="59">
        <f>VLOOKUP($B$11:$B$1115,'RECURSOS DE ESFUERZO PROPIO_DEF'!$B$10:$Q$1114,16,FALSE)</f>
        <v>1011120649</v>
      </c>
      <c r="P815" s="73">
        <f t="shared" si="50"/>
        <v>5421371100</v>
      </c>
      <c r="Q815" s="42">
        <v>917</v>
      </c>
      <c r="R815" s="17">
        <f t="shared" si="48"/>
        <v>500857335.09092408</v>
      </c>
      <c r="S815" s="19">
        <f t="shared" si="51"/>
        <v>125214333.77273102</v>
      </c>
      <c r="T815" s="121"/>
      <c r="U815" s="87"/>
    </row>
    <row r="816" spans="1:21" ht="12.75" x14ac:dyDescent="0.2">
      <c r="A816" s="77" t="s">
        <v>2247</v>
      </c>
      <c r="B816" s="31" t="s">
        <v>1549</v>
      </c>
      <c r="C816" s="23" t="s">
        <v>1498</v>
      </c>
      <c r="D816" s="23" t="s">
        <v>1550</v>
      </c>
      <c r="E816" s="66" t="s">
        <v>2162</v>
      </c>
      <c r="F816" s="26">
        <f>VLOOKUP($B$11:$B$1115,[1]Hoja1!$A$4:$J$1116,10,FALSE)</f>
        <v>3955</v>
      </c>
      <c r="G816" s="64">
        <v>572673.79703860381</v>
      </c>
      <c r="H816" s="69">
        <f t="shared" si="49"/>
        <v>2264924868</v>
      </c>
      <c r="I816" s="139">
        <v>65275191</v>
      </c>
      <c r="J816" s="75">
        <v>727481976</v>
      </c>
      <c r="K816" s="91">
        <v>79039563</v>
      </c>
      <c r="L816" s="92">
        <f>VLOOKUP($B$11:$B$1115,'RECURSOS DE ESFUERZO PROPIO_DEF'!B815:I1919,8,FALSE)</f>
        <v>11516044</v>
      </c>
      <c r="M816" s="59">
        <f>VLOOKUP($B$11:$B$1115,'RECURSOS DE ESFUERZO PROPIO_DEF'!$B$10:$L$1114,11,FALSE)</f>
        <v>0</v>
      </c>
      <c r="N816" s="92">
        <f>VLOOKUP($B$11:$B$1115,'RECURSOS DE ESFUERZO PROPIO_DEF'!$B$10:$Q$1114,12,FALSE)</f>
        <v>0</v>
      </c>
      <c r="O816" s="59">
        <f>VLOOKUP($B$11:$B$1115,'RECURSOS DE ESFUERZO PROPIO_DEF'!$B$10:$Q$1114,16,FALSE)</f>
        <v>198648027</v>
      </c>
      <c r="P816" s="73">
        <f t="shared" si="50"/>
        <v>1182964067</v>
      </c>
      <c r="Q816" s="42">
        <v>111</v>
      </c>
      <c r="R816" s="17">
        <f t="shared" si="48"/>
        <v>63566791.471285023</v>
      </c>
      <c r="S816" s="19">
        <f t="shared" si="51"/>
        <v>15891697.867821256</v>
      </c>
      <c r="T816" s="121"/>
      <c r="U816" s="87"/>
    </row>
    <row r="817" spans="1:21" ht="12.75" x14ac:dyDescent="0.2">
      <c r="A817" s="77" t="s">
        <v>2247</v>
      </c>
      <c r="B817" s="31" t="s">
        <v>1551</v>
      </c>
      <c r="C817" s="23" t="s">
        <v>1498</v>
      </c>
      <c r="D817" s="23" t="s">
        <v>1552</v>
      </c>
      <c r="E817" s="66" t="s">
        <v>2162</v>
      </c>
      <c r="F817" s="26">
        <f>VLOOKUP($B$11:$B$1115,[1]Hoja1!$A$4:$J$1116,10,FALSE)</f>
        <v>9255</v>
      </c>
      <c r="G817" s="64">
        <v>530375.09855136089</v>
      </c>
      <c r="H817" s="69">
        <f t="shared" si="49"/>
        <v>4908621538</v>
      </c>
      <c r="I817" s="139">
        <v>142779696</v>
      </c>
      <c r="J817" s="75">
        <v>1793627437</v>
      </c>
      <c r="K817" s="91">
        <v>0</v>
      </c>
      <c r="L817" s="92">
        <f>VLOOKUP($B$11:$B$1115,'RECURSOS DE ESFUERZO PROPIO_DEF'!B816:I1920,8,FALSE)</f>
        <v>32212468</v>
      </c>
      <c r="M817" s="59">
        <f>VLOOKUP($B$11:$B$1115,'RECURSOS DE ESFUERZO PROPIO_DEF'!$B$10:$L$1114,11,FALSE)</f>
        <v>0</v>
      </c>
      <c r="N817" s="92">
        <f>VLOOKUP($B$11:$B$1115,'RECURSOS DE ESFUERZO PROPIO_DEF'!$B$10:$Q$1114,12,FALSE)</f>
        <v>0</v>
      </c>
      <c r="O817" s="59">
        <f>VLOOKUP($B$11:$B$1115,'RECURSOS DE ESFUERZO PROPIO_DEF'!$B$10:$Q$1114,16,FALSE)</f>
        <v>236417630</v>
      </c>
      <c r="P817" s="73">
        <f t="shared" si="50"/>
        <v>2703584307</v>
      </c>
      <c r="Q817" s="42">
        <v>855</v>
      </c>
      <c r="R817" s="17">
        <f t="shared" si="48"/>
        <v>453470709.26141357</v>
      </c>
      <c r="S817" s="19">
        <f t="shared" si="51"/>
        <v>113367677.31535339</v>
      </c>
      <c r="T817" s="121"/>
      <c r="U817" s="87"/>
    </row>
    <row r="818" spans="1:21" ht="12.75" x14ac:dyDescent="0.2">
      <c r="A818" s="77" t="s">
        <v>2247</v>
      </c>
      <c r="B818" s="31" t="s">
        <v>1553</v>
      </c>
      <c r="C818" s="23" t="s">
        <v>1498</v>
      </c>
      <c r="D818" s="23" t="s">
        <v>1554</v>
      </c>
      <c r="E818" s="66" t="s">
        <v>2162</v>
      </c>
      <c r="F818" s="26">
        <f>VLOOKUP($B$11:$B$1115,[1]Hoja1!$A$4:$J$1116,10,FALSE)</f>
        <v>4683</v>
      </c>
      <c r="G818" s="64">
        <v>614677.82515125326</v>
      </c>
      <c r="H818" s="69">
        <f t="shared" si="49"/>
        <v>2878536256</v>
      </c>
      <c r="I818" s="139">
        <v>71888804</v>
      </c>
      <c r="J818" s="75">
        <v>933258128</v>
      </c>
      <c r="K818" s="91">
        <v>0</v>
      </c>
      <c r="L818" s="92">
        <f>VLOOKUP($B$11:$B$1115,'RECURSOS DE ESFUERZO PROPIO_DEF'!B817:I1921,8,FALSE)</f>
        <v>13936702</v>
      </c>
      <c r="M818" s="59">
        <f>VLOOKUP($B$11:$B$1115,'RECURSOS DE ESFUERZO PROPIO_DEF'!$B$10:$L$1114,11,FALSE)</f>
        <v>5814851</v>
      </c>
      <c r="N818" s="92">
        <f>VLOOKUP($B$11:$B$1115,'RECURSOS DE ESFUERZO PROPIO_DEF'!$B$10:$Q$1114,12,FALSE)</f>
        <v>0</v>
      </c>
      <c r="O818" s="59">
        <f>VLOOKUP($B$11:$B$1115,'RECURSOS DE ESFUERZO PROPIO_DEF'!$B$10:$Q$1114,16,FALSE)</f>
        <v>160564291</v>
      </c>
      <c r="P818" s="73">
        <f t="shared" si="50"/>
        <v>1693073480</v>
      </c>
      <c r="Q818" s="42">
        <v>317</v>
      </c>
      <c r="R818" s="17">
        <f t="shared" si="48"/>
        <v>194852870.57294729</v>
      </c>
      <c r="S818" s="19">
        <f t="shared" si="51"/>
        <v>48713217.643236823</v>
      </c>
      <c r="T818" s="121"/>
      <c r="U818" s="87"/>
    </row>
    <row r="819" spans="1:21" ht="12.75" x14ac:dyDescent="0.2">
      <c r="A819" s="77" t="s">
        <v>2247</v>
      </c>
      <c r="B819" s="31" t="s">
        <v>1555</v>
      </c>
      <c r="C819" s="23" t="s">
        <v>1498</v>
      </c>
      <c r="D819" s="23" t="s">
        <v>1556</v>
      </c>
      <c r="E819" s="66" t="s">
        <v>2162</v>
      </c>
      <c r="F819" s="26">
        <f>VLOOKUP($B$11:$B$1115,[1]Hoja1!$A$4:$J$1116,10,FALSE)</f>
        <v>7853</v>
      </c>
      <c r="G819" s="64">
        <v>543396.39593432366</v>
      </c>
      <c r="H819" s="69">
        <f t="shared" si="49"/>
        <v>4267291898</v>
      </c>
      <c r="I819" s="139">
        <v>115620834</v>
      </c>
      <c r="J819" s="75">
        <v>1431995772</v>
      </c>
      <c r="K819" s="91">
        <v>101824762</v>
      </c>
      <c r="L819" s="92">
        <f>VLOOKUP($B$11:$B$1115,'RECURSOS DE ESFUERZO PROPIO_DEF'!B818:I1922,8,FALSE)</f>
        <v>21907434</v>
      </c>
      <c r="M819" s="59">
        <f>VLOOKUP($B$11:$B$1115,'RECURSOS DE ESFUERZO PROPIO_DEF'!$B$10:$L$1114,11,FALSE)</f>
        <v>11033456</v>
      </c>
      <c r="N819" s="92">
        <f>VLOOKUP($B$11:$B$1115,'RECURSOS DE ESFUERZO PROPIO_DEF'!$B$10:$Q$1114,12,FALSE)</f>
        <v>0</v>
      </c>
      <c r="O819" s="59">
        <f>VLOOKUP($B$11:$B$1115,'RECURSOS DE ESFUERZO PROPIO_DEF'!$B$10:$Q$1114,16,FALSE)</f>
        <v>577765479</v>
      </c>
      <c r="P819" s="73">
        <f t="shared" si="50"/>
        <v>2007144161</v>
      </c>
      <c r="Q819" s="42">
        <v>323</v>
      </c>
      <c r="R819" s="17">
        <f t="shared" si="48"/>
        <v>175517035.88678655</v>
      </c>
      <c r="S819" s="19">
        <f t="shared" si="51"/>
        <v>43879258.971696638</v>
      </c>
      <c r="T819" s="121"/>
      <c r="U819" s="87"/>
    </row>
    <row r="820" spans="1:21" ht="12.75" x14ac:dyDescent="0.2">
      <c r="A820" s="77" t="s">
        <v>2247</v>
      </c>
      <c r="B820" s="31" t="s">
        <v>1557</v>
      </c>
      <c r="C820" s="23" t="s">
        <v>1498</v>
      </c>
      <c r="D820" s="23" t="s">
        <v>1558</v>
      </c>
      <c r="E820" s="66" t="s">
        <v>2162</v>
      </c>
      <c r="F820" s="26">
        <f>VLOOKUP($B$11:$B$1115,[1]Hoja1!$A$4:$J$1116,10,FALSE)</f>
        <v>9913</v>
      </c>
      <c r="G820" s="64">
        <v>544897.00729927002</v>
      </c>
      <c r="H820" s="69">
        <f t="shared" si="49"/>
        <v>5401564034</v>
      </c>
      <c r="I820" s="139">
        <v>135246439</v>
      </c>
      <c r="J820" s="75">
        <v>1898624836</v>
      </c>
      <c r="K820" s="91">
        <v>0</v>
      </c>
      <c r="L820" s="92">
        <f>VLOOKUP($B$11:$B$1115,'RECURSOS DE ESFUERZO PROPIO_DEF'!B819:I1923,8,FALSE)</f>
        <v>54142851</v>
      </c>
      <c r="M820" s="59">
        <f>VLOOKUP($B$11:$B$1115,'RECURSOS DE ESFUERZO PROPIO_DEF'!$B$10:$L$1114,11,FALSE)</f>
        <v>3203669</v>
      </c>
      <c r="N820" s="92">
        <f>VLOOKUP($B$11:$B$1115,'RECURSOS DE ESFUERZO PROPIO_DEF'!$B$10:$Q$1114,12,FALSE)</f>
        <v>0</v>
      </c>
      <c r="O820" s="59">
        <f>VLOOKUP($B$11:$B$1115,'RECURSOS DE ESFUERZO PROPIO_DEF'!$B$10:$Q$1114,16,FALSE)</f>
        <v>245725522</v>
      </c>
      <c r="P820" s="73">
        <f t="shared" si="50"/>
        <v>3064620717</v>
      </c>
      <c r="Q820" s="42">
        <v>637</v>
      </c>
      <c r="R820" s="17">
        <f t="shared" si="48"/>
        <v>347099393.64963502</v>
      </c>
      <c r="S820" s="19">
        <f t="shared" si="51"/>
        <v>86774848.412408754</v>
      </c>
      <c r="T820" s="121"/>
      <c r="U820" s="87"/>
    </row>
    <row r="821" spans="1:21" ht="12.75" x14ac:dyDescent="0.2">
      <c r="A821" s="77" t="s">
        <v>2247</v>
      </c>
      <c r="B821" s="31" t="s">
        <v>1559</v>
      </c>
      <c r="C821" s="23" t="s">
        <v>1498</v>
      </c>
      <c r="D821" s="23" t="s">
        <v>1039</v>
      </c>
      <c r="E821" s="66" t="s">
        <v>2162</v>
      </c>
      <c r="F821" s="26">
        <f>VLOOKUP($B$11:$B$1115,[1]Hoja1!$A$4:$J$1116,10,FALSE)</f>
        <v>2819</v>
      </c>
      <c r="G821" s="64">
        <v>565307.09695831768</v>
      </c>
      <c r="H821" s="69">
        <f t="shared" si="49"/>
        <v>1593600707</v>
      </c>
      <c r="I821" s="139">
        <v>47469308</v>
      </c>
      <c r="J821" s="75">
        <v>565532864</v>
      </c>
      <c r="K821" s="91">
        <v>56690445</v>
      </c>
      <c r="L821" s="92">
        <f>VLOOKUP($B$11:$B$1115,'RECURSOS DE ESFUERZO PROPIO_DEF'!B820:I1924,8,FALSE)</f>
        <v>24101078</v>
      </c>
      <c r="M821" s="59">
        <f>VLOOKUP($B$11:$B$1115,'RECURSOS DE ESFUERZO PROPIO_DEF'!$B$10:$L$1114,11,FALSE)</f>
        <v>0</v>
      </c>
      <c r="N821" s="92">
        <f>VLOOKUP($B$11:$B$1115,'RECURSOS DE ESFUERZO PROPIO_DEF'!$B$10:$Q$1114,12,FALSE)</f>
        <v>0</v>
      </c>
      <c r="O821" s="59">
        <f>VLOOKUP($B$11:$B$1115,'RECURSOS DE ESFUERZO PROPIO_DEF'!$B$10:$Q$1114,16,FALSE)</f>
        <v>68189827</v>
      </c>
      <c r="P821" s="73">
        <f t="shared" si="50"/>
        <v>831617185</v>
      </c>
      <c r="Q821" s="42">
        <v>188</v>
      </c>
      <c r="R821" s="17">
        <f t="shared" si="48"/>
        <v>106277734.22816372</v>
      </c>
      <c r="S821" s="19">
        <f t="shared" si="51"/>
        <v>26569433.55704093</v>
      </c>
      <c r="T821" s="121"/>
      <c r="U821" s="87"/>
    </row>
    <row r="822" spans="1:21" ht="12.75" x14ac:dyDescent="0.2">
      <c r="A822" s="77" t="s">
        <v>2247</v>
      </c>
      <c r="B822" s="31" t="s">
        <v>1560</v>
      </c>
      <c r="C822" s="23" t="s">
        <v>1498</v>
      </c>
      <c r="D822" s="23" t="s">
        <v>1561</v>
      </c>
      <c r="E822" s="66" t="s">
        <v>2162</v>
      </c>
      <c r="F822" s="26">
        <f>VLOOKUP($B$11:$B$1115,[1]Hoja1!$A$4:$J$1116,10,FALSE)</f>
        <v>2315</v>
      </c>
      <c r="G822" s="64">
        <v>532208.49828269484</v>
      </c>
      <c r="H822" s="69">
        <f t="shared" si="49"/>
        <v>1232062674</v>
      </c>
      <c r="I822" s="139">
        <v>38996840</v>
      </c>
      <c r="J822" s="75">
        <v>479050631</v>
      </c>
      <c r="K822" s="91">
        <v>0</v>
      </c>
      <c r="L822" s="92">
        <f>VLOOKUP($B$11:$B$1115,'RECURSOS DE ESFUERZO PROPIO_DEF'!B821:I1925,8,FALSE)</f>
        <v>7437018</v>
      </c>
      <c r="M822" s="59">
        <f>VLOOKUP($B$11:$B$1115,'RECURSOS DE ESFUERZO PROPIO_DEF'!$B$10:$L$1114,11,FALSE)</f>
        <v>0</v>
      </c>
      <c r="N822" s="92">
        <f>VLOOKUP($B$11:$B$1115,'RECURSOS DE ESFUERZO PROPIO_DEF'!$B$10:$Q$1114,12,FALSE)</f>
        <v>0</v>
      </c>
      <c r="O822" s="59">
        <f>VLOOKUP($B$11:$B$1115,'RECURSOS DE ESFUERZO PROPIO_DEF'!$B$10:$Q$1114,16,FALSE)</f>
        <v>35064780</v>
      </c>
      <c r="P822" s="73">
        <f t="shared" si="50"/>
        <v>671513405</v>
      </c>
      <c r="Q822" s="42">
        <v>119</v>
      </c>
      <c r="R822" s="17">
        <f t="shared" si="48"/>
        <v>63332811.295640685</v>
      </c>
      <c r="S822" s="19">
        <f t="shared" si="51"/>
        <v>15833202.823910171</v>
      </c>
      <c r="T822" s="121"/>
      <c r="U822" s="87"/>
    </row>
    <row r="823" spans="1:21" ht="12.75" x14ac:dyDescent="0.2">
      <c r="A823" s="77" t="s">
        <v>2247</v>
      </c>
      <c r="B823" s="31" t="s">
        <v>1562</v>
      </c>
      <c r="C823" s="23" t="s">
        <v>1498</v>
      </c>
      <c r="D823" s="23" t="s">
        <v>1563</v>
      </c>
      <c r="E823" s="66" t="s">
        <v>2162</v>
      </c>
      <c r="F823" s="26">
        <f>VLOOKUP($B$11:$B$1115,[1]Hoja1!$A$4:$J$1116,10,FALSE)</f>
        <v>17645</v>
      </c>
      <c r="G823" s="64">
        <v>495745.09700244584</v>
      </c>
      <c r="H823" s="69">
        <f t="shared" si="49"/>
        <v>8747422237</v>
      </c>
      <c r="I823" s="139">
        <v>290509820</v>
      </c>
      <c r="J823" s="75">
        <v>3557021249</v>
      </c>
      <c r="K823" s="91">
        <v>0</v>
      </c>
      <c r="L823" s="92">
        <f>VLOOKUP($B$11:$B$1115,'RECURSOS DE ESFUERZO PROPIO_DEF'!B822:I1926,8,FALSE)</f>
        <v>55037242</v>
      </c>
      <c r="M823" s="59">
        <f>VLOOKUP($B$11:$B$1115,'RECURSOS DE ESFUERZO PROPIO_DEF'!$B$10:$L$1114,11,FALSE)</f>
        <v>0</v>
      </c>
      <c r="N823" s="92">
        <f>VLOOKUP($B$11:$B$1115,'RECURSOS DE ESFUERZO PROPIO_DEF'!$B$10:$Q$1114,12,FALSE)</f>
        <v>0</v>
      </c>
      <c r="O823" s="59">
        <f>VLOOKUP($B$11:$B$1115,'RECURSOS DE ESFUERZO PROPIO_DEF'!$B$10:$Q$1114,16,FALSE)</f>
        <v>438595915</v>
      </c>
      <c r="P823" s="73">
        <f t="shared" si="50"/>
        <v>4406258011</v>
      </c>
      <c r="Q823" s="42">
        <v>1182</v>
      </c>
      <c r="R823" s="17">
        <f t="shared" si="48"/>
        <v>585970704.65689099</v>
      </c>
      <c r="S823" s="19">
        <f t="shared" si="51"/>
        <v>146492676.16422275</v>
      </c>
      <c r="T823" s="121"/>
      <c r="U823" s="87"/>
    </row>
    <row r="824" spans="1:21" ht="12.75" x14ac:dyDescent="0.2">
      <c r="A824" s="77" t="s">
        <v>2247</v>
      </c>
      <c r="B824" s="31" t="s">
        <v>1564</v>
      </c>
      <c r="C824" s="23" t="s">
        <v>1498</v>
      </c>
      <c r="D824" s="23" t="s">
        <v>1565</v>
      </c>
      <c r="E824" s="66" t="s">
        <v>2162</v>
      </c>
      <c r="F824" s="26">
        <f>VLOOKUP($B$11:$B$1115,[1]Hoja1!$A$4:$J$1116,10,FALSE)</f>
        <v>4338</v>
      </c>
      <c r="G824" s="64">
        <v>545036.17799174692</v>
      </c>
      <c r="H824" s="69">
        <f t="shared" si="49"/>
        <v>2364366941</v>
      </c>
      <c r="I824" s="139">
        <v>72221441</v>
      </c>
      <c r="J824" s="75">
        <v>877243891</v>
      </c>
      <c r="K824" s="91">
        <v>55273184</v>
      </c>
      <c r="L824" s="92">
        <f>VLOOKUP($B$11:$B$1115,'RECURSOS DE ESFUERZO PROPIO_DEF'!B823:I1927,8,FALSE)</f>
        <v>13506256</v>
      </c>
      <c r="M824" s="59">
        <f>VLOOKUP($B$11:$B$1115,'RECURSOS DE ESFUERZO PROPIO_DEF'!$B$10:$L$1114,11,FALSE)</f>
        <v>15658823</v>
      </c>
      <c r="N824" s="92">
        <f>VLOOKUP($B$11:$B$1115,'RECURSOS DE ESFUERZO PROPIO_DEF'!$B$10:$Q$1114,12,FALSE)</f>
        <v>0</v>
      </c>
      <c r="O824" s="59">
        <f>VLOOKUP($B$11:$B$1115,'RECURSOS DE ESFUERZO PROPIO_DEF'!$B$10:$Q$1114,16,FALSE)</f>
        <v>167241761</v>
      </c>
      <c r="P824" s="73">
        <f t="shared" si="50"/>
        <v>1163221585</v>
      </c>
      <c r="Q824" s="42">
        <v>202</v>
      </c>
      <c r="R824" s="17">
        <f t="shared" si="48"/>
        <v>110097307.95433287</v>
      </c>
      <c r="S824" s="19">
        <f t="shared" si="51"/>
        <v>27524326.988583218</v>
      </c>
      <c r="T824" s="121"/>
      <c r="U824" s="87"/>
    </row>
    <row r="825" spans="1:21" ht="12.75" x14ac:dyDescent="0.2">
      <c r="A825" s="77" t="s">
        <v>2247</v>
      </c>
      <c r="B825" s="31" t="s">
        <v>1566</v>
      </c>
      <c r="C825" s="23" t="s">
        <v>1498</v>
      </c>
      <c r="D825" s="23" t="s">
        <v>1567</v>
      </c>
      <c r="E825" s="66" t="s">
        <v>2162</v>
      </c>
      <c r="F825" s="26">
        <f>VLOOKUP($B$11:$B$1115,[1]Hoja1!$A$4:$J$1116,10,FALSE)</f>
        <v>12952</v>
      </c>
      <c r="G825" s="64">
        <v>527723.84975427098</v>
      </c>
      <c r="H825" s="69">
        <f t="shared" si="49"/>
        <v>6835079303</v>
      </c>
      <c r="I825" s="139">
        <v>208504926</v>
      </c>
      <c r="J825" s="75">
        <v>2551343040</v>
      </c>
      <c r="K825" s="91">
        <v>0</v>
      </c>
      <c r="L825" s="92">
        <f>VLOOKUP($B$11:$B$1115,'RECURSOS DE ESFUERZO PROPIO_DEF'!B824:I1928,8,FALSE)</f>
        <v>39957982</v>
      </c>
      <c r="M825" s="59">
        <f>VLOOKUP($B$11:$B$1115,'RECURSOS DE ESFUERZO PROPIO_DEF'!$B$10:$L$1114,11,FALSE)</f>
        <v>64773758</v>
      </c>
      <c r="N825" s="92">
        <f>VLOOKUP($B$11:$B$1115,'RECURSOS DE ESFUERZO PROPIO_DEF'!$B$10:$Q$1114,12,FALSE)</f>
        <v>0</v>
      </c>
      <c r="O825" s="59">
        <f>VLOOKUP($B$11:$B$1115,'RECURSOS DE ESFUERZO PROPIO_DEF'!$B$10:$Q$1114,16,FALSE)</f>
        <v>411836125</v>
      </c>
      <c r="P825" s="73">
        <f t="shared" si="50"/>
        <v>3558663472</v>
      </c>
      <c r="Q825" s="42">
        <v>924</v>
      </c>
      <c r="R825" s="17">
        <f t="shared" si="48"/>
        <v>487616837.17294639</v>
      </c>
      <c r="S825" s="19">
        <f t="shared" si="51"/>
        <v>121904209.2932366</v>
      </c>
      <c r="T825" s="121"/>
      <c r="U825" s="87"/>
    </row>
    <row r="826" spans="1:21" ht="12.75" x14ac:dyDescent="0.2">
      <c r="A826" s="77" t="s">
        <v>2247</v>
      </c>
      <c r="B826" s="31" t="s">
        <v>1568</v>
      </c>
      <c r="C826" s="23" t="s">
        <v>1498</v>
      </c>
      <c r="D826" s="23" t="s">
        <v>1569</v>
      </c>
      <c r="E826" s="66" t="s">
        <v>2162</v>
      </c>
      <c r="F826" s="26">
        <f>VLOOKUP($B$11:$B$1115,[1]Hoja1!$A$4:$J$1116,10,FALSE)</f>
        <v>26926</v>
      </c>
      <c r="G826" s="64">
        <v>491252.19173894764</v>
      </c>
      <c r="H826" s="69">
        <f t="shared" si="49"/>
        <v>13227456515</v>
      </c>
      <c r="I826" s="139">
        <v>426793305</v>
      </c>
      <c r="J826" s="75">
        <v>5226198645</v>
      </c>
      <c r="K826" s="91">
        <v>0</v>
      </c>
      <c r="L826" s="92">
        <f>VLOOKUP($B$11:$B$1115,'RECURSOS DE ESFUERZO PROPIO_DEF'!B825:I1929,8,FALSE)</f>
        <v>99624142</v>
      </c>
      <c r="M826" s="59">
        <f>VLOOKUP($B$11:$B$1115,'RECURSOS DE ESFUERZO PROPIO_DEF'!$B$10:$L$1114,11,FALSE)</f>
        <v>0</v>
      </c>
      <c r="N826" s="92">
        <f>VLOOKUP($B$11:$B$1115,'RECURSOS DE ESFUERZO PROPIO_DEF'!$B$10:$Q$1114,12,FALSE)</f>
        <v>0</v>
      </c>
      <c r="O826" s="59">
        <f>VLOOKUP($B$11:$B$1115,'RECURSOS DE ESFUERZO PROPIO_DEF'!$B$10:$Q$1114,16,FALSE)</f>
        <v>616941421</v>
      </c>
      <c r="P826" s="73">
        <f t="shared" si="50"/>
        <v>6857899002</v>
      </c>
      <c r="Q826" s="42">
        <v>3280</v>
      </c>
      <c r="R826" s="17">
        <f t="shared" si="48"/>
        <v>1611307188.9037483</v>
      </c>
      <c r="S826" s="19">
        <f t="shared" si="51"/>
        <v>402826797.22593707</v>
      </c>
      <c r="T826" s="121"/>
      <c r="U826" s="87"/>
    </row>
    <row r="827" spans="1:21" ht="12.75" x14ac:dyDescent="0.2">
      <c r="A827" s="77" t="s">
        <v>2247</v>
      </c>
      <c r="B827" s="31" t="s">
        <v>1570</v>
      </c>
      <c r="C827" s="23" t="s">
        <v>1498</v>
      </c>
      <c r="D827" s="23" t="s">
        <v>210</v>
      </c>
      <c r="E827" s="66" t="s">
        <v>2162</v>
      </c>
      <c r="F827" s="26">
        <f>VLOOKUP($B$11:$B$1115,[1]Hoja1!$A$4:$J$1116,10,FALSE)</f>
        <v>12118</v>
      </c>
      <c r="G827" s="64">
        <v>617742.62580310891</v>
      </c>
      <c r="H827" s="69">
        <f t="shared" si="49"/>
        <v>7485805140</v>
      </c>
      <c r="I827" s="139">
        <v>193908016</v>
      </c>
      <c r="J827" s="75">
        <v>2162758917</v>
      </c>
      <c r="K827" s="91">
        <v>0</v>
      </c>
      <c r="L827" s="92">
        <f>VLOOKUP($B$11:$B$1115,'RECURSOS DE ESFUERZO PROPIO_DEF'!B826:I1930,8,FALSE)</f>
        <v>35431034</v>
      </c>
      <c r="M827" s="59">
        <f>VLOOKUP($B$11:$B$1115,'RECURSOS DE ESFUERZO PROPIO_DEF'!$B$10:$L$1114,11,FALSE)</f>
        <v>70754845</v>
      </c>
      <c r="N827" s="92">
        <f>VLOOKUP($B$11:$B$1115,'RECURSOS DE ESFUERZO PROPIO_DEF'!$B$10:$Q$1114,12,FALSE)</f>
        <v>0</v>
      </c>
      <c r="O827" s="59">
        <f>VLOOKUP($B$11:$B$1115,'RECURSOS DE ESFUERZO PROPIO_DEF'!$B$10:$Q$1114,16,FALSE)</f>
        <v>207347439</v>
      </c>
      <c r="P827" s="73">
        <f t="shared" si="50"/>
        <v>4815604889</v>
      </c>
      <c r="Q827" s="42">
        <v>360</v>
      </c>
      <c r="R827" s="17">
        <f t="shared" si="48"/>
        <v>222387345.28911921</v>
      </c>
      <c r="S827" s="19">
        <f t="shared" si="51"/>
        <v>55596836.322279803</v>
      </c>
      <c r="T827" s="121"/>
      <c r="U827" s="87"/>
    </row>
    <row r="828" spans="1:21" ht="12.75" x14ac:dyDescent="0.2">
      <c r="A828" s="77" t="s">
        <v>2247</v>
      </c>
      <c r="B828" s="31" t="s">
        <v>1571</v>
      </c>
      <c r="C828" s="23" t="s">
        <v>1498</v>
      </c>
      <c r="D828" s="23" t="s">
        <v>1572</v>
      </c>
      <c r="E828" s="66" t="s">
        <v>2162</v>
      </c>
      <c r="F828" s="26">
        <f>VLOOKUP($B$11:$B$1115,[1]Hoja1!$A$4:$J$1116,10,FALSE)</f>
        <v>4231</v>
      </c>
      <c r="G828" s="64">
        <v>576981.5618644068</v>
      </c>
      <c r="H828" s="69">
        <f t="shared" si="49"/>
        <v>2441208989</v>
      </c>
      <c r="I828" s="139">
        <v>66429638</v>
      </c>
      <c r="J828" s="75">
        <v>769668431</v>
      </c>
      <c r="K828" s="91">
        <v>164937452</v>
      </c>
      <c r="L828" s="92">
        <f>VLOOKUP($B$11:$B$1115,'RECURSOS DE ESFUERZO PROPIO_DEF'!B827:I1931,8,FALSE)</f>
        <v>12366408</v>
      </c>
      <c r="M828" s="59">
        <f>VLOOKUP($B$11:$B$1115,'RECURSOS DE ESFUERZO PROPIO_DEF'!$B$10:$L$1114,11,FALSE)</f>
        <v>0</v>
      </c>
      <c r="N828" s="92">
        <f>VLOOKUP($B$11:$B$1115,'RECURSOS DE ESFUERZO PROPIO_DEF'!$B$10:$Q$1114,12,FALSE)</f>
        <v>0</v>
      </c>
      <c r="O828" s="59">
        <f>VLOOKUP($B$11:$B$1115,'RECURSOS DE ESFUERZO PROPIO_DEF'!$B$10:$Q$1114,16,FALSE)</f>
        <v>221701496</v>
      </c>
      <c r="P828" s="73">
        <f t="shared" si="50"/>
        <v>1206105564</v>
      </c>
      <c r="Q828" s="42">
        <v>168</v>
      </c>
      <c r="R828" s="17">
        <f t="shared" si="48"/>
        <v>96932902.393220335</v>
      </c>
      <c r="S828" s="19">
        <f t="shared" si="51"/>
        <v>24233225.598305084</v>
      </c>
      <c r="T828" s="121"/>
      <c r="U828" s="87"/>
    </row>
    <row r="829" spans="1:21" ht="12.75" x14ac:dyDescent="0.2">
      <c r="A829" s="77" t="s">
        <v>2247</v>
      </c>
      <c r="B829" s="31" t="s">
        <v>1573</v>
      </c>
      <c r="C829" s="23" t="s">
        <v>1498</v>
      </c>
      <c r="D829" s="23" t="s">
        <v>1574</v>
      </c>
      <c r="E829" s="66" t="s">
        <v>2162</v>
      </c>
      <c r="F829" s="26">
        <f>VLOOKUP($B$11:$B$1115,[1]Hoja1!$A$4:$J$1116,10,FALSE)</f>
        <v>59720</v>
      </c>
      <c r="G829" s="64">
        <v>543446.73594631697</v>
      </c>
      <c r="H829" s="69">
        <f t="shared" si="49"/>
        <v>32454639071</v>
      </c>
      <c r="I829" s="139">
        <v>927627774</v>
      </c>
      <c r="J829" s="75">
        <v>11943219729</v>
      </c>
      <c r="K829" s="91">
        <v>0</v>
      </c>
      <c r="L829" s="92">
        <f>VLOOKUP($B$11:$B$1115,'RECURSOS DE ESFUERZO PROPIO_DEF'!B828:I1932,8,FALSE)</f>
        <v>313375170</v>
      </c>
      <c r="M829" s="59">
        <f>VLOOKUP($B$11:$B$1115,'RECURSOS DE ESFUERZO PROPIO_DEF'!$B$10:$L$1114,11,FALSE)</f>
        <v>137642675</v>
      </c>
      <c r="N829" s="92">
        <f>VLOOKUP($B$11:$B$1115,'RECURSOS DE ESFUERZO PROPIO_DEF'!$B$10:$Q$1114,12,FALSE)</f>
        <v>0</v>
      </c>
      <c r="O829" s="59">
        <f>VLOOKUP($B$11:$B$1115,'RECURSOS DE ESFUERZO PROPIO_DEF'!$B$10:$Q$1114,16,FALSE)</f>
        <v>1266757466</v>
      </c>
      <c r="P829" s="73">
        <f t="shared" si="50"/>
        <v>17866016257</v>
      </c>
      <c r="Q829" s="42">
        <v>7026</v>
      </c>
      <c r="R829" s="17">
        <f t="shared" si="48"/>
        <v>3818256766.7588229</v>
      </c>
      <c r="S829" s="19">
        <f t="shared" si="51"/>
        <v>954564191.68970573</v>
      </c>
      <c r="T829" s="121"/>
      <c r="U829" s="87"/>
    </row>
    <row r="830" spans="1:21" ht="12.75" x14ac:dyDescent="0.2">
      <c r="A830" s="77" t="s">
        <v>2248</v>
      </c>
      <c r="B830" s="31" t="s">
        <v>1575</v>
      </c>
      <c r="C830" s="23" t="s">
        <v>1576</v>
      </c>
      <c r="D830" s="23" t="s">
        <v>25</v>
      </c>
      <c r="E830" s="66" t="s">
        <v>2163</v>
      </c>
      <c r="F830" s="26">
        <f>VLOOKUP($B$11:$B$1115,[1]Hoja1!$A$4:$J$1116,10,FALSE)</f>
        <v>97453</v>
      </c>
      <c r="G830" s="64">
        <v>686095.07760247122</v>
      </c>
      <c r="H830" s="69">
        <f t="shared" si="49"/>
        <v>66862023598</v>
      </c>
      <c r="I830" s="139">
        <v>1213011065</v>
      </c>
      <c r="J830" s="75">
        <v>18384857011</v>
      </c>
      <c r="K830" s="91">
        <v>0</v>
      </c>
      <c r="L830" s="92">
        <f>VLOOKUP($B$11:$B$1115,'RECURSOS DE ESFUERZO PROPIO_DEF'!B829:I1933,8,FALSE)</f>
        <v>1642067718</v>
      </c>
      <c r="M830" s="59">
        <f>VLOOKUP($B$11:$B$1115,'RECURSOS DE ESFUERZO PROPIO_DEF'!$B$10:$L$1114,11,FALSE)</f>
        <v>0</v>
      </c>
      <c r="N830" s="92">
        <f>VLOOKUP($B$11:$B$1115,'RECURSOS DE ESFUERZO PROPIO_DEF'!$B$10:$Q$1114,12,FALSE)</f>
        <v>70850061</v>
      </c>
      <c r="O830" s="59">
        <f>VLOOKUP($B$11:$B$1115,'RECURSOS DE ESFUERZO PROPIO_DEF'!$B$10:$Q$1114,16,FALSE)</f>
        <v>5389334626</v>
      </c>
      <c r="P830" s="73">
        <f t="shared" si="50"/>
        <v>40161903117</v>
      </c>
      <c r="Q830" s="42">
        <v>1938</v>
      </c>
      <c r="R830" s="17">
        <f t="shared" si="48"/>
        <v>1329652260.3935893</v>
      </c>
      <c r="S830" s="19">
        <f t="shared" si="51"/>
        <v>332413065.09839731</v>
      </c>
      <c r="T830" s="121"/>
      <c r="U830" s="87"/>
    </row>
    <row r="831" spans="1:21" ht="12.75" x14ac:dyDescent="0.2">
      <c r="A831" s="77" t="s">
        <v>2248</v>
      </c>
      <c r="B831" s="31" t="s">
        <v>1577</v>
      </c>
      <c r="C831" s="23" t="s">
        <v>1576</v>
      </c>
      <c r="D831" s="23" t="s">
        <v>396</v>
      </c>
      <c r="E831" s="66" t="s">
        <v>2162</v>
      </c>
      <c r="F831" s="26">
        <f>VLOOKUP($B$11:$B$1115,[1]Hoja1!$A$4:$J$1116,10,FALSE)</f>
        <v>2009</v>
      </c>
      <c r="G831" s="64">
        <v>582413.57916451781</v>
      </c>
      <c r="H831" s="69">
        <f t="shared" si="49"/>
        <v>1170068881</v>
      </c>
      <c r="I831" s="139">
        <v>22912844</v>
      </c>
      <c r="J831" s="75">
        <v>381787416</v>
      </c>
      <c r="K831" s="91">
        <v>0</v>
      </c>
      <c r="L831" s="92">
        <f>VLOOKUP($B$11:$B$1115,'RECURSOS DE ESFUERZO PROPIO_DEF'!B830:I1934,8,FALSE)</f>
        <v>5549346</v>
      </c>
      <c r="M831" s="59">
        <f>VLOOKUP($B$11:$B$1115,'RECURSOS DE ESFUERZO PROPIO_DEF'!$B$10:$L$1114,11,FALSE)</f>
        <v>3082191</v>
      </c>
      <c r="N831" s="92">
        <f>VLOOKUP($B$11:$B$1115,'RECURSOS DE ESFUERZO PROPIO_DEF'!$B$10:$Q$1114,12,FALSE)</f>
        <v>0</v>
      </c>
      <c r="O831" s="59">
        <f>VLOOKUP($B$11:$B$1115,'RECURSOS DE ESFUERZO PROPIO_DEF'!$B$10:$Q$1114,16,FALSE)</f>
        <v>166625388</v>
      </c>
      <c r="P831" s="73">
        <f t="shared" si="50"/>
        <v>590111696</v>
      </c>
      <c r="Q831" s="42">
        <v>32</v>
      </c>
      <c r="R831" s="17">
        <f t="shared" si="48"/>
        <v>18637234.53326457</v>
      </c>
      <c r="S831" s="19">
        <f t="shared" si="51"/>
        <v>4659308.6333161425</v>
      </c>
      <c r="T831" s="121"/>
      <c r="U831" s="87"/>
    </row>
    <row r="832" spans="1:21" ht="12.75" x14ac:dyDescent="0.2">
      <c r="A832" s="77" t="s">
        <v>2248</v>
      </c>
      <c r="B832" s="31" t="s">
        <v>1578</v>
      </c>
      <c r="C832" s="23" t="s">
        <v>1576</v>
      </c>
      <c r="D832" s="23" t="s">
        <v>1579</v>
      </c>
      <c r="E832" s="66" t="s">
        <v>2162</v>
      </c>
      <c r="F832" s="26">
        <f>VLOOKUP($B$11:$B$1115,[1]Hoja1!$A$4:$J$1116,10,FALSE)</f>
        <v>35265</v>
      </c>
      <c r="G832" s="64">
        <v>599286.08839309425</v>
      </c>
      <c r="H832" s="69">
        <f t="shared" si="49"/>
        <v>21133823908</v>
      </c>
      <c r="I832" s="139">
        <v>425286653</v>
      </c>
      <c r="J832" s="75">
        <v>6303125089</v>
      </c>
      <c r="K832" s="91">
        <v>0</v>
      </c>
      <c r="L832" s="92">
        <f>VLOOKUP($B$11:$B$1115,'RECURSOS DE ESFUERZO PROPIO_DEF'!B831:I1935,8,FALSE)</f>
        <v>370022574</v>
      </c>
      <c r="M832" s="59">
        <f>VLOOKUP($B$11:$B$1115,'RECURSOS DE ESFUERZO PROPIO_DEF'!$B$10:$L$1114,11,FALSE)</f>
        <v>0</v>
      </c>
      <c r="N832" s="92">
        <f>VLOOKUP($B$11:$B$1115,'RECURSOS DE ESFUERZO PROPIO_DEF'!$B$10:$Q$1114,12,FALSE)</f>
        <v>0</v>
      </c>
      <c r="O832" s="59">
        <f>VLOOKUP($B$11:$B$1115,'RECURSOS DE ESFUERZO PROPIO_DEF'!$B$10:$Q$1114,16,FALSE)</f>
        <v>1706892181</v>
      </c>
      <c r="P832" s="73">
        <f t="shared" si="50"/>
        <v>12328497411</v>
      </c>
      <c r="Q832" s="42">
        <v>941</v>
      </c>
      <c r="R832" s="17">
        <f t="shared" si="48"/>
        <v>563928209.17790174</v>
      </c>
      <c r="S832" s="19">
        <f t="shared" si="51"/>
        <v>140982052.29447544</v>
      </c>
      <c r="T832" s="121"/>
      <c r="U832" s="87"/>
    </row>
    <row r="833" spans="1:21" ht="12.75" x14ac:dyDescent="0.2">
      <c r="A833" s="77" t="s">
        <v>2248</v>
      </c>
      <c r="B833" s="31" t="s">
        <v>1580</v>
      </c>
      <c r="C833" s="23" t="s">
        <v>1576</v>
      </c>
      <c r="D833" s="23" t="s">
        <v>1581</v>
      </c>
      <c r="E833" s="66" t="s">
        <v>2162</v>
      </c>
      <c r="F833" s="26">
        <f>VLOOKUP($B$11:$B$1115,[1]Hoja1!$A$4:$J$1116,10,FALSE)</f>
        <v>14997</v>
      </c>
      <c r="G833" s="64">
        <v>583384.1557080131</v>
      </c>
      <c r="H833" s="69">
        <f t="shared" si="49"/>
        <v>8749012184</v>
      </c>
      <c r="I833" s="139">
        <v>167297027</v>
      </c>
      <c r="J833" s="75">
        <v>2782899803</v>
      </c>
      <c r="K833" s="91">
        <v>0</v>
      </c>
      <c r="L833" s="92">
        <f>VLOOKUP($B$11:$B$1115,'RECURSOS DE ESFUERZO PROPIO_DEF'!B832:I1936,8,FALSE)</f>
        <v>118868182</v>
      </c>
      <c r="M833" s="59">
        <f>VLOOKUP($B$11:$B$1115,'RECURSOS DE ESFUERZO PROPIO_DEF'!$B$10:$L$1114,11,FALSE)</f>
        <v>0</v>
      </c>
      <c r="N833" s="92">
        <f>VLOOKUP($B$11:$B$1115,'RECURSOS DE ESFUERZO PROPIO_DEF'!$B$10:$Q$1114,12,FALSE)</f>
        <v>0</v>
      </c>
      <c r="O833" s="59">
        <f>VLOOKUP($B$11:$B$1115,'RECURSOS DE ESFUERZO PROPIO_DEF'!$B$10:$Q$1114,16,FALSE)</f>
        <v>763396382</v>
      </c>
      <c r="P833" s="73">
        <f t="shared" si="50"/>
        <v>4916550790</v>
      </c>
      <c r="Q833" s="42">
        <v>401</v>
      </c>
      <c r="R833" s="17">
        <f t="shared" si="48"/>
        <v>233937046.43891326</v>
      </c>
      <c r="S833" s="19">
        <f t="shared" si="51"/>
        <v>58484261.609728314</v>
      </c>
      <c r="T833" s="121"/>
      <c r="U833" s="87"/>
    </row>
    <row r="834" spans="1:21" ht="12.75" x14ac:dyDescent="0.2">
      <c r="A834" s="77" t="s">
        <v>2248</v>
      </c>
      <c r="B834" s="31" t="s">
        <v>1582</v>
      </c>
      <c r="C834" s="23" t="s">
        <v>1576</v>
      </c>
      <c r="D834" s="23" t="s">
        <v>305</v>
      </c>
      <c r="E834" s="66" t="s">
        <v>2162</v>
      </c>
      <c r="F834" s="26">
        <f>VLOOKUP($B$11:$B$1115,[1]Hoja1!$A$4:$J$1116,10,FALSE)</f>
        <v>4168</v>
      </c>
      <c r="G834" s="64">
        <v>570949.24666177551</v>
      </c>
      <c r="H834" s="69">
        <f t="shared" si="49"/>
        <v>2379716461</v>
      </c>
      <c r="I834" s="139">
        <v>55922211</v>
      </c>
      <c r="J834" s="75">
        <v>775996399</v>
      </c>
      <c r="K834" s="91">
        <v>0</v>
      </c>
      <c r="L834" s="92">
        <f>VLOOKUP($B$11:$B$1115,'RECURSOS DE ESFUERZO PROPIO_DEF'!B833:I1937,8,FALSE)</f>
        <v>11367936</v>
      </c>
      <c r="M834" s="59">
        <f>VLOOKUP($B$11:$B$1115,'RECURSOS DE ESFUERZO PROPIO_DEF'!$B$10:$L$1114,11,FALSE)</f>
        <v>5217599</v>
      </c>
      <c r="N834" s="92">
        <f>VLOOKUP($B$11:$B$1115,'RECURSOS DE ESFUERZO PROPIO_DEF'!$B$10:$Q$1114,12,FALSE)</f>
        <v>0</v>
      </c>
      <c r="O834" s="59">
        <f>VLOOKUP($B$11:$B$1115,'RECURSOS DE ESFUERZO PROPIO_DEF'!$B$10:$Q$1114,16,FALSE)</f>
        <v>320770582</v>
      </c>
      <c r="P834" s="73">
        <f t="shared" si="50"/>
        <v>1210441734</v>
      </c>
      <c r="Q834" s="42">
        <v>85</v>
      </c>
      <c r="R834" s="17">
        <f t="shared" si="48"/>
        <v>48530685.966250919</v>
      </c>
      <c r="S834" s="19">
        <f t="shared" si="51"/>
        <v>12132671.49156273</v>
      </c>
      <c r="T834" s="121"/>
      <c r="U834" s="87"/>
    </row>
    <row r="835" spans="1:21" ht="12.75" x14ac:dyDescent="0.2">
      <c r="A835" s="77" t="s">
        <v>2248</v>
      </c>
      <c r="B835" s="31" t="s">
        <v>1583</v>
      </c>
      <c r="C835" s="23" t="s">
        <v>1576</v>
      </c>
      <c r="D835" s="23" t="s">
        <v>1584</v>
      </c>
      <c r="E835" s="66" t="s">
        <v>2162</v>
      </c>
      <c r="F835" s="26">
        <f>VLOOKUP($B$11:$B$1115,[1]Hoja1!$A$4:$J$1116,10,FALSE)</f>
        <v>7732</v>
      </c>
      <c r="G835" s="64">
        <v>588446.05492102075</v>
      </c>
      <c r="H835" s="69">
        <f t="shared" si="49"/>
        <v>4549864897</v>
      </c>
      <c r="I835" s="139">
        <v>85742172</v>
      </c>
      <c r="J835" s="75">
        <v>1403871469</v>
      </c>
      <c r="K835" s="91">
        <v>0</v>
      </c>
      <c r="L835" s="92">
        <f>VLOOKUP($B$11:$B$1115,'RECURSOS DE ESFUERZO PROPIO_DEF'!B834:I1938,8,FALSE)</f>
        <v>65611736</v>
      </c>
      <c r="M835" s="59">
        <f>VLOOKUP($B$11:$B$1115,'RECURSOS DE ESFUERZO PROPIO_DEF'!$B$10:$L$1114,11,FALSE)</f>
        <v>0</v>
      </c>
      <c r="N835" s="92">
        <f>VLOOKUP($B$11:$B$1115,'RECURSOS DE ESFUERZO PROPIO_DEF'!$B$10:$Q$1114,12,FALSE)</f>
        <v>0</v>
      </c>
      <c r="O835" s="59">
        <f>VLOOKUP($B$11:$B$1115,'RECURSOS DE ESFUERZO PROPIO_DEF'!$B$10:$Q$1114,16,FALSE)</f>
        <v>450380354</v>
      </c>
      <c r="P835" s="73">
        <f t="shared" si="50"/>
        <v>2544259166</v>
      </c>
      <c r="Q835" s="42">
        <v>141</v>
      </c>
      <c r="R835" s="17">
        <f t="shared" si="48"/>
        <v>82970893.743863925</v>
      </c>
      <c r="S835" s="19">
        <f t="shared" si="51"/>
        <v>20742723.435965981</v>
      </c>
      <c r="T835" s="121"/>
      <c r="U835" s="87"/>
    </row>
    <row r="836" spans="1:21" ht="12.75" x14ac:dyDescent="0.2">
      <c r="A836" s="77" t="s">
        <v>2248</v>
      </c>
      <c r="B836" s="31" t="s">
        <v>1585</v>
      </c>
      <c r="C836" s="23" t="s">
        <v>1576</v>
      </c>
      <c r="D836" s="23" t="s">
        <v>1586</v>
      </c>
      <c r="E836" s="66" t="s">
        <v>2162</v>
      </c>
      <c r="F836" s="26">
        <f>VLOOKUP($B$11:$B$1115,[1]Hoja1!$A$4:$J$1116,10,FALSE)</f>
        <v>7074</v>
      </c>
      <c r="G836" s="64">
        <v>571788.66074944893</v>
      </c>
      <c r="H836" s="69">
        <f t="shared" si="49"/>
        <v>4044832987</v>
      </c>
      <c r="I836" s="139">
        <v>88618507</v>
      </c>
      <c r="J836" s="75">
        <v>1162939938</v>
      </c>
      <c r="K836" s="91">
        <v>0</v>
      </c>
      <c r="L836" s="92">
        <f>VLOOKUP($B$11:$B$1115,'RECURSOS DE ESFUERZO PROPIO_DEF'!B835:I1939,8,FALSE)</f>
        <v>29696730</v>
      </c>
      <c r="M836" s="59">
        <f>VLOOKUP($B$11:$B$1115,'RECURSOS DE ESFUERZO PROPIO_DEF'!$B$10:$L$1114,11,FALSE)</f>
        <v>0</v>
      </c>
      <c r="N836" s="92">
        <f>VLOOKUP($B$11:$B$1115,'RECURSOS DE ESFUERZO PROPIO_DEF'!$B$10:$Q$1114,12,FALSE)</f>
        <v>0</v>
      </c>
      <c r="O836" s="59">
        <f>VLOOKUP($B$11:$B$1115,'RECURSOS DE ESFUERZO PROPIO_DEF'!$B$10:$Q$1114,16,FALSE)</f>
        <v>294520160</v>
      </c>
      <c r="P836" s="73">
        <f t="shared" si="50"/>
        <v>2469057652</v>
      </c>
      <c r="Q836" s="42">
        <v>158</v>
      </c>
      <c r="R836" s="17">
        <f t="shared" si="48"/>
        <v>90342608.398412928</v>
      </c>
      <c r="S836" s="19">
        <f t="shared" si="51"/>
        <v>22585652.099603232</v>
      </c>
      <c r="T836" s="121"/>
      <c r="U836" s="87"/>
    </row>
    <row r="837" spans="1:21" ht="12.75" x14ac:dyDescent="0.2">
      <c r="A837" s="77" t="s">
        <v>2248</v>
      </c>
      <c r="B837" s="31" t="s">
        <v>1587</v>
      </c>
      <c r="C837" s="23" t="s">
        <v>1576</v>
      </c>
      <c r="D837" s="23" t="s">
        <v>1588</v>
      </c>
      <c r="E837" s="66" t="s">
        <v>2162</v>
      </c>
      <c r="F837" s="26">
        <f>VLOOKUP($B$11:$B$1115,[1]Hoja1!$A$4:$J$1116,10,FALSE)</f>
        <v>22632</v>
      </c>
      <c r="G837" s="64">
        <v>564356.88203244016</v>
      </c>
      <c r="H837" s="69">
        <f t="shared" si="49"/>
        <v>12772524955</v>
      </c>
      <c r="I837" s="139">
        <v>329467526</v>
      </c>
      <c r="J837" s="75">
        <v>4468717411</v>
      </c>
      <c r="K837" s="91">
        <v>0</v>
      </c>
      <c r="L837" s="92">
        <f>VLOOKUP($B$11:$B$1115,'RECURSOS DE ESFUERZO PROPIO_DEF'!B836:I1940,8,FALSE)</f>
        <v>107535710</v>
      </c>
      <c r="M837" s="59">
        <f>VLOOKUP($B$11:$B$1115,'RECURSOS DE ESFUERZO PROPIO_DEF'!$B$10:$L$1114,11,FALSE)</f>
        <v>2002266</v>
      </c>
      <c r="N837" s="92">
        <f>VLOOKUP($B$11:$B$1115,'RECURSOS DE ESFUERZO PROPIO_DEF'!$B$10:$Q$1114,12,FALSE)</f>
        <v>0</v>
      </c>
      <c r="O837" s="59">
        <f>VLOOKUP($B$11:$B$1115,'RECURSOS DE ESFUERZO PROPIO_DEF'!$B$10:$Q$1114,16,FALSE)</f>
        <v>1130646585</v>
      </c>
      <c r="P837" s="73">
        <f t="shared" si="50"/>
        <v>6734155457</v>
      </c>
      <c r="Q837" s="42">
        <v>775</v>
      </c>
      <c r="R837" s="17">
        <f t="shared" si="48"/>
        <v>437376583.57514113</v>
      </c>
      <c r="S837" s="19">
        <f t="shared" si="51"/>
        <v>109344145.89378528</v>
      </c>
      <c r="T837" s="121"/>
      <c r="U837" s="87"/>
    </row>
    <row r="838" spans="1:21" ht="12.75" x14ac:dyDescent="0.2">
      <c r="A838" s="77" t="s">
        <v>2248</v>
      </c>
      <c r="B838" s="31" t="s">
        <v>1589</v>
      </c>
      <c r="C838" s="23" t="s">
        <v>1576</v>
      </c>
      <c r="D838" s="23" t="s">
        <v>1590</v>
      </c>
      <c r="E838" s="66" t="s">
        <v>2162</v>
      </c>
      <c r="F838" s="26">
        <f>VLOOKUP($B$11:$B$1115,[1]Hoja1!$A$4:$J$1116,10,FALSE)</f>
        <v>28569</v>
      </c>
      <c r="G838" s="64">
        <v>568385.27979162149</v>
      </c>
      <c r="H838" s="69">
        <f t="shared" si="49"/>
        <v>16238199059</v>
      </c>
      <c r="I838" s="139">
        <v>369207907</v>
      </c>
      <c r="J838" s="75">
        <v>5153309825</v>
      </c>
      <c r="K838" s="91">
        <v>0</v>
      </c>
      <c r="L838" s="92">
        <f>VLOOKUP($B$11:$B$1115,'RECURSOS DE ESFUERZO PROPIO_DEF'!B837:I1941,8,FALSE)</f>
        <v>216922204</v>
      </c>
      <c r="M838" s="59">
        <f>VLOOKUP($B$11:$B$1115,'RECURSOS DE ESFUERZO PROPIO_DEF'!$B$10:$L$1114,11,FALSE)</f>
        <v>81380436</v>
      </c>
      <c r="N838" s="92">
        <f>VLOOKUP($B$11:$B$1115,'RECURSOS DE ESFUERZO PROPIO_DEF'!$B$10:$Q$1114,12,FALSE)</f>
        <v>0</v>
      </c>
      <c r="O838" s="59">
        <f>VLOOKUP($B$11:$B$1115,'RECURSOS DE ESFUERZO PROPIO_DEF'!$B$10:$Q$1114,16,FALSE)</f>
        <v>1508963200</v>
      </c>
      <c r="P838" s="73">
        <f t="shared" si="50"/>
        <v>8908415487</v>
      </c>
      <c r="Q838" s="42">
        <v>797</v>
      </c>
      <c r="R838" s="17">
        <f t="shared" si="48"/>
        <v>453003067.99392235</v>
      </c>
      <c r="S838" s="19">
        <f t="shared" si="51"/>
        <v>113250766.99848059</v>
      </c>
      <c r="T838" s="121"/>
      <c r="U838" s="87"/>
    </row>
    <row r="839" spans="1:21" ht="12.75" x14ac:dyDescent="0.2">
      <c r="A839" s="77" t="s">
        <v>2248</v>
      </c>
      <c r="B839" s="31" t="s">
        <v>1591</v>
      </c>
      <c r="C839" s="23" t="s">
        <v>1576</v>
      </c>
      <c r="D839" s="23" t="s">
        <v>1592</v>
      </c>
      <c r="E839" s="66" t="s">
        <v>2162</v>
      </c>
      <c r="F839" s="26">
        <f>VLOOKUP($B$11:$B$1115,[1]Hoja1!$A$4:$J$1116,10,FALSE)</f>
        <v>4823</v>
      </c>
      <c r="G839" s="64">
        <v>579766.80953198799</v>
      </c>
      <c r="H839" s="69">
        <f t="shared" si="49"/>
        <v>2796215323</v>
      </c>
      <c r="I839" s="139">
        <v>64179445</v>
      </c>
      <c r="J839" s="75">
        <v>934195605</v>
      </c>
      <c r="K839" s="91">
        <v>0</v>
      </c>
      <c r="L839" s="92">
        <f>VLOOKUP($B$11:$B$1115,'RECURSOS DE ESFUERZO PROPIO_DEF'!B838:I1942,8,FALSE)</f>
        <v>43016174</v>
      </c>
      <c r="M839" s="59">
        <f>VLOOKUP($B$11:$B$1115,'RECURSOS DE ESFUERZO PROPIO_DEF'!$B$10:$L$1114,11,FALSE)</f>
        <v>0</v>
      </c>
      <c r="N839" s="92">
        <f>VLOOKUP($B$11:$B$1115,'RECURSOS DE ESFUERZO PROPIO_DEF'!$B$10:$Q$1114,12,FALSE)</f>
        <v>0</v>
      </c>
      <c r="O839" s="59">
        <f>VLOOKUP($B$11:$B$1115,'RECURSOS DE ESFUERZO PROPIO_DEF'!$B$10:$Q$1114,16,FALSE)</f>
        <v>315910857</v>
      </c>
      <c r="P839" s="73">
        <f t="shared" si="50"/>
        <v>1438913242</v>
      </c>
      <c r="Q839" s="42">
        <v>89</v>
      </c>
      <c r="R839" s="17">
        <f t="shared" si="48"/>
        <v>51599246.048346929</v>
      </c>
      <c r="S839" s="19">
        <f t="shared" si="51"/>
        <v>12899811.512086732</v>
      </c>
      <c r="T839" s="121"/>
      <c r="U839" s="87"/>
    </row>
    <row r="840" spans="1:21" ht="12.75" x14ac:dyDescent="0.2">
      <c r="A840" s="77" t="s">
        <v>2248</v>
      </c>
      <c r="B840" s="31" t="s">
        <v>1593</v>
      </c>
      <c r="C840" s="23" t="s">
        <v>1576</v>
      </c>
      <c r="D840" s="23" t="s">
        <v>1594</v>
      </c>
      <c r="E840" s="66" t="s">
        <v>2162</v>
      </c>
      <c r="F840" s="26">
        <f>VLOOKUP($B$11:$B$1115,[1]Hoja1!$A$4:$J$1116,10,FALSE)</f>
        <v>22823</v>
      </c>
      <c r="G840" s="64">
        <v>591255.26334867126</v>
      </c>
      <c r="H840" s="69">
        <f t="shared" si="49"/>
        <v>13494218876</v>
      </c>
      <c r="I840" s="139">
        <v>323558321</v>
      </c>
      <c r="J840" s="75">
        <v>4196380409</v>
      </c>
      <c r="K840" s="91">
        <v>0</v>
      </c>
      <c r="L840" s="92">
        <f>VLOOKUP($B$11:$B$1115,'RECURSOS DE ESFUERZO PROPIO_DEF'!B839:I1943,8,FALSE)</f>
        <v>177039702</v>
      </c>
      <c r="M840" s="59">
        <f>VLOOKUP($B$11:$B$1115,'RECURSOS DE ESFUERZO PROPIO_DEF'!$B$10:$L$1114,11,FALSE)</f>
        <v>0</v>
      </c>
      <c r="N840" s="92">
        <f>VLOOKUP($B$11:$B$1115,'RECURSOS DE ESFUERZO PROPIO_DEF'!$B$10:$Q$1114,12,FALSE)</f>
        <v>0</v>
      </c>
      <c r="O840" s="59">
        <f>VLOOKUP($B$11:$B$1115,'RECURSOS DE ESFUERZO PROPIO_DEF'!$B$10:$Q$1114,16,FALSE)</f>
        <v>1178583755</v>
      </c>
      <c r="P840" s="73">
        <f t="shared" si="50"/>
        <v>7618656689</v>
      </c>
      <c r="Q840" s="42">
        <v>774</v>
      </c>
      <c r="R840" s="17">
        <f t="shared" si="48"/>
        <v>457631573.83187157</v>
      </c>
      <c r="S840" s="19">
        <f t="shared" si="51"/>
        <v>114407893.45796789</v>
      </c>
      <c r="T840" s="121"/>
      <c r="U840" s="87"/>
    </row>
    <row r="841" spans="1:21" ht="12.75" x14ac:dyDescent="0.2">
      <c r="A841" s="77" t="s">
        <v>2248</v>
      </c>
      <c r="B841" s="31" t="s">
        <v>1595</v>
      </c>
      <c r="C841" s="23" t="s">
        <v>1576</v>
      </c>
      <c r="D841" s="23" t="s">
        <v>1596</v>
      </c>
      <c r="E841" s="66" t="s">
        <v>2162</v>
      </c>
      <c r="F841" s="26">
        <f>VLOOKUP($B$11:$B$1115,[1]Hoja1!$A$4:$J$1116,10,FALSE)</f>
        <v>3776</v>
      </c>
      <c r="G841" s="64">
        <v>561717.94677551021</v>
      </c>
      <c r="H841" s="69">
        <f t="shared" si="49"/>
        <v>2121046968</v>
      </c>
      <c r="I841" s="139">
        <v>47978048</v>
      </c>
      <c r="J841" s="75">
        <v>711779240</v>
      </c>
      <c r="K841" s="91">
        <v>0</v>
      </c>
      <c r="L841" s="92">
        <f>VLOOKUP($B$11:$B$1115,'RECURSOS DE ESFUERZO PROPIO_DEF'!B840:I1944,8,FALSE)</f>
        <v>13199312</v>
      </c>
      <c r="M841" s="59">
        <f>VLOOKUP($B$11:$B$1115,'RECURSOS DE ESFUERZO PROPIO_DEF'!$B$10:$L$1114,11,FALSE)</f>
        <v>0</v>
      </c>
      <c r="N841" s="92">
        <f>VLOOKUP($B$11:$B$1115,'RECURSOS DE ESFUERZO PROPIO_DEF'!$B$10:$Q$1114,12,FALSE)</f>
        <v>0</v>
      </c>
      <c r="O841" s="59">
        <f>VLOOKUP($B$11:$B$1115,'RECURSOS DE ESFUERZO PROPIO_DEF'!$B$10:$Q$1114,16,FALSE)</f>
        <v>102592075</v>
      </c>
      <c r="P841" s="73">
        <f t="shared" si="50"/>
        <v>1245498293</v>
      </c>
      <c r="Q841" s="42">
        <v>63</v>
      </c>
      <c r="R841" s="17">
        <f t="shared" si="48"/>
        <v>35388230.646857142</v>
      </c>
      <c r="S841" s="19">
        <f t="shared" si="51"/>
        <v>8847057.6617142856</v>
      </c>
      <c r="T841" s="121"/>
      <c r="U841" s="87"/>
    </row>
    <row r="842" spans="1:21" ht="12.75" x14ac:dyDescent="0.2">
      <c r="A842" s="77" t="s">
        <v>2249</v>
      </c>
      <c r="B842" s="31" t="s">
        <v>1597</v>
      </c>
      <c r="C842" s="23" t="s">
        <v>656</v>
      </c>
      <c r="D842" s="23" t="s">
        <v>1598</v>
      </c>
      <c r="E842" s="66" t="s">
        <v>2163</v>
      </c>
      <c r="F842" s="26">
        <f>VLOOKUP($B$11:$B$1115,[1]Hoja1!$A$4:$J$1116,10,FALSE)</f>
        <v>139378</v>
      </c>
      <c r="G842" s="64">
        <v>668233.14086100203</v>
      </c>
      <c r="H842" s="69">
        <f t="shared" si="49"/>
        <v>93136998707</v>
      </c>
      <c r="I842" s="139">
        <v>1919024086</v>
      </c>
      <c r="J842" s="75">
        <v>23558322587</v>
      </c>
      <c r="K842" s="91">
        <v>0</v>
      </c>
      <c r="L842" s="92">
        <f>VLOOKUP($B$11:$B$1115,'RECURSOS DE ESFUERZO PROPIO_DEF'!B841:I1945,8,FALSE)</f>
        <v>2260822220</v>
      </c>
      <c r="M842" s="59">
        <f>VLOOKUP($B$11:$B$1115,'RECURSOS DE ESFUERZO PROPIO_DEF'!$B$10:$L$1114,11,FALSE)</f>
        <v>541107798</v>
      </c>
      <c r="N842" s="92">
        <f>VLOOKUP($B$11:$B$1115,'RECURSOS DE ESFUERZO PROPIO_DEF'!$B$10:$Q$1114,12,FALSE)</f>
        <v>80289880</v>
      </c>
      <c r="O842" s="59">
        <f>VLOOKUP($B$11:$B$1115,'RECURSOS DE ESFUERZO PROPIO_DEF'!$B$10:$Q$1114,16,FALSE)</f>
        <v>4952975475</v>
      </c>
      <c r="P842" s="73">
        <f t="shared" si="50"/>
        <v>59824456661</v>
      </c>
      <c r="Q842" s="42">
        <v>6818</v>
      </c>
      <c r="R842" s="17">
        <f t="shared" si="48"/>
        <v>4556013554.3903122</v>
      </c>
      <c r="S842" s="19">
        <f t="shared" si="51"/>
        <v>1139003388.597578</v>
      </c>
      <c r="T842" s="121"/>
      <c r="U842" s="87"/>
    </row>
    <row r="843" spans="1:21" ht="12.75" x14ac:dyDescent="0.2">
      <c r="A843" s="77" t="s">
        <v>2249</v>
      </c>
      <c r="B843" s="31" t="s">
        <v>1599</v>
      </c>
      <c r="C843" s="23" t="s">
        <v>656</v>
      </c>
      <c r="D843" s="23" t="s">
        <v>2143</v>
      </c>
      <c r="E843" s="66" t="s">
        <v>2162</v>
      </c>
      <c r="F843" s="26">
        <f>VLOOKUP($B$11:$B$1115,[1]Hoja1!$A$4:$J$1116,10,FALSE)</f>
        <v>9024</v>
      </c>
      <c r="G843" s="64">
        <v>566289.93870967743</v>
      </c>
      <c r="H843" s="69">
        <f t="shared" si="49"/>
        <v>5110200407</v>
      </c>
      <c r="I843" s="139">
        <v>126030427</v>
      </c>
      <c r="J843" s="75">
        <v>1765034396</v>
      </c>
      <c r="K843" s="91">
        <v>0</v>
      </c>
      <c r="L843" s="92">
        <f>VLOOKUP($B$11:$B$1115,'RECURSOS DE ESFUERZO PROPIO_DEF'!B842:I1946,8,FALSE)</f>
        <v>74494214</v>
      </c>
      <c r="M843" s="59">
        <f>VLOOKUP($B$11:$B$1115,'RECURSOS DE ESFUERZO PROPIO_DEF'!$B$10:$L$1114,11,FALSE)</f>
        <v>2689673</v>
      </c>
      <c r="N843" s="92">
        <f>VLOOKUP($B$11:$B$1115,'RECURSOS DE ESFUERZO PROPIO_DEF'!$B$10:$Q$1114,12,FALSE)</f>
        <v>0</v>
      </c>
      <c r="O843" s="59">
        <f>VLOOKUP($B$11:$B$1115,'RECURSOS DE ESFUERZO PROPIO_DEF'!$B$10:$Q$1114,16,FALSE)</f>
        <v>543475147</v>
      </c>
      <c r="P843" s="73">
        <f t="shared" si="50"/>
        <v>2598476550</v>
      </c>
      <c r="Q843" s="42">
        <v>290</v>
      </c>
      <c r="R843" s="17">
        <f t="shared" ref="R843:R906" si="52">+Q843*G843</f>
        <v>164224082.22580644</v>
      </c>
      <c r="S843" s="19">
        <f t="shared" si="51"/>
        <v>41056020.556451611</v>
      </c>
      <c r="T843" s="121"/>
      <c r="U843" s="87"/>
    </row>
    <row r="844" spans="1:21" ht="12.75" x14ac:dyDescent="0.2">
      <c r="A844" s="77" t="s">
        <v>2249</v>
      </c>
      <c r="B844" s="31" t="s">
        <v>1600</v>
      </c>
      <c r="C844" s="23" t="s">
        <v>656</v>
      </c>
      <c r="D844" s="23" t="s">
        <v>707</v>
      </c>
      <c r="E844" s="66" t="s">
        <v>2162</v>
      </c>
      <c r="F844" s="26">
        <f>VLOOKUP($B$11:$B$1115,[1]Hoja1!$A$4:$J$1116,10,FALSE)</f>
        <v>4826</v>
      </c>
      <c r="G844" s="64">
        <v>569855.90300751885</v>
      </c>
      <c r="H844" s="69">
        <f t="shared" ref="H844:H907" si="53">ROUNDUP(F844*G844,0)</f>
        <v>2750124588</v>
      </c>
      <c r="I844" s="139">
        <v>69051603</v>
      </c>
      <c r="J844" s="75">
        <v>936304928</v>
      </c>
      <c r="K844" s="91">
        <v>0</v>
      </c>
      <c r="L844" s="92">
        <f>VLOOKUP($B$11:$B$1115,'RECURSOS DE ESFUERZO PROPIO_DEF'!B843:I1947,8,FALSE)</f>
        <v>14210052</v>
      </c>
      <c r="M844" s="59">
        <f>VLOOKUP($B$11:$B$1115,'RECURSOS DE ESFUERZO PROPIO_DEF'!$B$10:$L$1114,11,FALSE)</f>
        <v>0</v>
      </c>
      <c r="N844" s="92">
        <f>VLOOKUP($B$11:$B$1115,'RECURSOS DE ESFUERZO PROPIO_DEF'!$B$10:$Q$1114,12,FALSE)</f>
        <v>0</v>
      </c>
      <c r="O844" s="59">
        <f>VLOOKUP($B$11:$B$1115,'RECURSOS DE ESFUERZO PROPIO_DEF'!$B$10:$Q$1114,16,FALSE)</f>
        <v>0</v>
      </c>
      <c r="P844" s="73">
        <f t="shared" ref="P844:P907" si="54">(H844)-(I844+J844+K844+L844+M844+N844+O844)</f>
        <v>1730558005</v>
      </c>
      <c r="Q844" s="42">
        <v>193</v>
      </c>
      <c r="R844" s="17">
        <f t="shared" si="52"/>
        <v>109982189.28045113</v>
      </c>
      <c r="S844" s="19">
        <f t="shared" ref="S844:S907" si="55">+R844*0.25</f>
        <v>27495547.320112783</v>
      </c>
      <c r="T844" s="121"/>
      <c r="U844" s="87"/>
    </row>
    <row r="845" spans="1:21" ht="12.75" x14ac:dyDescent="0.2">
      <c r="A845" s="77" t="s">
        <v>2249</v>
      </c>
      <c r="B845" s="31" t="s">
        <v>1601</v>
      </c>
      <c r="C845" s="23" t="s">
        <v>656</v>
      </c>
      <c r="D845" s="23" t="s">
        <v>1602</v>
      </c>
      <c r="E845" s="66" t="s">
        <v>2162</v>
      </c>
      <c r="F845" s="26">
        <f>VLOOKUP($B$11:$B$1115,[1]Hoja1!$A$4:$J$1116,10,FALSE)</f>
        <v>19399</v>
      </c>
      <c r="G845" s="64">
        <v>552744.49441740033</v>
      </c>
      <c r="H845" s="69">
        <f t="shared" si="53"/>
        <v>10722690448</v>
      </c>
      <c r="I845" s="139">
        <v>272527835</v>
      </c>
      <c r="J845" s="75">
        <v>3819514746</v>
      </c>
      <c r="K845" s="91">
        <v>0</v>
      </c>
      <c r="L845" s="92">
        <f>VLOOKUP($B$11:$B$1115,'RECURSOS DE ESFUERZO PROPIO_DEF'!B844:I1948,8,FALSE)</f>
        <v>153796565</v>
      </c>
      <c r="M845" s="59">
        <f>VLOOKUP($B$11:$B$1115,'RECURSOS DE ESFUERZO PROPIO_DEF'!$B$10:$L$1114,11,FALSE)</f>
        <v>0</v>
      </c>
      <c r="N845" s="92">
        <f>VLOOKUP($B$11:$B$1115,'RECURSOS DE ESFUERZO PROPIO_DEF'!$B$10:$Q$1114,12,FALSE)</f>
        <v>0</v>
      </c>
      <c r="O845" s="59">
        <f>VLOOKUP($B$11:$B$1115,'RECURSOS DE ESFUERZO PROPIO_DEF'!$B$10:$Q$1114,16,FALSE)</f>
        <v>1976400831</v>
      </c>
      <c r="P845" s="73">
        <f t="shared" si="54"/>
        <v>4500450471</v>
      </c>
      <c r="Q845" s="42">
        <v>618</v>
      </c>
      <c r="R845" s="17">
        <f t="shared" si="52"/>
        <v>341596097.5499534</v>
      </c>
      <c r="S845" s="19">
        <f t="shared" si="55"/>
        <v>85399024.38748835</v>
      </c>
      <c r="T845" s="121"/>
      <c r="U845" s="87"/>
    </row>
    <row r="846" spans="1:21" ht="12.75" x14ac:dyDescent="0.2">
      <c r="A846" s="77" t="s">
        <v>2249</v>
      </c>
      <c r="B846" s="31" t="s">
        <v>1603</v>
      </c>
      <c r="C846" s="23" t="s">
        <v>656</v>
      </c>
      <c r="D846" s="23" t="s">
        <v>1604</v>
      </c>
      <c r="E846" s="66" t="s">
        <v>2162</v>
      </c>
      <c r="F846" s="26">
        <f>VLOOKUP($B$11:$B$1115,[1]Hoja1!$A$4:$J$1116,10,FALSE)</f>
        <v>60692</v>
      </c>
      <c r="G846" s="64">
        <v>585655.04407371418</v>
      </c>
      <c r="H846" s="69">
        <f t="shared" si="53"/>
        <v>35544575935</v>
      </c>
      <c r="I846" s="139">
        <v>687385329</v>
      </c>
      <c r="J846" s="75">
        <v>11694554015</v>
      </c>
      <c r="K846" s="91">
        <v>0</v>
      </c>
      <c r="L846" s="92">
        <f>VLOOKUP($B$11:$B$1115,'RECURSOS DE ESFUERZO PROPIO_DEF'!B845:I1949,8,FALSE)</f>
        <v>478964768</v>
      </c>
      <c r="M846" s="59">
        <f>VLOOKUP($B$11:$B$1115,'RECURSOS DE ESFUERZO PROPIO_DEF'!$B$10:$L$1114,11,FALSE)</f>
        <v>340691390</v>
      </c>
      <c r="N846" s="92">
        <f>VLOOKUP($B$11:$B$1115,'RECURSOS DE ESFUERZO PROPIO_DEF'!$B$10:$Q$1114,12,FALSE)</f>
        <v>0</v>
      </c>
      <c r="O846" s="59">
        <f>VLOOKUP($B$11:$B$1115,'RECURSOS DE ESFUERZO PROPIO_DEF'!$B$10:$Q$1114,16,FALSE)</f>
        <v>2781606044</v>
      </c>
      <c r="P846" s="73">
        <f t="shared" si="54"/>
        <v>19561374389</v>
      </c>
      <c r="Q846" s="42">
        <v>3228</v>
      </c>
      <c r="R846" s="17">
        <f t="shared" si="52"/>
        <v>1890494482.2699494</v>
      </c>
      <c r="S846" s="19">
        <f t="shared" si="55"/>
        <v>472623620.56748736</v>
      </c>
      <c r="T846" s="121"/>
      <c r="U846" s="87"/>
    </row>
    <row r="847" spans="1:21" ht="12.75" x14ac:dyDescent="0.2">
      <c r="A847" s="77" t="s">
        <v>2249</v>
      </c>
      <c r="B847" s="31" t="s">
        <v>1605</v>
      </c>
      <c r="C847" s="23" t="s">
        <v>656</v>
      </c>
      <c r="D847" s="23" t="s">
        <v>2141</v>
      </c>
      <c r="E847" s="66" t="s">
        <v>2162</v>
      </c>
      <c r="F847" s="26">
        <f>VLOOKUP($B$11:$B$1115,[1]Hoja1!$A$4:$J$1116,10,FALSE)</f>
        <v>10005</v>
      </c>
      <c r="G847" s="64">
        <v>563667.97894097399</v>
      </c>
      <c r="H847" s="69">
        <f t="shared" si="53"/>
        <v>5639498130</v>
      </c>
      <c r="I847" s="139">
        <v>134718132</v>
      </c>
      <c r="J847" s="75">
        <v>1724488525</v>
      </c>
      <c r="K847" s="91">
        <v>0</v>
      </c>
      <c r="L847" s="92">
        <f>VLOOKUP($B$11:$B$1115,'RECURSOS DE ESFUERZO PROPIO_DEF'!B846:I1950,8,FALSE)</f>
        <v>76734582</v>
      </c>
      <c r="M847" s="59">
        <f>VLOOKUP($B$11:$B$1115,'RECURSOS DE ESFUERZO PROPIO_DEF'!$B$10:$L$1114,11,FALSE)</f>
        <v>0</v>
      </c>
      <c r="N847" s="92">
        <f>VLOOKUP($B$11:$B$1115,'RECURSOS DE ESFUERZO PROPIO_DEF'!$B$10:$Q$1114,12,FALSE)</f>
        <v>0</v>
      </c>
      <c r="O847" s="59">
        <f>VLOOKUP($B$11:$B$1115,'RECURSOS DE ESFUERZO PROPIO_DEF'!$B$10:$Q$1114,16,FALSE)</f>
        <v>932767739</v>
      </c>
      <c r="P847" s="73">
        <f t="shared" si="54"/>
        <v>2770789152</v>
      </c>
      <c r="Q847" s="42">
        <v>239</v>
      </c>
      <c r="R847" s="17">
        <f t="shared" si="52"/>
        <v>134716646.96689278</v>
      </c>
      <c r="S847" s="19">
        <f t="shared" si="55"/>
        <v>33679161.741723195</v>
      </c>
      <c r="T847" s="121"/>
      <c r="U847" s="87"/>
    </row>
    <row r="848" spans="1:21" ht="12.75" x14ac:dyDescent="0.2">
      <c r="A848" s="77" t="s">
        <v>2249</v>
      </c>
      <c r="B848" s="31" t="s">
        <v>1606</v>
      </c>
      <c r="C848" s="23" t="s">
        <v>656</v>
      </c>
      <c r="D848" s="23" t="s">
        <v>1607</v>
      </c>
      <c r="E848" s="66" t="s">
        <v>2162</v>
      </c>
      <c r="F848" s="26">
        <f>VLOOKUP($B$11:$B$1115,[1]Hoja1!$A$4:$J$1116,10,FALSE)</f>
        <v>6178</v>
      </c>
      <c r="G848" s="64">
        <v>571292.78199481871</v>
      </c>
      <c r="H848" s="69">
        <f t="shared" si="53"/>
        <v>3529446808</v>
      </c>
      <c r="I848" s="139">
        <v>87561894</v>
      </c>
      <c r="J848" s="75">
        <v>1207938823</v>
      </c>
      <c r="K848" s="91">
        <v>0</v>
      </c>
      <c r="L848" s="92">
        <f>VLOOKUP($B$11:$B$1115,'RECURSOS DE ESFUERZO PROPIO_DEF'!B847:I1951,8,FALSE)</f>
        <v>52454840</v>
      </c>
      <c r="M848" s="59">
        <f>VLOOKUP($B$11:$B$1115,'RECURSOS DE ESFUERZO PROPIO_DEF'!$B$10:$L$1114,11,FALSE)</f>
        <v>0</v>
      </c>
      <c r="N848" s="92">
        <f>VLOOKUP($B$11:$B$1115,'RECURSOS DE ESFUERZO PROPIO_DEF'!$B$10:$Q$1114,12,FALSE)</f>
        <v>0</v>
      </c>
      <c r="O848" s="59">
        <f>VLOOKUP($B$11:$B$1115,'RECURSOS DE ESFUERZO PROPIO_DEF'!$B$10:$Q$1114,16,FALSE)</f>
        <v>174129125</v>
      </c>
      <c r="P848" s="73">
        <f t="shared" si="54"/>
        <v>2007362126</v>
      </c>
      <c r="Q848" s="42">
        <v>127</v>
      </c>
      <c r="R848" s="17">
        <f t="shared" si="52"/>
        <v>72554183.313341975</v>
      </c>
      <c r="S848" s="19">
        <f t="shared" si="55"/>
        <v>18138545.828335494</v>
      </c>
      <c r="T848" s="121"/>
      <c r="U848" s="87"/>
    </row>
    <row r="849" spans="1:21" ht="12.75" x14ac:dyDescent="0.2">
      <c r="A849" s="77" t="s">
        <v>2249</v>
      </c>
      <c r="B849" s="31" t="s">
        <v>1608</v>
      </c>
      <c r="C849" s="23" t="s">
        <v>656</v>
      </c>
      <c r="D849" s="23" t="s">
        <v>1609</v>
      </c>
      <c r="E849" s="66" t="s">
        <v>2162</v>
      </c>
      <c r="F849" s="26">
        <f>VLOOKUP($B$11:$B$1115,[1]Hoja1!$A$4:$J$1116,10,FALSE)</f>
        <v>15568</v>
      </c>
      <c r="G849" s="64">
        <v>580620.93953131</v>
      </c>
      <c r="H849" s="69">
        <f t="shared" si="53"/>
        <v>9039106787</v>
      </c>
      <c r="I849" s="139">
        <v>164361992</v>
      </c>
      <c r="J849" s="75">
        <v>2722901289</v>
      </c>
      <c r="K849" s="91">
        <v>0</v>
      </c>
      <c r="L849" s="92">
        <f>VLOOKUP($B$11:$B$1115,'RECURSOS DE ESFUERZO PROPIO_DEF'!B848:I1952,8,FALSE)</f>
        <v>262674964</v>
      </c>
      <c r="M849" s="59">
        <f>VLOOKUP($B$11:$B$1115,'RECURSOS DE ESFUERZO PROPIO_DEF'!$B$10:$L$1114,11,FALSE)</f>
        <v>0</v>
      </c>
      <c r="N849" s="92">
        <f>VLOOKUP($B$11:$B$1115,'RECURSOS DE ESFUERZO PROPIO_DEF'!$B$10:$Q$1114,12,FALSE)</f>
        <v>0</v>
      </c>
      <c r="O849" s="59">
        <f>VLOOKUP($B$11:$B$1115,'RECURSOS DE ESFUERZO PROPIO_DEF'!$B$10:$Q$1114,16,FALSE)</f>
        <v>590928368</v>
      </c>
      <c r="P849" s="73">
        <f t="shared" si="54"/>
        <v>5298240174</v>
      </c>
      <c r="Q849" s="42">
        <v>656</v>
      </c>
      <c r="R849" s="17">
        <f t="shared" si="52"/>
        <v>380887336.33253938</v>
      </c>
      <c r="S849" s="19">
        <f t="shared" si="55"/>
        <v>95221834.083134845</v>
      </c>
      <c r="T849" s="121"/>
      <c r="U849" s="87"/>
    </row>
    <row r="850" spans="1:21" ht="12.75" x14ac:dyDescent="0.2">
      <c r="A850" s="77" t="s">
        <v>2249</v>
      </c>
      <c r="B850" s="31" t="s">
        <v>1610</v>
      </c>
      <c r="C850" s="23" t="s">
        <v>656</v>
      </c>
      <c r="D850" s="23" t="s">
        <v>1611</v>
      </c>
      <c r="E850" s="66" t="s">
        <v>2162</v>
      </c>
      <c r="F850" s="26">
        <f>VLOOKUP($B$11:$B$1115,[1]Hoja1!$A$4:$J$1116,10,FALSE)</f>
        <v>12735</v>
      </c>
      <c r="G850" s="64">
        <v>558329.64122245915</v>
      </c>
      <c r="H850" s="69">
        <f t="shared" si="53"/>
        <v>7110327981</v>
      </c>
      <c r="I850" s="139">
        <v>186883498</v>
      </c>
      <c r="J850" s="75">
        <v>2400643648</v>
      </c>
      <c r="K850" s="91">
        <v>0</v>
      </c>
      <c r="L850" s="92">
        <f>VLOOKUP($B$11:$B$1115,'RECURSOS DE ESFUERZO PROPIO_DEF'!B849:I1953,8,FALSE)</f>
        <v>77637234</v>
      </c>
      <c r="M850" s="59">
        <f>VLOOKUP($B$11:$B$1115,'RECURSOS DE ESFUERZO PROPIO_DEF'!$B$10:$L$1114,11,FALSE)</f>
        <v>0</v>
      </c>
      <c r="N850" s="92">
        <f>VLOOKUP($B$11:$B$1115,'RECURSOS DE ESFUERZO PROPIO_DEF'!$B$10:$Q$1114,12,FALSE)</f>
        <v>0</v>
      </c>
      <c r="O850" s="59">
        <f>VLOOKUP($B$11:$B$1115,'RECURSOS DE ESFUERZO PROPIO_DEF'!$B$10:$Q$1114,16,FALSE)</f>
        <v>1440338796</v>
      </c>
      <c r="P850" s="73">
        <f t="shared" si="54"/>
        <v>3004824805</v>
      </c>
      <c r="Q850" s="42">
        <v>285</v>
      </c>
      <c r="R850" s="17">
        <f t="shared" si="52"/>
        <v>159123947.74840087</v>
      </c>
      <c r="S850" s="19">
        <f t="shared" si="55"/>
        <v>39780986.937100217</v>
      </c>
      <c r="T850" s="121"/>
      <c r="U850" s="87"/>
    </row>
    <row r="851" spans="1:21" ht="12.75" x14ac:dyDescent="0.2">
      <c r="A851" s="77" t="s">
        <v>2249</v>
      </c>
      <c r="B851" s="31" t="s">
        <v>1612</v>
      </c>
      <c r="C851" s="23" t="s">
        <v>656</v>
      </c>
      <c r="D851" s="23" t="s">
        <v>2136</v>
      </c>
      <c r="E851" s="66" t="s">
        <v>2162</v>
      </c>
      <c r="F851" s="26">
        <f>VLOOKUP($B$11:$B$1115,[1]Hoja1!$A$4:$J$1116,10,FALSE)</f>
        <v>13913</v>
      </c>
      <c r="G851" s="64">
        <v>544612.68428755912</v>
      </c>
      <c r="H851" s="69">
        <f t="shared" si="53"/>
        <v>7577196277</v>
      </c>
      <c r="I851" s="139">
        <v>245740744</v>
      </c>
      <c r="J851" s="75">
        <v>1699645391</v>
      </c>
      <c r="K851" s="91">
        <v>0</v>
      </c>
      <c r="L851" s="92">
        <f>VLOOKUP($B$11:$B$1115,'RECURSOS DE ESFUERZO PROPIO_DEF'!B850:I1954,8,FALSE)</f>
        <v>62739060</v>
      </c>
      <c r="M851" s="59">
        <f>VLOOKUP($B$11:$B$1115,'RECURSOS DE ESFUERZO PROPIO_DEF'!$B$10:$L$1114,11,FALSE)</f>
        <v>0</v>
      </c>
      <c r="N851" s="92">
        <f>VLOOKUP($B$11:$B$1115,'RECURSOS DE ESFUERZO PROPIO_DEF'!$B$10:$Q$1114,12,FALSE)</f>
        <v>0</v>
      </c>
      <c r="O851" s="59">
        <f>VLOOKUP($B$11:$B$1115,'RECURSOS DE ESFUERZO PROPIO_DEF'!$B$10:$Q$1114,16,FALSE)</f>
        <v>950800773</v>
      </c>
      <c r="P851" s="73">
        <f t="shared" si="54"/>
        <v>4618270309</v>
      </c>
      <c r="Q851" s="42">
        <v>123</v>
      </c>
      <c r="R851" s="17">
        <f t="shared" si="52"/>
        <v>66987360.167369775</v>
      </c>
      <c r="S851" s="19">
        <f t="shared" si="55"/>
        <v>16746840.041842444</v>
      </c>
      <c r="T851" s="121"/>
      <c r="U851" s="87"/>
    </row>
    <row r="852" spans="1:21" ht="12.75" x14ac:dyDescent="0.2">
      <c r="A852" s="77" t="s">
        <v>2249</v>
      </c>
      <c r="B852" s="31" t="s">
        <v>1613</v>
      </c>
      <c r="C852" s="23" t="s">
        <v>656</v>
      </c>
      <c r="D852" s="23" t="s">
        <v>1614</v>
      </c>
      <c r="E852" s="66" t="s">
        <v>2162</v>
      </c>
      <c r="F852" s="26">
        <f>VLOOKUP($B$11:$B$1115,[1]Hoja1!$A$4:$J$1116,10,FALSE)</f>
        <v>13345</v>
      </c>
      <c r="G852" s="64">
        <v>536333.56797865243</v>
      </c>
      <c r="H852" s="69">
        <f t="shared" si="53"/>
        <v>7157371465</v>
      </c>
      <c r="I852" s="139">
        <v>217701371</v>
      </c>
      <c r="J852" s="75">
        <v>1253406447</v>
      </c>
      <c r="K852" s="91">
        <v>0</v>
      </c>
      <c r="L852" s="92">
        <f>VLOOKUP($B$11:$B$1115,'RECURSOS DE ESFUERZO PROPIO_DEF'!B851:I1955,8,FALSE)</f>
        <v>44815191</v>
      </c>
      <c r="M852" s="59">
        <f>VLOOKUP($B$11:$B$1115,'RECURSOS DE ESFUERZO PROPIO_DEF'!$B$10:$L$1114,11,FALSE)</f>
        <v>0</v>
      </c>
      <c r="N852" s="92">
        <f>VLOOKUP($B$11:$B$1115,'RECURSOS DE ESFUERZO PROPIO_DEF'!$B$10:$Q$1114,12,FALSE)</f>
        <v>0</v>
      </c>
      <c r="O852" s="59">
        <f>VLOOKUP($B$11:$B$1115,'RECURSOS DE ESFUERZO PROPIO_DEF'!$B$10:$Q$1114,16,FALSE)</f>
        <v>674668794</v>
      </c>
      <c r="P852" s="73">
        <f t="shared" si="54"/>
        <v>4966779662</v>
      </c>
      <c r="Q852" s="42">
        <v>277</v>
      </c>
      <c r="R852" s="17">
        <f t="shared" si="52"/>
        <v>148564398.33008671</v>
      </c>
      <c r="S852" s="19">
        <f t="shared" si="55"/>
        <v>37141099.582521677</v>
      </c>
      <c r="T852" s="121"/>
      <c r="U852" s="87"/>
    </row>
    <row r="853" spans="1:21" ht="12.75" x14ac:dyDescent="0.2">
      <c r="A853" s="77" t="s">
        <v>2249</v>
      </c>
      <c r="B853" s="31" t="s">
        <v>1615</v>
      </c>
      <c r="C853" s="23" t="s">
        <v>656</v>
      </c>
      <c r="D853" s="23" t="s">
        <v>1616</v>
      </c>
      <c r="E853" s="66" t="s">
        <v>2162</v>
      </c>
      <c r="F853" s="26">
        <f>VLOOKUP($B$11:$B$1115,[1]Hoja1!$A$4:$J$1116,10,FALSE)</f>
        <v>23156</v>
      </c>
      <c r="G853" s="64">
        <v>555667.23723274819</v>
      </c>
      <c r="H853" s="69">
        <f t="shared" si="53"/>
        <v>12867030546</v>
      </c>
      <c r="I853" s="139">
        <v>415327099</v>
      </c>
      <c r="J853" s="75">
        <v>4131694511</v>
      </c>
      <c r="K853" s="91">
        <v>0</v>
      </c>
      <c r="L853" s="92">
        <f>VLOOKUP($B$11:$B$1115,'RECURSOS DE ESFUERZO PROPIO_DEF'!B852:I1956,8,FALSE)</f>
        <v>215413204</v>
      </c>
      <c r="M853" s="59">
        <f>VLOOKUP($B$11:$B$1115,'RECURSOS DE ESFUERZO PROPIO_DEF'!$B$10:$L$1114,11,FALSE)</f>
        <v>0</v>
      </c>
      <c r="N853" s="92">
        <f>VLOOKUP($B$11:$B$1115,'RECURSOS DE ESFUERZO PROPIO_DEF'!$B$10:$Q$1114,12,FALSE)</f>
        <v>0</v>
      </c>
      <c r="O853" s="59">
        <f>VLOOKUP($B$11:$B$1115,'RECURSOS DE ESFUERZO PROPIO_DEF'!$B$10:$Q$1114,16,FALSE)</f>
        <v>1365578329</v>
      </c>
      <c r="P853" s="73">
        <f t="shared" si="54"/>
        <v>6739017403</v>
      </c>
      <c r="Q853" s="42">
        <v>454</v>
      </c>
      <c r="R853" s="17">
        <f t="shared" si="52"/>
        <v>252272925.70366767</v>
      </c>
      <c r="S853" s="19">
        <f t="shared" si="55"/>
        <v>63068231.425916918</v>
      </c>
      <c r="T853" s="121"/>
      <c r="U853" s="87"/>
    </row>
    <row r="854" spans="1:21" ht="12.75" x14ac:dyDescent="0.2">
      <c r="A854" s="77" t="s">
        <v>2249</v>
      </c>
      <c r="B854" s="31" t="s">
        <v>1617</v>
      </c>
      <c r="C854" s="23" t="s">
        <v>656</v>
      </c>
      <c r="D854" s="23" t="s">
        <v>1618</v>
      </c>
      <c r="E854" s="66" t="s">
        <v>2162</v>
      </c>
      <c r="F854" s="26">
        <f>VLOOKUP($B$11:$B$1115,[1]Hoja1!$A$4:$J$1116,10,FALSE)</f>
        <v>33444</v>
      </c>
      <c r="G854" s="64">
        <v>575998.30281879194</v>
      </c>
      <c r="H854" s="69">
        <f t="shared" si="53"/>
        <v>19263687240</v>
      </c>
      <c r="I854" s="139">
        <v>484985277</v>
      </c>
      <c r="J854" s="75">
        <v>6714443023</v>
      </c>
      <c r="K854" s="91">
        <v>0</v>
      </c>
      <c r="L854" s="92">
        <f>VLOOKUP($B$11:$B$1115,'RECURSOS DE ESFUERZO PROPIO_DEF'!B853:I1957,8,FALSE)</f>
        <v>522532240</v>
      </c>
      <c r="M854" s="59">
        <f>VLOOKUP($B$11:$B$1115,'RECURSOS DE ESFUERZO PROPIO_DEF'!$B$10:$L$1114,11,FALSE)</f>
        <v>0</v>
      </c>
      <c r="N854" s="92">
        <f>VLOOKUP($B$11:$B$1115,'RECURSOS DE ESFUERZO PROPIO_DEF'!$B$10:$Q$1114,12,FALSE)</f>
        <v>0</v>
      </c>
      <c r="O854" s="59">
        <f>VLOOKUP($B$11:$B$1115,'RECURSOS DE ESFUERZO PROPIO_DEF'!$B$10:$Q$1114,16,FALSE)</f>
        <v>2354550501</v>
      </c>
      <c r="P854" s="73">
        <f t="shared" si="54"/>
        <v>9187176199</v>
      </c>
      <c r="Q854" s="42">
        <v>1041</v>
      </c>
      <c r="R854" s="17">
        <f t="shared" si="52"/>
        <v>599614233.23436236</v>
      </c>
      <c r="S854" s="19">
        <f t="shared" si="55"/>
        <v>149903558.30859059</v>
      </c>
      <c r="T854" s="121"/>
      <c r="U854" s="87"/>
    </row>
    <row r="855" spans="1:21" ht="12.75" x14ac:dyDescent="0.2">
      <c r="A855" s="77" t="s">
        <v>2249</v>
      </c>
      <c r="B855" s="31" t="s">
        <v>1619</v>
      </c>
      <c r="C855" s="23" t="s">
        <v>656</v>
      </c>
      <c r="D855" s="23" t="s">
        <v>1620</v>
      </c>
      <c r="E855" s="66" t="s">
        <v>2162</v>
      </c>
      <c r="F855" s="26">
        <f>VLOOKUP($B$11:$B$1115,[1]Hoja1!$A$4:$J$1116,10,FALSE)</f>
        <v>9609</v>
      </c>
      <c r="G855" s="64">
        <v>557640.44131495222</v>
      </c>
      <c r="H855" s="69">
        <f t="shared" si="53"/>
        <v>5358367001</v>
      </c>
      <c r="I855" s="139">
        <v>135716044</v>
      </c>
      <c r="J855" s="75">
        <v>1750503506</v>
      </c>
      <c r="K855" s="91">
        <v>0</v>
      </c>
      <c r="L855" s="92">
        <f>VLOOKUP($B$11:$B$1115,'RECURSOS DE ESFUERZO PROPIO_DEF'!B854:I1958,8,FALSE)</f>
        <v>94348792</v>
      </c>
      <c r="M855" s="59">
        <f>VLOOKUP($B$11:$B$1115,'RECURSOS DE ESFUERZO PROPIO_DEF'!$B$10:$L$1114,11,FALSE)</f>
        <v>0</v>
      </c>
      <c r="N855" s="92">
        <f>VLOOKUP($B$11:$B$1115,'RECURSOS DE ESFUERZO PROPIO_DEF'!$B$10:$Q$1114,12,FALSE)</f>
        <v>0</v>
      </c>
      <c r="O855" s="59">
        <f>VLOOKUP($B$11:$B$1115,'RECURSOS DE ESFUERZO PROPIO_DEF'!$B$10:$Q$1114,16,FALSE)</f>
        <v>1340436857</v>
      </c>
      <c r="P855" s="73">
        <f t="shared" si="54"/>
        <v>2037361802</v>
      </c>
      <c r="Q855" s="42">
        <v>292</v>
      </c>
      <c r="R855" s="17">
        <f t="shared" si="52"/>
        <v>162831008.86396605</v>
      </c>
      <c r="S855" s="19">
        <f t="shared" si="55"/>
        <v>40707752.215991512</v>
      </c>
      <c r="T855" s="121"/>
      <c r="U855" s="87"/>
    </row>
    <row r="856" spans="1:21" ht="12.75" x14ac:dyDescent="0.2">
      <c r="A856" s="77" t="s">
        <v>2250</v>
      </c>
      <c r="B856" s="31" t="s">
        <v>1621</v>
      </c>
      <c r="C856" s="23" t="s">
        <v>1622</v>
      </c>
      <c r="D856" s="23" t="s">
        <v>1623</v>
      </c>
      <c r="E856" s="66" t="s">
        <v>2163</v>
      </c>
      <c r="F856" s="26">
        <f>VLOOKUP($B$11:$B$1115,[1]Hoja1!$A$4:$J$1116,10,FALSE)</f>
        <v>155803</v>
      </c>
      <c r="G856" s="64">
        <v>620990.92342140619</v>
      </c>
      <c r="H856" s="69">
        <f t="shared" si="53"/>
        <v>96752248842</v>
      </c>
      <c r="I856" s="139">
        <v>1813656310</v>
      </c>
      <c r="J856" s="75">
        <v>23713943731</v>
      </c>
      <c r="K856" s="91">
        <v>0</v>
      </c>
      <c r="L856" s="92">
        <f>VLOOKUP($B$11:$B$1115,'RECURSOS DE ESFUERZO PROPIO_DEF'!B855:I1959,8,FALSE)</f>
        <v>3329503468</v>
      </c>
      <c r="M856" s="59">
        <f>VLOOKUP($B$11:$B$1115,'RECURSOS DE ESFUERZO PROPIO_DEF'!$B$10:$L$1114,11,FALSE)</f>
        <v>0</v>
      </c>
      <c r="N856" s="92">
        <f>VLOOKUP($B$11:$B$1115,'RECURSOS DE ESFUERZO PROPIO_DEF'!$B$10:$Q$1114,12,FALSE)</f>
        <v>142862381</v>
      </c>
      <c r="O856" s="59">
        <f>VLOOKUP($B$11:$B$1115,'RECURSOS DE ESFUERZO PROPIO_DEF'!$B$10:$Q$1114,16,FALSE)</f>
        <v>6811269270</v>
      </c>
      <c r="P856" s="73">
        <f t="shared" si="54"/>
        <v>60941013682</v>
      </c>
      <c r="Q856" s="42">
        <v>4014</v>
      </c>
      <c r="R856" s="17">
        <f t="shared" si="52"/>
        <v>2492657566.6135244</v>
      </c>
      <c r="S856" s="19">
        <f t="shared" si="55"/>
        <v>623164391.65338111</v>
      </c>
      <c r="T856" s="121"/>
      <c r="U856" s="87"/>
    </row>
    <row r="857" spans="1:21" ht="12.75" x14ac:dyDescent="0.2">
      <c r="A857" s="77" t="s">
        <v>2250</v>
      </c>
      <c r="B857" s="31" t="s">
        <v>1624</v>
      </c>
      <c r="C857" s="23" t="s">
        <v>1622</v>
      </c>
      <c r="D857" s="23" t="s">
        <v>1625</v>
      </c>
      <c r="E857" s="66" t="s">
        <v>2162</v>
      </c>
      <c r="F857" s="26">
        <f>VLOOKUP($B$11:$B$1115,[1]Hoja1!$A$4:$J$1116,10,FALSE)</f>
        <v>1516</v>
      </c>
      <c r="G857" s="64">
        <v>698261.18562367861</v>
      </c>
      <c r="H857" s="69">
        <f t="shared" si="53"/>
        <v>1058563958</v>
      </c>
      <c r="I857" s="139">
        <v>26102249</v>
      </c>
      <c r="J857" s="75">
        <v>318976472</v>
      </c>
      <c r="K857" s="91">
        <v>0</v>
      </c>
      <c r="L857" s="92">
        <f>VLOOKUP($B$11:$B$1115,'RECURSOS DE ESFUERZO PROPIO_DEF'!B856:I1960,8,FALSE)</f>
        <v>4798124</v>
      </c>
      <c r="M857" s="59">
        <f>VLOOKUP($B$11:$B$1115,'RECURSOS DE ESFUERZO PROPIO_DEF'!$B$10:$L$1114,11,FALSE)</f>
        <v>0</v>
      </c>
      <c r="N857" s="92">
        <f>VLOOKUP($B$11:$B$1115,'RECURSOS DE ESFUERZO PROPIO_DEF'!$B$10:$Q$1114,12,FALSE)</f>
        <v>0</v>
      </c>
      <c r="O857" s="59">
        <f>VLOOKUP($B$11:$B$1115,'RECURSOS DE ESFUERZO PROPIO_DEF'!$B$10:$Q$1114,16,FALSE)</f>
        <v>0</v>
      </c>
      <c r="P857" s="73">
        <f t="shared" si="54"/>
        <v>708687113</v>
      </c>
      <c r="Q857" s="42">
        <v>14</v>
      </c>
      <c r="R857" s="17">
        <f t="shared" si="52"/>
        <v>9775656.598731501</v>
      </c>
      <c r="S857" s="19">
        <f t="shared" si="55"/>
        <v>2443914.1496828753</v>
      </c>
      <c r="T857" s="121"/>
      <c r="U857" s="87"/>
    </row>
    <row r="858" spans="1:21" ht="12.75" x14ac:dyDescent="0.2">
      <c r="A858" s="77" t="s">
        <v>2250</v>
      </c>
      <c r="B858" s="31" t="s">
        <v>1626</v>
      </c>
      <c r="C858" s="23" t="s">
        <v>1622</v>
      </c>
      <c r="D858" s="23" t="s">
        <v>675</v>
      </c>
      <c r="E858" s="66" t="s">
        <v>2162</v>
      </c>
      <c r="F858" s="26">
        <f>VLOOKUP($B$11:$B$1115,[1]Hoja1!$A$4:$J$1116,10,FALSE)</f>
        <v>2595</v>
      </c>
      <c r="G858" s="64">
        <v>715029.45439330547</v>
      </c>
      <c r="H858" s="69">
        <f t="shared" si="53"/>
        <v>1855501435</v>
      </c>
      <c r="I858" s="139">
        <v>42107977</v>
      </c>
      <c r="J858" s="75">
        <v>504596873</v>
      </c>
      <c r="K858" s="91">
        <v>0</v>
      </c>
      <c r="L858" s="92">
        <f>VLOOKUP($B$11:$B$1115,'RECURSOS DE ESFUERZO PROPIO_DEF'!B857:I1961,8,FALSE)</f>
        <v>7946122</v>
      </c>
      <c r="M858" s="59">
        <f>VLOOKUP($B$11:$B$1115,'RECURSOS DE ESFUERZO PROPIO_DEF'!$B$10:$L$1114,11,FALSE)</f>
        <v>734438</v>
      </c>
      <c r="N858" s="92">
        <f>VLOOKUP($B$11:$B$1115,'RECURSOS DE ESFUERZO PROPIO_DEF'!$B$10:$Q$1114,12,FALSE)</f>
        <v>0</v>
      </c>
      <c r="O858" s="59">
        <f>VLOOKUP($B$11:$B$1115,'RECURSOS DE ESFUERZO PROPIO_DEF'!$B$10:$Q$1114,16,FALSE)</f>
        <v>90816981</v>
      </c>
      <c r="P858" s="73">
        <f t="shared" si="54"/>
        <v>1209299044</v>
      </c>
      <c r="Q858" s="42">
        <v>144</v>
      </c>
      <c r="R858" s="17">
        <f t="shared" si="52"/>
        <v>102964241.43263599</v>
      </c>
      <c r="S858" s="19">
        <f t="shared" si="55"/>
        <v>25741060.358158998</v>
      </c>
      <c r="T858" s="121"/>
      <c r="U858" s="87"/>
    </row>
    <row r="859" spans="1:21" ht="12.75" x14ac:dyDescent="0.2">
      <c r="A859" s="77" t="s">
        <v>2250</v>
      </c>
      <c r="B859" s="31" t="s">
        <v>1627</v>
      </c>
      <c r="C859" s="23" t="s">
        <v>1622</v>
      </c>
      <c r="D859" s="23" t="s">
        <v>1628</v>
      </c>
      <c r="E859" s="66" t="s">
        <v>2162</v>
      </c>
      <c r="F859" s="26">
        <f>VLOOKUP($B$11:$B$1115,[1]Hoja1!$A$4:$J$1116,10,FALSE)</f>
        <v>6498</v>
      </c>
      <c r="G859" s="64">
        <v>541329.05603911984</v>
      </c>
      <c r="H859" s="69">
        <f t="shared" si="53"/>
        <v>3517556207</v>
      </c>
      <c r="I859" s="139">
        <v>112274894</v>
      </c>
      <c r="J859" s="75">
        <v>1343404217</v>
      </c>
      <c r="K859" s="91">
        <v>0</v>
      </c>
      <c r="L859" s="92">
        <f>VLOOKUP($B$11:$B$1115,'RECURSOS DE ESFUERZO PROPIO_DEF'!B858:I1962,8,FALSE)</f>
        <v>58335762</v>
      </c>
      <c r="M859" s="59">
        <f>VLOOKUP($B$11:$B$1115,'RECURSOS DE ESFUERZO PROPIO_DEF'!$B$10:$L$1114,11,FALSE)</f>
        <v>23354779</v>
      </c>
      <c r="N859" s="92">
        <f>VLOOKUP($B$11:$B$1115,'RECURSOS DE ESFUERZO PROPIO_DEF'!$B$10:$Q$1114,12,FALSE)</f>
        <v>0</v>
      </c>
      <c r="O859" s="59">
        <f>VLOOKUP($B$11:$B$1115,'RECURSOS DE ESFUERZO PROPIO_DEF'!$B$10:$Q$1114,16,FALSE)</f>
        <v>725124402</v>
      </c>
      <c r="P859" s="73">
        <f t="shared" si="54"/>
        <v>1255062153</v>
      </c>
      <c r="Q859" s="42">
        <v>165</v>
      </c>
      <c r="R859" s="17">
        <f t="shared" si="52"/>
        <v>89319294.246454775</v>
      </c>
      <c r="S859" s="19">
        <f t="shared" si="55"/>
        <v>22329823.561613694</v>
      </c>
      <c r="T859" s="121"/>
      <c r="U859" s="87"/>
    </row>
    <row r="860" spans="1:21" ht="12.75" x14ac:dyDescent="0.2">
      <c r="A860" s="77" t="s">
        <v>2250</v>
      </c>
      <c r="B860" s="31" t="s">
        <v>1629</v>
      </c>
      <c r="C860" s="23" t="s">
        <v>1622</v>
      </c>
      <c r="D860" s="23" t="s">
        <v>27</v>
      </c>
      <c r="E860" s="66" t="s">
        <v>2162</v>
      </c>
      <c r="F860" s="26">
        <f>VLOOKUP($B$11:$B$1115,[1]Hoja1!$A$4:$J$1116,10,FALSE)</f>
        <v>14663</v>
      </c>
      <c r="G860" s="64">
        <v>517040.79534109816</v>
      </c>
      <c r="H860" s="69">
        <f t="shared" si="53"/>
        <v>7581369183</v>
      </c>
      <c r="I860" s="139">
        <v>202341352</v>
      </c>
      <c r="J860" s="75">
        <v>2734385380</v>
      </c>
      <c r="K860" s="91">
        <v>0</v>
      </c>
      <c r="L860" s="92">
        <f>VLOOKUP($B$11:$B$1115,'RECURSOS DE ESFUERZO PROPIO_DEF'!B859:I1963,8,FALSE)</f>
        <v>181905462</v>
      </c>
      <c r="M860" s="59">
        <f>VLOOKUP($B$11:$B$1115,'RECURSOS DE ESFUERZO PROPIO_DEF'!$B$10:$L$1114,11,FALSE)</f>
        <v>0</v>
      </c>
      <c r="N860" s="92">
        <f>VLOOKUP($B$11:$B$1115,'RECURSOS DE ESFUERZO PROPIO_DEF'!$B$10:$Q$1114,12,FALSE)</f>
        <v>0</v>
      </c>
      <c r="O860" s="59">
        <f>VLOOKUP($B$11:$B$1115,'RECURSOS DE ESFUERZO PROPIO_DEF'!$B$10:$Q$1114,16,FALSE)</f>
        <v>358612066</v>
      </c>
      <c r="P860" s="73">
        <f t="shared" si="54"/>
        <v>4104124923</v>
      </c>
      <c r="Q860" s="42">
        <v>349</v>
      </c>
      <c r="R860" s="17">
        <f t="shared" si="52"/>
        <v>180447237.57404324</v>
      </c>
      <c r="S860" s="19">
        <f t="shared" si="55"/>
        <v>45111809.393510811</v>
      </c>
      <c r="T860" s="121"/>
      <c r="U860" s="87"/>
    </row>
    <row r="861" spans="1:21" ht="12.75" x14ac:dyDescent="0.2">
      <c r="A861" s="77" t="s">
        <v>2250</v>
      </c>
      <c r="B861" s="31" t="s">
        <v>1630</v>
      </c>
      <c r="C861" s="23" t="s">
        <v>1622</v>
      </c>
      <c r="D861" s="23" t="s">
        <v>1631</v>
      </c>
      <c r="E861" s="66" t="s">
        <v>2162</v>
      </c>
      <c r="F861" s="26">
        <f>VLOOKUP($B$11:$B$1115,[1]Hoja1!$A$4:$J$1116,10,FALSE)</f>
        <v>4451</v>
      </c>
      <c r="G861" s="64">
        <v>572055.3598320504</v>
      </c>
      <c r="H861" s="69">
        <f t="shared" si="53"/>
        <v>2546218407</v>
      </c>
      <c r="I861" s="139">
        <v>66997079</v>
      </c>
      <c r="J861" s="75">
        <v>923883361</v>
      </c>
      <c r="K861" s="91">
        <v>0</v>
      </c>
      <c r="L861" s="92">
        <f>VLOOKUP($B$11:$B$1115,'RECURSOS DE ESFUERZO PROPIO_DEF'!B860:I1964,8,FALSE)</f>
        <v>13911760</v>
      </c>
      <c r="M861" s="59">
        <f>VLOOKUP($B$11:$B$1115,'RECURSOS DE ESFUERZO PROPIO_DEF'!$B$10:$L$1114,11,FALSE)</f>
        <v>34754643</v>
      </c>
      <c r="N861" s="92">
        <f>VLOOKUP($B$11:$B$1115,'RECURSOS DE ESFUERZO PROPIO_DEF'!$B$10:$Q$1114,12,FALSE)</f>
        <v>0</v>
      </c>
      <c r="O861" s="59">
        <f>VLOOKUP($B$11:$B$1115,'RECURSOS DE ESFUERZO PROPIO_DEF'!$B$10:$Q$1114,16,FALSE)</f>
        <v>182517293</v>
      </c>
      <c r="P861" s="73">
        <f t="shared" si="54"/>
        <v>1324154271</v>
      </c>
      <c r="Q861" s="42">
        <v>66</v>
      </c>
      <c r="R861" s="17">
        <f t="shared" si="52"/>
        <v>37755653.74891533</v>
      </c>
      <c r="S861" s="19">
        <f t="shared" si="55"/>
        <v>9438913.4372288324</v>
      </c>
      <c r="T861" s="121"/>
      <c r="U861" s="87"/>
    </row>
    <row r="862" spans="1:21" ht="12.75" x14ac:dyDescent="0.2">
      <c r="A862" s="77" t="s">
        <v>2250</v>
      </c>
      <c r="B862" s="31" t="s">
        <v>1632</v>
      </c>
      <c r="C862" s="23" t="s">
        <v>1622</v>
      </c>
      <c r="D862" s="23" t="s">
        <v>1633</v>
      </c>
      <c r="E862" s="66" t="s">
        <v>2163</v>
      </c>
      <c r="F862" s="26">
        <f>VLOOKUP($B$11:$B$1115,[1]Hoja1!$A$4:$J$1116,10,FALSE)</f>
        <v>79926</v>
      </c>
      <c r="G862" s="64">
        <v>612937.92233976687</v>
      </c>
      <c r="H862" s="69">
        <f t="shared" si="53"/>
        <v>48989676381</v>
      </c>
      <c r="I862" s="139">
        <v>1039883100</v>
      </c>
      <c r="J862" s="75">
        <v>14965644847</v>
      </c>
      <c r="K862" s="91">
        <v>0</v>
      </c>
      <c r="L862" s="92">
        <f>VLOOKUP($B$11:$B$1115,'RECURSOS DE ESFUERZO PROPIO_DEF'!B861:I1965,8,FALSE)</f>
        <v>725671824</v>
      </c>
      <c r="M862" s="59">
        <f>VLOOKUP($B$11:$B$1115,'RECURSOS DE ESFUERZO PROPIO_DEF'!$B$10:$L$1114,11,FALSE)</f>
        <v>576235738</v>
      </c>
      <c r="N862" s="92">
        <f>VLOOKUP($B$11:$B$1115,'RECURSOS DE ESFUERZO PROPIO_DEF'!$B$10:$Q$1114,12,FALSE)</f>
        <v>0</v>
      </c>
      <c r="O862" s="59">
        <f>VLOOKUP($B$11:$B$1115,'RECURSOS DE ESFUERZO PROPIO_DEF'!$B$10:$Q$1114,16,FALSE)</f>
        <v>2472604992</v>
      </c>
      <c r="P862" s="73">
        <f t="shared" si="54"/>
        <v>29209635880</v>
      </c>
      <c r="Q862" s="42">
        <v>4573</v>
      </c>
      <c r="R862" s="17">
        <f t="shared" si="52"/>
        <v>2802965118.8597541</v>
      </c>
      <c r="S862" s="19">
        <f t="shared" si="55"/>
        <v>700741279.71493852</v>
      </c>
      <c r="T862" s="121"/>
      <c r="U862" s="87"/>
    </row>
    <row r="863" spans="1:21" ht="12.75" x14ac:dyDescent="0.2">
      <c r="A863" s="77" t="s">
        <v>2250</v>
      </c>
      <c r="B863" s="31" t="s">
        <v>1634</v>
      </c>
      <c r="C863" s="23" t="s">
        <v>1622</v>
      </c>
      <c r="D863" s="23" t="s">
        <v>35</v>
      </c>
      <c r="E863" s="66" t="s">
        <v>2162</v>
      </c>
      <c r="F863" s="26">
        <f>VLOOKUP($B$11:$B$1115,[1]Hoja1!$A$4:$J$1116,10,FALSE)</f>
        <v>2974</v>
      </c>
      <c r="G863" s="64">
        <v>567897.25423728814</v>
      </c>
      <c r="H863" s="69">
        <f t="shared" si="53"/>
        <v>1688926435</v>
      </c>
      <c r="I863" s="139">
        <v>53026309</v>
      </c>
      <c r="J863" s="75">
        <v>636546729</v>
      </c>
      <c r="K863" s="91">
        <v>0</v>
      </c>
      <c r="L863" s="92">
        <f>VLOOKUP($B$11:$B$1115,'RECURSOS DE ESFUERZO PROPIO_DEF'!B862:I1966,8,FALSE)</f>
        <v>18622997</v>
      </c>
      <c r="M863" s="59">
        <f>VLOOKUP($B$11:$B$1115,'RECURSOS DE ESFUERZO PROPIO_DEF'!$B$10:$L$1114,11,FALSE)</f>
        <v>0</v>
      </c>
      <c r="N863" s="92">
        <f>VLOOKUP($B$11:$B$1115,'RECURSOS DE ESFUERZO PROPIO_DEF'!$B$10:$Q$1114,12,FALSE)</f>
        <v>0</v>
      </c>
      <c r="O863" s="59">
        <f>VLOOKUP($B$11:$B$1115,'RECURSOS DE ESFUERZO PROPIO_DEF'!$B$10:$Q$1114,16,FALSE)</f>
        <v>6397241</v>
      </c>
      <c r="P863" s="73">
        <f t="shared" si="54"/>
        <v>974333159</v>
      </c>
      <c r="Q863" s="42">
        <v>104</v>
      </c>
      <c r="R863" s="17">
        <f t="shared" si="52"/>
        <v>59061314.440677971</v>
      </c>
      <c r="S863" s="19">
        <f t="shared" si="55"/>
        <v>14765328.610169493</v>
      </c>
      <c r="T863" s="121"/>
      <c r="U863" s="87"/>
    </row>
    <row r="864" spans="1:21" ht="12.75" x14ac:dyDescent="0.2">
      <c r="A864" s="77" t="s">
        <v>2250</v>
      </c>
      <c r="B864" s="31" t="s">
        <v>1635</v>
      </c>
      <c r="C864" s="23" t="s">
        <v>1622</v>
      </c>
      <c r="D864" s="23" t="s">
        <v>709</v>
      </c>
      <c r="E864" s="66" t="s">
        <v>2162</v>
      </c>
      <c r="F864" s="26">
        <f>VLOOKUP($B$11:$B$1115,[1]Hoja1!$A$4:$J$1116,10,FALSE)</f>
        <v>8273</v>
      </c>
      <c r="G864" s="64">
        <v>656106.9323719542</v>
      </c>
      <c r="H864" s="69">
        <f t="shared" si="53"/>
        <v>5427972652</v>
      </c>
      <c r="I864" s="139">
        <v>143973278</v>
      </c>
      <c r="J864" s="75">
        <v>1722144833</v>
      </c>
      <c r="K864" s="91">
        <v>0</v>
      </c>
      <c r="L864" s="92">
        <f>VLOOKUP($B$11:$B$1115,'RECURSOS DE ESFUERZO PROPIO_DEF'!B863:I1967,8,FALSE)</f>
        <v>27027156</v>
      </c>
      <c r="M864" s="59">
        <f>VLOOKUP($B$11:$B$1115,'RECURSOS DE ESFUERZO PROPIO_DEF'!$B$10:$L$1114,11,FALSE)</f>
        <v>0</v>
      </c>
      <c r="N864" s="92">
        <f>VLOOKUP($B$11:$B$1115,'RECURSOS DE ESFUERZO PROPIO_DEF'!$B$10:$Q$1114,12,FALSE)</f>
        <v>0</v>
      </c>
      <c r="O864" s="59">
        <f>VLOOKUP($B$11:$B$1115,'RECURSOS DE ESFUERZO PROPIO_DEF'!$B$10:$Q$1114,16,FALSE)</f>
        <v>302198935</v>
      </c>
      <c r="P864" s="73">
        <f t="shared" si="54"/>
        <v>3232628450</v>
      </c>
      <c r="Q864" s="42">
        <v>213</v>
      </c>
      <c r="R864" s="17">
        <f t="shared" si="52"/>
        <v>139750776.59522626</v>
      </c>
      <c r="S864" s="19">
        <f t="shared" si="55"/>
        <v>34937694.148806565</v>
      </c>
      <c r="T864" s="121"/>
      <c r="U864" s="87"/>
    </row>
    <row r="865" spans="1:21" ht="12.75" x14ac:dyDescent="0.2">
      <c r="A865" s="77" t="s">
        <v>2250</v>
      </c>
      <c r="B865" s="31" t="s">
        <v>1636</v>
      </c>
      <c r="C865" s="23" t="s">
        <v>1622</v>
      </c>
      <c r="D865" s="23" t="s">
        <v>905</v>
      </c>
      <c r="E865" s="66" t="s">
        <v>2162</v>
      </c>
      <c r="F865" s="26">
        <f>VLOOKUP($B$11:$B$1115,[1]Hoja1!$A$4:$J$1116,10,FALSE)</f>
        <v>1533</v>
      </c>
      <c r="G865" s="64">
        <v>587417.86244099797</v>
      </c>
      <c r="H865" s="69">
        <f t="shared" si="53"/>
        <v>900511584</v>
      </c>
      <c r="I865" s="139">
        <v>27080595</v>
      </c>
      <c r="J865" s="75">
        <v>323898225</v>
      </c>
      <c r="K865" s="91">
        <v>0</v>
      </c>
      <c r="L865" s="92">
        <f>VLOOKUP($B$11:$B$1115,'RECURSOS DE ESFUERZO PROPIO_DEF'!B864:I1968,8,FALSE)</f>
        <v>5075428</v>
      </c>
      <c r="M865" s="59">
        <f>VLOOKUP($B$11:$B$1115,'RECURSOS DE ESFUERZO PROPIO_DEF'!$B$10:$L$1114,11,FALSE)</f>
        <v>0</v>
      </c>
      <c r="N865" s="92">
        <f>VLOOKUP($B$11:$B$1115,'RECURSOS DE ESFUERZO PROPIO_DEF'!$B$10:$Q$1114,12,FALSE)</f>
        <v>0</v>
      </c>
      <c r="O865" s="59">
        <f>VLOOKUP($B$11:$B$1115,'RECURSOS DE ESFUERZO PROPIO_DEF'!$B$10:$Q$1114,16,FALSE)</f>
        <v>0</v>
      </c>
      <c r="P865" s="73">
        <f t="shared" si="54"/>
        <v>544457336</v>
      </c>
      <c r="Q865" s="42">
        <v>25</v>
      </c>
      <c r="R865" s="17">
        <f t="shared" si="52"/>
        <v>14685446.561024949</v>
      </c>
      <c r="S865" s="19">
        <f t="shared" si="55"/>
        <v>3671361.6402562372</v>
      </c>
      <c r="T865" s="121"/>
      <c r="U865" s="87"/>
    </row>
    <row r="866" spans="1:21" ht="12.75" x14ac:dyDescent="0.2">
      <c r="A866" s="77" t="s">
        <v>2250</v>
      </c>
      <c r="B866" s="31" t="s">
        <v>1637</v>
      </c>
      <c r="C866" s="23" t="s">
        <v>1622</v>
      </c>
      <c r="D866" s="23" t="s">
        <v>1638</v>
      </c>
      <c r="E866" s="66" t="s">
        <v>2162</v>
      </c>
      <c r="F866" s="26">
        <f>VLOOKUP($B$11:$B$1115,[1]Hoja1!$A$4:$J$1116,10,FALSE)</f>
        <v>606</v>
      </c>
      <c r="G866" s="64">
        <v>604374.55299539166</v>
      </c>
      <c r="H866" s="69">
        <f t="shared" si="53"/>
        <v>366250980</v>
      </c>
      <c r="I866" s="139">
        <v>8296367</v>
      </c>
      <c r="J866" s="75">
        <v>132184225</v>
      </c>
      <c r="K866" s="91">
        <v>0</v>
      </c>
      <c r="L866" s="92">
        <f>VLOOKUP($B$11:$B$1115,'RECURSOS DE ESFUERZO PROPIO_DEF'!B865:I1969,8,FALSE)</f>
        <v>1929612</v>
      </c>
      <c r="M866" s="59">
        <f>VLOOKUP($B$11:$B$1115,'RECURSOS DE ESFUERZO PROPIO_DEF'!$B$10:$L$1114,11,FALSE)</f>
        <v>0</v>
      </c>
      <c r="N866" s="92">
        <f>VLOOKUP($B$11:$B$1115,'RECURSOS DE ESFUERZO PROPIO_DEF'!$B$10:$Q$1114,12,FALSE)</f>
        <v>0</v>
      </c>
      <c r="O866" s="59">
        <f>VLOOKUP($B$11:$B$1115,'RECURSOS DE ESFUERZO PROPIO_DEF'!$B$10:$Q$1114,16,FALSE)</f>
        <v>0</v>
      </c>
      <c r="P866" s="73">
        <f t="shared" si="54"/>
        <v>223840776</v>
      </c>
      <c r="Q866" s="42">
        <v>35</v>
      </c>
      <c r="R866" s="17">
        <f t="shared" si="52"/>
        <v>21153109.354838707</v>
      </c>
      <c r="S866" s="19">
        <f t="shared" si="55"/>
        <v>5288277.3387096766</v>
      </c>
      <c r="T866" s="121"/>
      <c r="U866" s="87"/>
    </row>
    <row r="867" spans="1:21" ht="12.75" x14ac:dyDescent="0.2">
      <c r="A867" s="77" t="s">
        <v>2250</v>
      </c>
      <c r="B867" s="31" t="s">
        <v>1639</v>
      </c>
      <c r="C867" s="23" t="s">
        <v>1622</v>
      </c>
      <c r="D867" s="23" t="s">
        <v>1640</v>
      </c>
      <c r="E867" s="66" t="s">
        <v>2162</v>
      </c>
      <c r="F867" s="26">
        <f>VLOOKUP($B$11:$B$1115,[1]Hoja1!$A$4:$J$1116,10,FALSE)</f>
        <v>4883</v>
      </c>
      <c r="G867" s="64">
        <v>622249.85168539325</v>
      </c>
      <c r="H867" s="69">
        <f t="shared" si="53"/>
        <v>3038446026</v>
      </c>
      <c r="I867" s="139">
        <v>74334668</v>
      </c>
      <c r="J867" s="75">
        <v>956929417</v>
      </c>
      <c r="K867" s="91">
        <v>0</v>
      </c>
      <c r="L867" s="92">
        <f>VLOOKUP($B$11:$B$1115,'RECURSOS DE ESFUERZO PROPIO_DEF'!B866:I1970,8,FALSE)</f>
        <v>20868046</v>
      </c>
      <c r="M867" s="59">
        <f>VLOOKUP($B$11:$B$1115,'RECURSOS DE ESFUERZO PROPIO_DEF'!$B$10:$L$1114,11,FALSE)</f>
        <v>0</v>
      </c>
      <c r="N867" s="92">
        <f>VLOOKUP($B$11:$B$1115,'RECURSOS DE ESFUERZO PROPIO_DEF'!$B$10:$Q$1114,12,FALSE)</f>
        <v>0</v>
      </c>
      <c r="O867" s="59">
        <f>VLOOKUP($B$11:$B$1115,'RECURSOS DE ESFUERZO PROPIO_DEF'!$B$10:$Q$1114,16,FALSE)</f>
        <v>0</v>
      </c>
      <c r="P867" s="73">
        <f t="shared" si="54"/>
        <v>1986313895</v>
      </c>
      <c r="Q867" s="42">
        <v>81</v>
      </c>
      <c r="R867" s="17">
        <f t="shared" si="52"/>
        <v>50402237.986516856</v>
      </c>
      <c r="S867" s="19">
        <f t="shared" si="55"/>
        <v>12600559.496629214</v>
      </c>
      <c r="T867" s="121"/>
      <c r="U867" s="87"/>
    </row>
    <row r="868" spans="1:21" ht="12.75" x14ac:dyDescent="0.2">
      <c r="A868" s="77" t="s">
        <v>2250</v>
      </c>
      <c r="B868" s="31" t="s">
        <v>1641</v>
      </c>
      <c r="C868" s="23" t="s">
        <v>1622</v>
      </c>
      <c r="D868" s="23" t="s">
        <v>1642</v>
      </c>
      <c r="E868" s="66" t="s">
        <v>2162</v>
      </c>
      <c r="F868" s="26">
        <f>VLOOKUP($B$11:$B$1115,[1]Hoja1!$A$4:$J$1116,10,FALSE)</f>
        <v>4404</v>
      </c>
      <c r="G868" s="64">
        <v>628475.16948682384</v>
      </c>
      <c r="H868" s="69">
        <f t="shared" si="53"/>
        <v>2767804647</v>
      </c>
      <c r="I868" s="139">
        <v>69619043</v>
      </c>
      <c r="J868" s="75">
        <v>878415737</v>
      </c>
      <c r="K868" s="91">
        <v>0</v>
      </c>
      <c r="L868" s="92">
        <f>VLOOKUP($B$11:$B$1115,'RECURSOS DE ESFUERZO PROPIO_DEF'!B867:I1971,8,FALSE)</f>
        <v>13322226</v>
      </c>
      <c r="M868" s="59">
        <f>VLOOKUP($B$11:$B$1115,'RECURSOS DE ESFUERZO PROPIO_DEF'!$B$10:$L$1114,11,FALSE)</f>
        <v>9316244</v>
      </c>
      <c r="N868" s="92">
        <f>VLOOKUP($B$11:$B$1115,'RECURSOS DE ESFUERZO PROPIO_DEF'!$B$10:$Q$1114,12,FALSE)</f>
        <v>0</v>
      </c>
      <c r="O868" s="59">
        <f>VLOOKUP($B$11:$B$1115,'RECURSOS DE ESFUERZO PROPIO_DEF'!$B$10:$Q$1114,16,FALSE)</f>
        <v>0</v>
      </c>
      <c r="P868" s="73">
        <f t="shared" si="54"/>
        <v>1797131397</v>
      </c>
      <c r="Q868" s="42">
        <v>95</v>
      </c>
      <c r="R868" s="17">
        <f t="shared" si="52"/>
        <v>59705141.101248264</v>
      </c>
      <c r="S868" s="19">
        <f t="shared" si="55"/>
        <v>14926285.275312066</v>
      </c>
      <c r="T868" s="121"/>
      <c r="U868" s="87"/>
    </row>
    <row r="869" spans="1:21" ht="12.75" x14ac:dyDescent="0.2">
      <c r="A869" s="77" t="s">
        <v>2250</v>
      </c>
      <c r="B869" s="31" t="s">
        <v>1643</v>
      </c>
      <c r="C869" s="23" t="s">
        <v>1622</v>
      </c>
      <c r="D869" s="23" t="s">
        <v>1644</v>
      </c>
      <c r="E869" s="66" t="s">
        <v>2162</v>
      </c>
      <c r="F869" s="26">
        <f>VLOOKUP($B$11:$B$1115,[1]Hoja1!$A$4:$J$1116,10,FALSE)</f>
        <v>1567</v>
      </c>
      <c r="G869" s="64">
        <v>545902.75623800384</v>
      </c>
      <c r="H869" s="69">
        <f t="shared" si="53"/>
        <v>855429620</v>
      </c>
      <c r="I869" s="139">
        <v>28411144</v>
      </c>
      <c r="J869" s="75">
        <v>343585238</v>
      </c>
      <c r="K869" s="91">
        <v>0</v>
      </c>
      <c r="L869" s="92">
        <f>VLOOKUP($B$11:$B$1115,'RECURSOS DE ESFUERZO PROPIO_DEF'!B868:I1972,8,FALSE)</f>
        <v>5424438</v>
      </c>
      <c r="M869" s="59">
        <f>VLOOKUP($B$11:$B$1115,'RECURSOS DE ESFUERZO PROPIO_DEF'!$B$10:$L$1114,11,FALSE)</f>
        <v>0</v>
      </c>
      <c r="N869" s="92">
        <f>VLOOKUP($B$11:$B$1115,'RECURSOS DE ESFUERZO PROPIO_DEF'!$B$10:$Q$1114,12,FALSE)</f>
        <v>0</v>
      </c>
      <c r="O869" s="59">
        <f>VLOOKUP($B$11:$B$1115,'RECURSOS DE ESFUERZO PROPIO_DEF'!$B$10:$Q$1114,16,FALSE)</f>
        <v>0</v>
      </c>
      <c r="P869" s="73">
        <f t="shared" si="54"/>
        <v>478008800</v>
      </c>
      <c r="Q869" s="42">
        <v>44</v>
      </c>
      <c r="R869" s="17">
        <f t="shared" si="52"/>
        <v>24019721.27447217</v>
      </c>
      <c r="S869" s="19">
        <f t="shared" si="55"/>
        <v>6004930.3186180424</v>
      </c>
      <c r="T869" s="121"/>
      <c r="U869" s="87"/>
    </row>
    <row r="870" spans="1:21" ht="12.75" x14ac:dyDescent="0.2">
      <c r="A870" s="77" t="s">
        <v>2250</v>
      </c>
      <c r="B870" s="31" t="s">
        <v>1645</v>
      </c>
      <c r="C870" s="23" t="s">
        <v>1622</v>
      </c>
      <c r="D870" s="23" t="s">
        <v>1646</v>
      </c>
      <c r="E870" s="66" t="s">
        <v>2162</v>
      </c>
      <c r="F870" s="26">
        <f>VLOOKUP($B$11:$B$1115,[1]Hoja1!$A$4:$J$1116,10,FALSE)</f>
        <v>5670</v>
      </c>
      <c r="G870" s="64">
        <v>549542.69037776196</v>
      </c>
      <c r="H870" s="69">
        <f t="shared" si="53"/>
        <v>3115907055</v>
      </c>
      <c r="I870" s="139">
        <v>92492754</v>
      </c>
      <c r="J870" s="75">
        <v>1090051119</v>
      </c>
      <c r="K870" s="91">
        <v>0</v>
      </c>
      <c r="L870" s="92">
        <f>VLOOKUP($B$11:$B$1115,'RECURSOS DE ESFUERZO PROPIO_DEF'!B869:I1973,8,FALSE)</f>
        <v>29013202</v>
      </c>
      <c r="M870" s="59">
        <f>VLOOKUP($B$11:$B$1115,'RECURSOS DE ESFUERZO PROPIO_DEF'!$B$10:$L$1114,11,FALSE)</f>
        <v>0</v>
      </c>
      <c r="N870" s="92">
        <f>VLOOKUP($B$11:$B$1115,'RECURSOS DE ESFUERZO PROPIO_DEF'!$B$10:$Q$1114,12,FALSE)</f>
        <v>0</v>
      </c>
      <c r="O870" s="59">
        <f>VLOOKUP($B$11:$B$1115,'RECURSOS DE ESFUERZO PROPIO_DEF'!$B$10:$Q$1114,16,FALSE)</f>
        <v>92034575</v>
      </c>
      <c r="P870" s="73">
        <f t="shared" si="54"/>
        <v>1812315405</v>
      </c>
      <c r="Q870" s="42">
        <v>108</v>
      </c>
      <c r="R870" s="17">
        <f t="shared" si="52"/>
        <v>59350610.560798295</v>
      </c>
      <c r="S870" s="19">
        <f t="shared" si="55"/>
        <v>14837652.640199574</v>
      </c>
      <c r="T870" s="121"/>
      <c r="U870" s="87"/>
    </row>
    <row r="871" spans="1:21" ht="12.75" x14ac:dyDescent="0.2">
      <c r="A871" s="77" t="s">
        <v>2250</v>
      </c>
      <c r="B871" s="31" t="s">
        <v>1647</v>
      </c>
      <c r="C871" s="23" t="s">
        <v>1622</v>
      </c>
      <c r="D871" s="23" t="s">
        <v>1648</v>
      </c>
      <c r="E871" s="66" t="s">
        <v>2162</v>
      </c>
      <c r="F871" s="26">
        <f>VLOOKUP($B$11:$B$1115,[1]Hoja1!$A$4:$J$1116,10,FALSE)</f>
        <v>7927</v>
      </c>
      <c r="G871" s="64">
        <v>582766.19882736157</v>
      </c>
      <c r="H871" s="69">
        <f t="shared" si="53"/>
        <v>4619587659</v>
      </c>
      <c r="I871" s="139">
        <v>139942496</v>
      </c>
      <c r="J871" s="75">
        <v>1660740105</v>
      </c>
      <c r="K871" s="91">
        <v>0</v>
      </c>
      <c r="L871" s="92">
        <f>VLOOKUP($B$11:$B$1115,'RECURSOS DE ESFUERZO PROPIO_DEF'!B870:I1974,8,FALSE)</f>
        <v>75389966</v>
      </c>
      <c r="M871" s="59">
        <f>VLOOKUP($B$11:$B$1115,'RECURSOS DE ESFUERZO PROPIO_DEF'!$B$10:$L$1114,11,FALSE)</f>
        <v>0</v>
      </c>
      <c r="N871" s="92">
        <f>VLOOKUP($B$11:$B$1115,'RECURSOS DE ESFUERZO PROPIO_DEF'!$B$10:$Q$1114,12,FALSE)</f>
        <v>0</v>
      </c>
      <c r="O871" s="59">
        <f>VLOOKUP($B$11:$B$1115,'RECURSOS DE ESFUERZO PROPIO_DEF'!$B$10:$Q$1114,16,FALSE)</f>
        <v>32162901</v>
      </c>
      <c r="P871" s="73">
        <f t="shared" si="54"/>
        <v>2711352191</v>
      </c>
      <c r="Q871" s="42">
        <v>111</v>
      </c>
      <c r="R871" s="17">
        <f t="shared" si="52"/>
        <v>64687048.069837138</v>
      </c>
      <c r="S871" s="19">
        <f t="shared" si="55"/>
        <v>16171762.017459285</v>
      </c>
      <c r="T871" s="121"/>
      <c r="U871" s="87"/>
    </row>
    <row r="872" spans="1:21" ht="12.75" x14ac:dyDescent="0.2">
      <c r="A872" s="77" t="s">
        <v>2250</v>
      </c>
      <c r="B872" s="31" t="s">
        <v>1649</v>
      </c>
      <c r="C872" s="23" t="s">
        <v>1622</v>
      </c>
      <c r="D872" s="23" t="s">
        <v>1650</v>
      </c>
      <c r="E872" s="66" t="s">
        <v>2162</v>
      </c>
      <c r="F872" s="26">
        <f>VLOOKUP($B$11:$B$1115,[1]Hoja1!$A$4:$J$1116,10,FALSE)</f>
        <v>2176</v>
      </c>
      <c r="G872" s="64">
        <v>590447.33662388939</v>
      </c>
      <c r="H872" s="69">
        <f t="shared" si="53"/>
        <v>1284813405</v>
      </c>
      <c r="I872" s="139">
        <v>39290342</v>
      </c>
      <c r="J872" s="75">
        <v>439910976</v>
      </c>
      <c r="K872" s="91">
        <v>0</v>
      </c>
      <c r="L872" s="92">
        <f>VLOOKUP($B$11:$B$1115,'RECURSOS DE ESFUERZO PROPIO_DEF'!B871:I1975,8,FALSE)</f>
        <v>6938472</v>
      </c>
      <c r="M872" s="59">
        <f>VLOOKUP($B$11:$B$1115,'RECURSOS DE ESFUERZO PROPIO_DEF'!$B$10:$L$1114,11,FALSE)</f>
        <v>0</v>
      </c>
      <c r="N872" s="92">
        <f>VLOOKUP($B$11:$B$1115,'RECURSOS DE ESFUERZO PROPIO_DEF'!$B$10:$Q$1114,12,FALSE)</f>
        <v>0</v>
      </c>
      <c r="O872" s="59">
        <f>VLOOKUP($B$11:$B$1115,'RECURSOS DE ESFUERZO PROPIO_DEF'!$B$10:$Q$1114,16,FALSE)</f>
        <v>956907</v>
      </c>
      <c r="P872" s="73">
        <f t="shared" si="54"/>
        <v>797716708</v>
      </c>
      <c r="Q872" s="42">
        <v>66</v>
      </c>
      <c r="R872" s="17">
        <f t="shared" si="52"/>
        <v>38969524.217176698</v>
      </c>
      <c r="S872" s="19">
        <f t="shared" si="55"/>
        <v>9742381.0542941745</v>
      </c>
      <c r="T872" s="121"/>
      <c r="U872" s="87"/>
    </row>
    <row r="873" spans="1:21" ht="12.75" x14ac:dyDescent="0.2">
      <c r="A873" s="77" t="s">
        <v>2250</v>
      </c>
      <c r="B873" s="31" t="s">
        <v>1651</v>
      </c>
      <c r="C873" s="23" t="s">
        <v>1622</v>
      </c>
      <c r="D873" s="23" t="s">
        <v>1652</v>
      </c>
      <c r="E873" s="66" t="s">
        <v>2162</v>
      </c>
      <c r="F873" s="26">
        <f>VLOOKUP($B$11:$B$1115,[1]Hoja1!$A$4:$J$1116,10,FALSE)</f>
        <v>2258</v>
      </c>
      <c r="G873" s="64">
        <v>559045.10257104191</v>
      </c>
      <c r="H873" s="69">
        <f t="shared" si="53"/>
        <v>1262323842</v>
      </c>
      <c r="I873" s="139">
        <v>40464357</v>
      </c>
      <c r="J873" s="75">
        <v>497800167</v>
      </c>
      <c r="K873" s="91">
        <v>0</v>
      </c>
      <c r="L873" s="92">
        <f>VLOOKUP($B$11:$B$1115,'RECURSOS DE ESFUERZO PROPIO_DEF'!B872:I1976,8,FALSE)</f>
        <v>7672528</v>
      </c>
      <c r="M873" s="59">
        <f>VLOOKUP($B$11:$B$1115,'RECURSOS DE ESFUERZO PROPIO_DEF'!$B$10:$L$1114,11,FALSE)</f>
        <v>0</v>
      </c>
      <c r="N873" s="92">
        <f>VLOOKUP($B$11:$B$1115,'RECURSOS DE ESFUERZO PROPIO_DEF'!$B$10:$Q$1114,12,FALSE)</f>
        <v>0</v>
      </c>
      <c r="O873" s="59">
        <f>VLOOKUP($B$11:$B$1115,'RECURSOS DE ESFUERZO PROPIO_DEF'!$B$10:$Q$1114,16,FALSE)</f>
        <v>4465571</v>
      </c>
      <c r="P873" s="73">
        <f t="shared" si="54"/>
        <v>711921219</v>
      </c>
      <c r="Q873" s="42">
        <v>59</v>
      </c>
      <c r="R873" s="17">
        <f t="shared" si="52"/>
        <v>32983661.051691473</v>
      </c>
      <c r="S873" s="19">
        <f t="shared" si="55"/>
        <v>8245915.2629228681</v>
      </c>
      <c r="T873" s="121"/>
      <c r="U873" s="87"/>
    </row>
    <row r="874" spans="1:21" ht="12.75" x14ac:dyDescent="0.2">
      <c r="A874" s="77" t="s">
        <v>2250</v>
      </c>
      <c r="B874" s="31" t="s">
        <v>1653</v>
      </c>
      <c r="C874" s="23" t="s">
        <v>1622</v>
      </c>
      <c r="D874" s="23" t="s">
        <v>1654</v>
      </c>
      <c r="E874" s="66" t="s">
        <v>2162</v>
      </c>
      <c r="F874" s="26">
        <f>VLOOKUP($B$11:$B$1115,[1]Hoja1!$A$4:$J$1116,10,FALSE)</f>
        <v>3637</v>
      </c>
      <c r="G874" s="64">
        <v>679849.79603334283</v>
      </c>
      <c r="H874" s="69">
        <f t="shared" si="53"/>
        <v>2472613709</v>
      </c>
      <c r="I874" s="139">
        <v>53632883</v>
      </c>
      <c r="J874" s="75">
        <v>754434434</v>
      </c>
      <c r="K874" s="91">
        <v>0</v>
      </c>
      <c r="L874" s="92">
        <f>VLOOKUP($B$11:$B$1115,'RECURSOS DE ESFUERZO PROPIO_DEF'!B873:I1977,8,FALSE)</f>
        <v>10801180</v>
      </c>
      <c r="M874" s="59">
        <f>VLOOKUP($B$11:$B$1115,'RECURSOS DE ESFUERZO PROPIO_DEF'!$B$10:$L$1114,11,FALSE)</f>
        <v>0</v>
      </c>
      <c r="N874" s="92">
        <f>VLOOKUP($B$11:$B$1115,'RECURSOS DE ESFUERZO PROPIO_DEF'!$B$10:$Q$1114,12,FALSE)</f>
        <v>0</v>
      </c>
      <c r="O874" s="59">
        <f>VLOOKUP($B$11:$B$1115,'RECURSOS DE ESFUERZO PROPIO_DEF'!$B$10:$Q$1114,16,FALSE)</f>
        <v>22920570</v>
      </c>
      <c r="P874" s="73">
        <f t="shared" si="54"/>
        <v>1630824642</v>
      </c>
      <c r="Q874" s="42">
        <v>60</v>
      </c>
      <c r="R874" s="17">
        <f t="shared" si="52"/>
        <v>40790987.762000568</v>
      </c>
      <c r="S874" s="19">
        <f t="shared" si="55"/>
        <v>10197746.940500142</v>
      </c>
      <c r="T874" s="121"/>
      <c r="U874" s="87"/>
    </row>
    <row r="875" spans="1:21" ht="12.75" x14ac:dyDescent="0.2">
      <c r="A875" s="77" t="s">
        <v>2250</v>
      </c>
      <c r="B875" s="31" t="s">
        <v>1655</v>
      </c>
      <c r="C875" s="23" t="s">
        <v>1622</v>
      </c>
      <c r="D875" s="23" t="s">
        <v>1656</v>
      </c>
      <c r="E875" s="66" t="s">
        <v>2162</v>
      </c>
      <c r="F875" s="26">
        <f>VLOOKUP($B$11:$B$1115,[1]Hoja1!$A$4:$J$1116,10,FALSE)</f>
        <v>23655</v>
      </c>
      <c r="G875" s="64">
        <v>500105.71625748905</v>
      </c>
      <c r="H875" s="69">
        <f t="shared" si="53"/>
        <v>11830000719</v>
      </c>
      <c r="I875" s="139">
        <v>355863279</v>
      </c>
      <c r="J875" s="75">
        <v>4331845802</v>
      </c>
      <c r="K875" s="91">
        <v>0</v>
      </c>
      <c r="L875" s="92">
        <f>VLOOKUP($B$11:$B$1115,'RECURSOS DE ESFUERZO PROPIO_DEF'!B874:I1978,8,FALSE)</f>
        <v>121179106</v>
      </c>
      <c r="M875" s="59">
        <f>VLOOKUP($B$11:$B$1115,'RECURSOS DE ESFUERZO PROPIO_DEF'!$B$10:$L$1114,11,FALSE)</f>
        <v>78163204</v>
      </c>
      <c r="N875" s="92">
        <f>VLOOKUP($B$11:$B$1115,'RECURSOS DE ESFUERZO PROPIO_DEF'!$B$10:$Q$1114,12,FALSE)</f>
        <v>0</v>
      </c>
      <c r="O875" s="59">
        <f>VLOOKUP($B$11:$B$1115,'RECURSOS DE ESFUERZO PROPIO_DEF'!$B$10:$Q$1114,16,FALSE)</f>
        <v>2558998129</v>
      </c>
      <c r="P875" s="73">
        <f t="shared" si="54"/>
        <v>4383951199</v>
      </c>
      <c r="Q875" s="42">
        <v>623</v>
      </c>
      <c r="R875" s="17">
        <f t="shared" si="52"/>
        <v>311565861.22841567</v>
      </c>
      <c r="S875" s="19">
        <f t="shared" si="55"/>
        <v>77891465.307103917</v>
      </c>
      <c r="T875" s="121"/>
      <c r="U875" s="87"/>
    </row>
    <row r="876" spans="1:21" ht="12.75" x14ac:dyDescent="0.2">
      <c r="A876" s="77" t="s">
        <v>2250</v>
      </c>
      <c r="B876" s="31" t="s">
        <v>1657</v>
      </c>
      <c r="C876" s="23" t="s">
        <v>1622</v>
      </c>
      <c r="D876" s="23" t="s">
        <v>71</v>
      </c>
      <c r="E876" s="66" t="s">
        <v>2162</v>
      </c>
      <c r="F876" s="26">
        <f>VLOOKUP($B$11:$B$1115,[1]Hoja1!$A$4:$J$1116,10,FALSE)</f>
        <v>5574</v>
      </c>
      <c r="G876" s="64">
        <v>574459.24699909333</v>
      </c>
      <c r="H876" s="69">
        <f t="shared" si="53"/>
        <v>3202035843</v>
      </c>
      <c r="I876" s="139">
        <v>91377440</v>
      </c>
      <c r="J876" s="75">
        <v>1064504877</v>
      </c>
      <c r="K876" s="91">
        <v>0</v>
      </c>
      <c r="L876" s="92">
        <f>VLOOKUP($B$11:$B$1115,'RECURSOS DE ESFUERZO PROPIO_DEF'!B875:I1979,8,FALSE)</f>
        <v>22424716</v>
      </c>
      <c r="M876" s="59">
        <f>VLOOKUP($B$11:$B$1115,'RECURSOS DE ESFUERZO PROPIO_DEF'!$B$10:$L$1114,11,FALSE)</f>
        <v>0</v>
      </c>
      <c r="N876" s="92">
        <f>VLOOKUP($B$11:$B$1115,'RECURSOS DE ESFUERZO PROPIO_DEF'!$B$10:$Q$1114,12,FALSE)</f>
        <v>0</v>
      </c>
      <c r="O876" s="59">
        <f>VLOOKUP($B$11:$B$1115,'RECURSOS DE ESFUERZO PROPIO_DEF'!$B$10:$Q$1114,16,FALSE)</f>
        <v>33420376</v>
      </c>
      <c r="P876" s="73">
        <f t="shared" si="54"/>
        <v>1990308434</v>
      </c>
      <c r="Q876" s="42">
        <v>123</v>
      </c>
      <c r="R876" s="17">
        <f t="shared" si="52"/>
        <v>70658487.380888477</v>
      </c>
      <c r="S876" s="19">
        <f t="shared" si="55"/>
        <v>17664621.845222119</v>
      </c>
      <c r="T876" s="121"/>
      <c r="U876" s="87"/>
    </row>
    <row r="877" spans="1:21" ht="12.75" x14ac:dyDescent="0.2">
      <c r="A877" s="77" t="s">
        <v>2250</v>
      </c>
      <c r="B877" s="31" t="s">
        <v>1658</v>
      </c>
      <c r="C877" s="23" t="s">
        <v>1622</v>
      </c>
      <c r="D877" s="23" t="s">
        <v>1659</v>
      </c>
      <c r="E877" s="66" t="s">
        <v>2162</v>
      </c>
      <c r="F877" s="26">
        <f>VLOOKUP($B$11:$B$1115,[1]Hoja1!$A$4:$J$1116,10,FALSE)</f>
        <v>2037</v>
      </c>
      <c r="G877" s="64">
        <v>553446.0402030457</v>
      </c>
      <c r="H877" s="69">
        <f t="shared" si="53"/>
        <v>1127369584</v>
      </c>
      <c r="I877" s="139">
        <v>37157551</v>
      </c>
      <c r="J877" s="75">
        <v>439676607</v>
      </c>
      <c r="K877" s="91">
        <v>0</v>
      </c>
      <c r="L877" s="92">
        <f>VLOOKUP($B$11:$B$1115,'RECURSOS DE ESFUERZO PROPIO_DEF'!B876:I1980,8,FALSE)</f>
        <v>7040178</v>
      </c>
      <c r="M877" s="59">
        <f>VLOOKUP($B$11:$B$1115,'RECURSOS DE ESFUERZO PROPIO_DEF'!$B$10:$L$1114,11,FALSE)</f>
        <v>2196484</v>
      </c>
      <c r="N877" s="92">
        <f>VLOOKUP($B$11:$B$1115,'RECURSOS DE ESFUERZO PROPIO_DEF'!$B$10:$Q$1114,12,FALSE)</f>
        <v>0</v>
      </c>
      <c r="O877" s="59">
        <f>VLOOKUP($B$11:$B$1115,'RECURSOS DE ESFUERZO PROPIO_DEF'!$B$10:$Q$1114,16,FALSE)</f>
        <v>31706511</v>
      </c>
      <c r="P877" s="73">
        <f t="shared" si="54"/>
        <v>609592253</v>
      </c>
      <c r="Q877" s="42">
        <v>35</v>
      </c>
      <c r="R877" s="17">
        <f t="shared" si="52"/>
        <v>19370611.407106601</v>
      </c>
      <c r="S877" s="19">
        <f t="shared" si="55"/>
        <v>4842652.8517766502</v>
      </c>
      <c r="T877" s="121"/>
      <c r="U877" s="87"/>
    </row>
    <row r="878" spans="1:21" ht="12.75" x14ac:dyDescent="0.2">
      <c r="A878" s="77" t="s">
        <v>2250</v>
      </c>
      <c r="B878" s="31" t="s">
        <v>1660</v>
      </c>
      <c r="C878" s="23" t="s">
        <v>1622</v>
      </c>
      <c r="D878" s="23" t="s">
        <v>1661</v>
      </c>
      <c r="E878" s="66" t="s">
        <v>2162</v>
      </c>
      <c r="F878" s="26">
        <f>VLOOKUP($B$11:$B$1115,[1]Hoja1!$A$4:$J$1116,10,FALSE)</f>
        <v>2611</v>
      </c>
      <c r="G878" s="64">
        <v>645298.50048859941</v>
      </c>
      <c r="H878" s="69">
        <f t="shared" si="53"/>
        <v>1684874385</v>
      </c>
      <c r="I878" s="139">
        <v>46119192</v>
      </c>
      <c r="J878" s="75">
        <v>547486436</v>
      </c>
      <c r="K878" s="91">
        <v>0</v>
      </c>
      <c r="L878" s="92">
        <f>VLOOKUP($B$11:$B$1115,'RECURSOS DE ESFUERZO PROPIO_DEF'!B877:I1981,8,FALSE)</f>
        <v>8398228</v>
      </c>
      <c r="M878" s="59">
        <f>VLOOKUP($B$11:$B$1115,'RECURSOS DE ESFUERZO PROPIO_DEF'!$B$10:$L$1114,11,FALSE)</f>
        <v>5174505</v>
      </c>
      <c r="N878" s="92">
        <f>VLOOKUP($B$11:$B$1115,'RECURSOS DE ESFUERZO PROPIO_DEF'!$B$10:$Q$1114,12,FALSE)</f>
        <v>0</v>
      </c>
      <c r="O878" s="59">
        <f>VLOOKUP($B$11:$B$1115,'RECURSOS DE ESFUERZO PROPIO_DEF'!$B$10:$Q$1114,16,FALSE)</f>
        <v>110544322</v>
      </c>
      <c r="P878" s="73">
        <f t="shared" si="54"/>
        <v>967151702</v>
      </c>
      <c r="Q878" s="42">
        <v>59</v>
      </c>
      <c r="R878" s="17">
        <f t="shared" si="52"/>
        <v>38072611.528827362</v>
      </c>
      <c r="S878" s="19">
        <f t="shared" si="55"/>
        <v>9518152.8822068404</v>
      </c>
      <c r="T878" s="121"/>
      <c r="U878" s="87"/>
    </row>
    <row r="879" spans="1:21" ht="12.75" x14ac:dyDescent="0.2">
      <c r="A879" s="77" t="s">
        <v>2250</v>
      </c>
      <c r="B879" s="31" t="s">
        <v>1662</v>
      </c>
      <c r="C879" s="23" t="s">
        <v>1622</v>
      </c>
      <c r="D879" s="23" t="s">
        <v>1663</v>
      </c>
      <c r="E879" s="66" t="s">
        <v>2162</v>
      </c>
      <c r="F879" s="26">
        <f>VLOOKUP($B$11:$B$1115,[1]Hoja1!$A$4:$J$1116,10,FALSE)</f>
        <v>5108</v>
      </c>
      <c r="G879" s="64">
        <v>546247.57711483445</v>
      </c>
      <c r="H879" s="69">
        <f t="shared" si="53"/>
        <v>2790232624</v>
      </c>
      <c r="I879" s="139">
        <v>86035676</v>
      </c>
      <c r="J879" s="75">
        <v>1043411649</v>
      </c>
      <c r="K879" s="91">
        <v>0</v>
      </c>
      <c r="L879" s="92">
        <f>VLOOKUP($B$11:$B$1115,'RECURSOS DE ESFUERZO PROPIO_DEF'!B878:I1982,8,FALSE)</f>
        <v>16574268</v>
      </c>
      <c r="M879" s="59">
        <f>VLOOKUP($B$11:$B$1115,'RECURSOS DE ESFUERZO PROPIO_DEF'!$B$10:$L$1114,11,FALSE)</f>
        <v>16068346</v>
      </c>
      <c r="N879" s="92">
        <f>VLOOKUP($B$11:$B$1115,'RECURSOS DE ESFUERZO PROPIO_DEF'!$B$10:$Q$1114,12,FALSE)</f>
        <v>0</v>
      </c>
      <c r="O879" s="59">
        <f>VLOOKUP($B$11:$B$1115,'RECURSOS DE ESFUERZO PROPIO_DEF'!$B$10:$Q$1114,16,FALSE)</f>
        <v>137849531</v>
      </c>
      <c r="P879" s="73">
        <f t="shared" si="54"/>
        <v>1490293154</v>
      </c>
      <c r="Q879" s="42">
        <v>115</v>
      </c>
      <c r="R879" s="17">
        <f t="shared" si="52"/>
        <v>62818471.368205965</v>
      </c>
      <c r="S879" s="19">
        <f t="shared" si="55"/>
        <v>15704617.842051491</v>
      </c>
      <c r="T879" s="121"/>
      <c r="U879" s="87"/>
    </row>
    <row r="880" spans="1:21" ht="12.75" x14ac:dyDescent="0.2">
      <c r="A880" s="77" t="s">
        <v>2250</v>
      </c>
      <c r="B880" s="31" t="s">
        <v>1664</v>
      </c>
      <c r="C880" s="23" t="s">
        <v>1622</v>
      </c>
      <c r="D880" s="23" t="s">
        <v>2153</v>
      </c>
      <c r="E880" s="66" t="s">
        <v>2162</v>
      </c>
      <c r="F880" s="26">
        <f>VLOOKUP($B$11:$B$1115,[1]Hoja1!$A$4:$J$1116,10,FALSE)</f>
        <v>7031</v>
      </c>
      <c r="G880" s="64">
        <v>561750.77464128844</v>
      </c>
      <c r="H880" s="69">
        <f t="shared" si="53"/>
        <v>3949669697</v>
      </c>
      <c r="I880" s="139">
        <v>132526639</v>
      </c>
      <c r="J880" s="75">
        <v>1538165017</v>
      </c>
      <c r="K880" s="91">
        <v>0</v>
      </c>
      <c r="L880" s="92">
        <f>VLOOKUP($B$11:$B$1115,'RECURSOS DE ESFUERZO PROPIO_DEF'!B879:I1983,8,FALSE)</f>
        <v>39917784</v>
      </c>
      <c r="M880" s="59">
        <f>VLOOKUP($B$11:$B$1115,'RECURSOS DE ESFUERZO PROPIO_DEF'!$B$10:$L$1114,11,FALSE)</f>
        <v>4749978</v>
      </c>
      <c r="N880" s="92">
        <f>VLOOKUP($B$11:$B$1115,'RECURSOS DE ESFUERZO PROPIO_DEF'!$B$10:$Q$1114,12,FALSE)</f>
        <v>0</v>
      </c>
      <c r="O880" s="59">
        <f>VLOOKUP($B$11:$B$1115,'RECURSOS DE ESFUERZO PROPIO_DEF'!$B$10:$Q$1114,16,FALSE)</f>
        <v>85399313</v>
      </c>
      <c r="P880" s="73">
        <f t="shared" si="54"/>
        <v>2148910966</v>
      </c>
      <c r="Q880" s="42">
        <v>211</v>
      </c>
      <c r="R880" s="17">
        <f t="shared" si="52"/>
        <v>118529413.44931187</v>
      </c>
      <c r="S880" s="19">
        <f t="shared" si="55"/>
        <v>29632353.362327967</v>
      </c>
      <c r="T880" s="121"/>
      <c r="U880" s="87"/>
    </row>
    <row r="881" spans="1:21" ht="12.75" x14ac:dyDescent="0.2">
      <c r="A881" s="77" t="s">
        <v>2250</v>
      </c>
      <c r="B881" s="31" t="s">
        <v>1665</v>
      </c>
      <c r="C881" s="23" t="s">
        <v>1622</v>
      </c>
      <c r="D881" s="23" t="s">
        <v>1666</v>
      </c>
      <c r="E881" s="66" t="s">
        <v>2162</v>
      </c>
      <c r="F881" s="26">
        <f>VLOOKUP($B$11:$B$1115,[1]Hoja1!$A$4:$J$1116,10,FALSE)</f>
        <v>11937</v>
      </c>
      <c r="G881" s="64">
        <v>488049.74366416165</v>
      </c>
      <c r="H881" s="69">
        <f t="shared" si="53"/>
        <v>5825849791</v>
      </c>
      <c r="I881" s="139">
        <v>187353104</v>
      </c>
      <c r="J881" s="75">
        <v>2474938683</v>
      </c>
      <c r="K881" s="91">
        <v>0</v>
      </c>
      <c r="L881" s="92">
        <f>VLOOKUP($B$11:$B$1115,'RECURSOS DE ESFUERZO PROPIO_DEF'!B880:I1984,8,FALSE)</f>
        <v>37680392</v>
      </c>
      <c r="M881" s="59">
        <f>VLOOKUP($B$11:$B$1115,'RECURSOS DE ESFUERZO PROPIO_DEF'!$B$10:$L$1114,11,FALSE)</f>
        <v>37036601</v>
      </c>
      <c r="N881" s="92">
        <f>VLOOKUP($B$11:$B$1115,'RECURSOS DE ESFUERZO PROPIO_DEF'!$B$10:$Q$1114,12,FALSE)</f>
        <v>0</v>
      </c>
      <c r="O881" s="59">
        <f>VLOOKUP($B$11:$B$1115,'RECURSOS DE ESFUERZO PROPIO_DEF'!$B$10:$Q$1114,16,FALSE)</f>
        <v>894532110</v>
      </c>
      <c r="P881" s="73">
        <f t="shared" si="54"/>
        <v>2194308901</v>
      </c>
      <c r="Q881" s="42">
        <v>199</v>
      </c>
      <c r="R881" s="17">
        <f t="shared" si="52"/>
        <v>97121898.989168167</v>
      </c>
      <c r="S881" s="19">
        <f t="shared" si="55"/>
        <v>24280474.747292042</v>
      </c>
      <c r="T881" s="121"/>
      <c r="U881" s="87"/>
    </row>
    <row r="882" spans="1:21" ht="12.75" x14ac:dyDescent="0.2">
      <c r="A882" s="77" t="s">
        <v>2250</v>
      </c>
      <c r="B882" s="31" t="s">
        <v>1667</v>
      </c>
      <c r="C882" s="23" t="s">
        <v>1622</v>
      </c>
      <c r="D882" s="23" t="s">
        <v>1668</v>
      </c>
      <c r="E882" s="66" t="s">
        <v>2162</v>
      </c>
      <c r="F882" s="26">
        <f>VLOOKUP($B$11:$B$1115,[1]Hoja1!$A$4:$J$1116,10,FALSE)</f>
        <v>1645</v>
      </c>
      <c r="G882" s="64">
        <v>660438.23833543505</v>
      </c>
      <c r="H882" s="69">
        <f t="shared" si="53"/>
        <v>1086420903</v>
      </c>
      <c r="I882" s="139">
        <v>30270000</v>
      </c>
      <c r="J882" s="75">
        <v>346163299</v>
      </c>
      <c r="K882" s="91">
        <v>0</v>
      </c>
      <c r="L882" s="92">
        <f>VLOOKUP($B$11:$B$1115,'RECURSOS DE ESFUERZO PROPIO_DEF'!B881:I1985,8,FALSE)</f>
        <v>5494164</v>
      </c>
      <c r="M882" s="59">
        <f>VLOOKUP($B$11:$B$1115,'RECURSOS DE ESFUERZO PROPIO_DEF'!$B$10:$L$1114,11,FALSE)</f>
        <v>1211496</v>
      </c>
      <c r="N882" s="92">
        <f>VLOOKUP($B$11:$B$1115,'RECURSOS DE ESFUERZO PROPIO_DEF'!$B$10:$Q$1114,12,FALSE)</f>
        <v>0</v>
      </c>
      <c r="O882" s="59">
        <f>VLOOKUP($B$11:$B$1115,'RECURSOS DE ESFUERZO PROPIO_DEF'!$B$10:$Q$1114,16,FALSE)</f>
        <v>23666376</v>
      </c>
      <c r="P882" s="73">
        <f t="shared" si="54"/>
        <v>679615568</v>
      </c>
      <c r="Q882" s="42">
        <v>34</v>
      </c>
      <c r="R882" s="17">
        <f t="shared" si="52"/>
        <v>22454900.10340479</v>
      </c>
      <c r="S882" s="19">
        <f t="shared" si="55"/>
        <v>5613725.0258511975</v>
      </c>
      <c r="T882" s="121"/>
      <c r="U882" s="87"/>
    </row>
    <row r="883" spans="1:21" ht="12.75" x14ac:dyDescent="0.2">
      <c r="A883" s="77" t="s">
        <v>2250</v>
      </c>
      <c r="B883" s="31" t="s">
        <v>1669</v>
      </c>
      <c r="C883" s="23" t="s">
        <v>1622</v>
      </c>
      <c r="D883" s="23" t="s">
        <v>313</v>
      </c>
      <c r="E883" s="66" t="s">
        <v>2162</v>
      </c>
      <c r="F883" s="26">
        <f>VLOOKUP($B$11:$B$1115,[1]Hoja1!$A$4:$J$1116,10,FALSE)</f>
        <v>3933</v>
      </c>
      <c r="G883" s="64">
        <v>555024.22454595484</v>
      </c>
      <c r="H883" s="69">
        <f t="shared" si="53"/>
        <v>2182910276</v>
      </c>
      <c r="I883" s="139">
        <v>64609916</v>
      </c>
      <c r="J883" s="75">
        <v>784668060</v>
      </c>
      <c r="K883" s="91">
        <v>0</v>
      </c>
      <c r="L883" s="92">
        <f>VLOOKUP($B$11:$B$1115,'RECURSOS DE ESFUERZO PROPIO_DEF'!B882:I1986,8,FALSE)</f>
        <v>13308902</v>
      </c>
      <c r="M883" s="59">
        <f>VLOOKUP($B$11:$B$1115,'RECURSOS DE ESFUERZO PROPIO_DEF'!$B$10:$L$1114,11,FALSE)</f>
        <v>0</v>
      </c>
      <c r="N883" s="92">
        <f>VLOOKUP($B$11:$B$1115,'RECURSOS DE ESFUERZO PROPIO_DEF'!$B$10:$Q$1114,12,FALSE)</f>
        <v>0</v>
      </c>
      <c r="O883" s="59">
        <f>VLOOKUP($B$11:$B$1115,'RECURSOS DE ESFUERZO PROPIO_DEF'!$B$10:$Q$1114,16,FALSE)</f>
        <v>29692718</v>
      </c>
      <c r="P883" s="73">
        <f t="shared" si="54"/>
        <v>1290630680</v>
      </c>
      <c r="Q883" s="42">
        <v>162</v>
      </c>
      <c r="R883" s="17">
        <f t="shared" si="52"/>
        <v>89913924.376444682</v>
      </c>
      <c r="S883" s="19">
        <f t="shared" si="55"/>
        <v>22478481.094111171</v>
      </c>
      <c r="T883" s="121"/>
      <c r="U883" s="87"/>
    </row>
    <row r="884" spans="1:21" ht="12.75" x14ac:dyDescent="0.2">
      <c r="A884" s="77" t="s">
        <v>2250</v>
      </c>
      <c r="B884" s="31" t="s">
        <v>1670</v>
      </c>
      <c r="C884" s="23" t="s">
        <v>1622</v>
      </c>
      <c r="D884" s="23" t="s">
        <v>1671</v>
      </c>
      <c r="E884" s="66" t="s">
        <v>2162</v>
      </c>
      <c r="F884" s="26">
        <f>VLOOKUP($B$11:$B$1115,[1]Hoja1!$A$4:$J$1116,10,FALSE)</f>
        <v>10641</v>
      </c>
      <c r="G884" s="64">
        <v>542999.4828522579</v>
      </c>
      <c r="H884" s="69">
        <f t="shared" si="53"/>
        <v>5778057498</v>
      </c>
      <c r="I884" s="139">
        <v>161074752</v>
      </c>
      <c r="J884" s="75">
        <v>2054245981</v>
      </c>
      <c r="K884" s="91">
        <v>0</v>
      </c>
      <c r="L884" s="92">
        <f>VLOOKUP($B$11:$B$1115,'RECURSOS DE ESFUERZO PROPIO_DEF'!B883:I1987,8,FALSE)</f>
        <v>77729672</v>
      </c>
      <c r="M884" s="59">
        <f>VLOOKUP($B$11:$B$1115,'RECURSOS DE ESFUERZO PROPIO_DEF'!$B$10:$L$1114,11,FALSE)</f>
        <v>105938707</v>
      </c>
      <c r="N884" s="92">
        <f>VLOOKUP($B$11:$B$1115,'RECURSOS DE ESFUERZO PROPIO_DEF'!$B$10:$Q$1114,12,FALSE)</f>
        <v>0</v>
      </c>
      <c r="O884" s="59">
        <f>VLOOKUP($B$11:$B$1115,'RECURSOS DE ESFUERZO PROPIO_DEF'!$B$10:$Q$1114,16,FALSE)</f>
        <v>148189853</v>
      </c>
      <c r="P884" s="73">
        <f t="shared" si="54"/>
        <v>3230878533</v>
      </c>
      <c r="Q884" s="42">
        <v>314</v>
      </c>
      <c r="R884" s="17">
        <f t="shared" si="52"/>
        <v>170501837.61560899</v>
      </c>
      <c r="S884" s="19">
        <f t="shared" si="55"/>
        <v>42625459.403902248</v>
      </c>
      <c r="T884" s="121"/>
      <c r="U884" s="87"/>
    </row>
    <row r="885" spans="1:21" ht="12.75" x14ac:dyDescent="0.2">
      <c r="A885" s="77" t="s">
        <v>2250</v>
      </c>
      <c r="B885" s="31" t="s">
        <v>1672</v>
      </c>
      <c r="C885" s="23" t="s">
        <v>1622</v>
      </c>
      <c r="D885" s="23" t="s">
        <v>1673</v>
      </c>
      <c r="E885" s="66" t="s">
        <v>2162</v>
      </c>
      <c r="F885" s="26">
        <f>VLOOKUP($B$11:$B$1115,[1]Hoja1!$A$4:$J$1116,10,FALSE)</f>
        <v>2251</v>
      </c>
      <c r="G885" s="64">
        <v>573817.3532745007</v>
      </c>
      <c r="H885" s="69">
        <f t="shared" si="53"/>
        <v>1291662863</v>
      </c>
      <c r="I885" s="139">
        <v>33557240</v>
      </c>
      <c r="J885" s="75">
        <v>447645159</v>
      </c>
      <c r="K885" s="91">
        <v>0</v>
      </c>
      <c r="L885" s="92">
        <f>VLOOKUP($B$11:$B$1115,'RECURSOS DE ESFUERZO PROPIO_DEF'!B884:I1988,8,FALSE)</f>
        <v>6959184</v>
      </c>
      <c r="M885" s="59">
        <f>VLOOKUP($B$11:$B$1115,'RECURSOS DE ESFUERZO PROPIO_DEF'!$B$10:$L$1114,11,FALSE)</f>
        <v>20770736</v>
      </c>
      <c r="N885" s="92">
        <f>VLOOKUP($B$11:$B$1115,'RECURSOS DE ESFUERZO PROPIO_DEF'!$B$10:$Q$1114,12,FALSE)</f>
        <v>0</v>
      </c>
      <c r="O885" s="59">
        <f>VLOOKUP($B$11:$B$1115,'RECURSOS DE ESFUERZO PROPIO_DEF'!$B$10:$Q$1114,16,FALSE)</f>
        <v>104438676</v>
      </c>
      <c r="P885" s="73">
        <f t="shared" si="54"/>
        <v>678291868</v>
      </c>
      <c r="Q885" s="42">
        <v>35</v>
      </c>
      <c r="R885" s="17">
        <f t="shared" si="52"/>
        <v>20083607.364607524</v>
      </c>
      <c r="S885" s="19">
        <f t="shared" si="55"/>
        <v>5020901.841151881</v>
      </c>
      <c r="T885" s="121"/>
      <c r="U885" s="87"/>
    </row>
    <row r="886" spans="1:21" ht="12.75" x14ac:dyDescent="0.2">
      <c r="A886" s="77" t="s">
        <v>2250</v>
      </c>
      <c r="B886" s="31" t="s">
        <v>1674</v>
      </c>
      <c r="C886" s="23" t="s">
        <v>1622</v>
      </c>
      <c r="D886" s="23" t="s">
        <v>1675</v>
      </c>
      <c r="E886" s="66" t="s">
        <v>2162</v>
      </c>
      <c r="F886" s="26">
        <f>VLOOKUP($B$11:$B$1115,[1]Hoja1!$A$4:$J$1116,10,FALSE)</f>
        <v>3361</v>
      </c>
      <c r="G886" s="64">
        <v>643636.22607099148</v>
      </c>
      <c r="H886" s="69">
        <f t="shared" si="53"/>
        <v>2163261356</v>
      </c>
      <c r="I886" s="139">
        <v>54748197</v>
      </c>
      <c r="J886" s="75">
        <v>687170475</v>
      </c>
      <c r="K886" s="91">
        <v>0</v>
      </c>
      <c r="L886" s="92">
        <f>VLOOKUP($B$11:$B$1115,'RECURSOS DE ESFUERZO PROPIO_DEF'!B885:I1989,8,FALSE)</f>
        <v>10253570</v>
      </c>
      <c r="M886" s="59">
        <f>VLOOKUP($B$11:$B$1115,'RECURSOS DE ESFUERZO PROPIO_DEF'!$B$10:$L$1114,11,FALSE)</f>
        <v>0</v>
      </c>
      <c r="N886" s="92">
        <f>VLOOKUP($B$11:$B$1115,'RECURSOS DE ESFUERZO PROPIO_DEF'!$B$10:$Q$1114,12,FALSE)</f>
        <v>0</v>
      </c>
      <c r="O886" s="59">
        <f>VLOOKUP($B$11:$B$1115,'RECURSOS DE ESFUERZO PROPIO_DEF'!$B$10:$Q$1114,16,FALSE)</f>
        <v>10454556</v>
      </c>
      <c r="P886" s="73">
        <f t="shared" si="54"/>
        <v>1400634558</v>
      </c>
      <c r="Q886" s="42">
        <v>37</v>
      </c>
      <c r="R886" s="17">
        <f t="shared" si="52"/>
        <v>23814540.364626683</v>
      </c>
      <c r="S886" s="19">
        <f t="shared" si="55"/>
        <v>5953635.0911566708</v>
      </c>
      <c r="T886" s="121"/>
      <c r="U886" s="87"/>
    </row>
    <row r="887" spans="1:21" ht="12.75" x14ac:dyDescent="0.2">
      <c r="A887" s="77" t="s">
        <v>2250</v>
      </c>
      <c r="B887" s="31" t="s">
        <v>1676</v>
      </c>
      <c r="C887" s="23" t="s">
        <v>1622</v>
      </c>
      <c r="D887" s="23" t="s">
        <v>1677</v>
      </c>
      <c r="E887" s="66" t="s">
        <v>2162</v>
      </c>
      <c r="F887" s="26">
        <f>VLOOKUP($B$11:$B$1115,[1]Hoja1!$A$4:$J$1116,10,FALSE)</f>
        <v>4893</v>
      </c>
      <c r="G887" s="64">
        <v>616666.16199821583</v>
      </c>
      <c r="H887" s="69">
        <f t="shared" si="53"/>
        <v>3017347531</v>
      </c>
      <c r="I887" s="139">
        <v>81926626</v>
      </c>
      <c r="J887" s="75">
        <v>970288461</v>
      </c>
      <c r="K887" s="91">
        <v>0</v>
      </c>
      <c r="L887" s="92">
        <f>VLOOKUP($B$11:$B$1115,'RECURSOS DE ESFUERZO PROPIO_DEF'!B886:I1990,8,FALSE)</f>
        <v>15237548</v>
      </c>
      <c r="M887" s="59">
        <f>VLOOKUP($B$11:$B$1115,'RECURSOS DE ESFUERZO PROPIO_DEF'!$B$10:$L$1114,11,FALSE)</f>
        <v>16766253</v>
      </c>
      <c r="N887" s="92">
        <f>VLOOKUP($B$11:$B$1115,'RECURSOS DE ESFUERZO PROPIO_DEF'!$B$10:$Q$1114,12,FALSE)</f>
        <v>0</v>
      </c>
      <c r="O887" s="59">
        <f>VLOOKUP($B$11:$B$1115,'RECURSOS DE ESFUERZO PROPIO_DEF'!$B$10:$Q$1114,16,FALSE)</f>
        <v>417553734</v>
      </c>
      <c r="P887" s="73">
        <f t="shared" si="54"/>
        <v>1515574909</v>
      </c>
      <c r="Q887" s="42">
        <v>135</v>
      </c>
      <c r="R887" s="17">
        <f t="shared" si="52"/>
        <v>83249931.869759142</v>
      </c>
      <c r="S887" s="19">
        <f t="shared" si="55"/>
        <v>20812482.967439786</v>
      </c>
      <c r="T887" s="121"/>
      <c r="U887" s="87"/>
    </row>
    <row r="888" spans="1:21" ht="12.75" x14ac:dyDescent="0.2">
      <c r="A888" s="77" t="s">
        <v>2250</v>
      </c>
      <c r="B888" s="31" t="s">
        <v>1678</v>
      </c>
      <c r="C888" s="23" t="s">
        <v>1622</v>
      </c>
      <c r="D888" s="23" t="s">
        <v>1679</v>
      </c>
      <c r="E888" s="66" t="s">
        <v>2163</v>
      </c>
      <c r="F888" s="26">
        <f>VLOOKUP($B$11:$B$1115,[1]Hoja1!$A$4:$J$1116,10,FALSE)</f>
        <v>65352</v>
      </c>
      <c r="G888" s="64">
        <v>634330.38486361888</v>
      </c>
      <c r="H888" s="69">
        <f t="shared" si="53"/>
        <v>41454759312</v>
      </c>
      <c r="I888" s="139">
        <v>753658432</v>
      </c>
      <c r="J888" s="75">
        <v>11692210323</v>
      </c>
      <c r="K888" s="91">
        <v>0</v>
      </c>
      <c r="L888" s="92">
        <f>VLOOKUP($B$11:$B$1115,'RECURSOS DE ESFUERZO PROPIO_DEF'!B887:I1991,8,FALSE)</f>
        <v>730455452</v>
      </c>
      <c r="M888" s="59">
        <f>VLOOKUP($B$11:$B$1115,'RECURSOS DE ESFUERZO PROPIO_DEF'!$B$10:$L$1114,11,FALSE)</f>
        <v>0</v>
      </c>
      <c r="N888" s="92">
        <f>VLOOKUP($B$11:$B$1115,'RECURSOS DE ESFUERZO PROPIO_DEF'!$B$10:$Q$1114,12,FALSE)</f>
        <v>0</v>
      </c>
      <c r="O888" s="59">
        <f>VLOOKUP($B$11:$B$1115,'RECURSOS DE ESFUERZO PROPIO_DEF'!$B$10:$Q$1114,16,FALSE)</f>
        <v>1404641289</v>
      </c>
      <c r="P888" s="73">
        <f t="shared" si="54"/>
        <v>26873793816</v>
      </c>
      <c r="Q888" s="42">
        <v>3130</v>
      </c>
      <c r="R888" s="17">
        <f t="shared" si="52"/>
        <v>1985454104.623127</v>
      </c>
      <c r="S888" s="19">
        <f t="shared" si="55"/>
        <v>496363526.15578175</v>
      </c>
      <c r="T888" s="121"/>
      <c r="U888" s="87"/>
    </row>
    <row r="889" spans="1:21" ht="12.75" x14ac:dyDescent="0.2">
      <c r="A889" s="77" t="s">
        <v>2250</v>
      </c>
      <c r="B889" s="31" t="s">
        <v>1680</v>
      </c>
      <c r="C889" s="23" t="s">
        <v>1622</v>
      </c>
      <c r="D889" s="23" t="s">
        <v>1681</v>
      </c>
      <c r="E889" s="66" t="s">
        <v>2162</v>
      </c>
      <c r="F889" s="26">
        <f>VLOOKUP($B$11:$B$1115,[1]Hoja1!$A$4:$J$1116,10,FALSE)</f>
        <v>2859</v>
      </c>
      <c r="G889" s="64">
        <v>590177.78927259368</v>
      </c>
      <c r="H889" s="69">
        <f t="shared" si="53"/>
        <v>1687318300</v>
      </c>
      <c r="I889" s="139">
        <v>39486011</v>
      </c>
      <c r="J889" s="75">
        <v>545377113</v>
      </c>
      <c r="K889" s="91">
        <v>0</v>
      </c>
      <c r="L889" s="92">
        <f>VLOOKUP($B$11:$B$1115,'RECURSOS DE ESFUERZO PROPIO_DEF'!B888:I1992,8,FALSE)</f>
        <v>7991334</v>
      </c>
      <c r="M889" s="59">
        <f>VLOOKUP($B$11:$B$1115,'RECURSOS DE ESFUERZO PROPIO_DEF'!$B$10:$L$1114,11,FALSE)</f>
        <v>0</v>
      </c>
      <c r="N889" s="92">
        <f>VLOOKUP($B$11:$B$1115,'RECURSOS DE ESFUERZO PROPIO_DEF'!$B$10:$Q$1114,12,FALSE)</f>
        <v>0</v>
      </c>
      <c r="O889" s="59">
        <f>VLOOKUP($B$11:$B$1115,'RECURSOS DE ESFUERZO PROPIO_DEF'!$B$10:$Q$1114,16,FALSE)</f>
        <v>0</v>
      </c>
      <c r="P889" s="73">
        <f t="shared" si="54"/>
        <v>1094463842</v>
      </c>
      <c r="Q889" s="42">
        <v>82</v>
      </c>
      <c r="R889" s="17">
        <f t="shared" si="52"/>
        <v>48394578.720352679</v>
      </c>
      <c r="S889" s="19">
        <f t="shared" si="55"/>
        <v>12098644.68008817</v>
      </c>
      <c r="T889" s="121"/>
      <c r="U889" s="87"/>
    </row>
    <row r="890" spans="1:21" ht="12.75" x14ac:dyDescent="0.2">
      <c r="A890" s="77" t="s">
        <v>2250</v>
      </c>
      <c r="B890" s="31" t="s">
        <v>1682</v>
      </c>
      <c r="C890" s="23" t="s">
        <v>1622</v>
      </c>
      <c r="D890" s="23" t="s">
        <v>1683</v>
      </c>
      <c r="E890" s="66" t="s">
        <v>2162</v>
      </c>
      <c r="F890" s="26">
        <f>VLOOKUP($B$11:$B$1115,[1]Hoja1!$A$4:$J$1116,10,FALSE)</f>
        <v>2977</v>
      </c>
      <c r="G890" s="64">
        <v>622203.28565488558</v>
      </c>
      <c r="H890" s="69">
        <f t="shared" si="53"/>
        <v>1852299182</v>
      </c>
      <c r="I890" s="139">
        <v>52165365</v>
      </c>
      <c r="J890" s="75">
        <v>654827526</v>
      </c>
      <c r="K890" s="91">
        <v>0</v>
      </c>
      <c r="L890" s="92">
        <f>VLOOKUP($B$11:$B$1115,'RECURSOS DE ESFUERZO PROPIO_DEF'!B889:I1993,8,FALSE)</f>
        <v>10078340</v>
      </c>
      <c r="M890" s="59">
        <f>VLOOKUP($B$11:$B$1115,'RECURSOS DE ESFUERZO PROPIO_DEF'!$B$10:$L$1114,11,FALSE)</f>
        <v>0</v>
      </c>
      <c r="N890" s="92">
        <f>VLOOKUP($B$11:$B$1115,'RECURSOS DE ESFUERZO PROPIO_DEF'!$B$10:$Q$1114,12,FALSE)</f>
        <v>0</v>
      </c>
      <c r="O890" s="59">
        <f>VLOOKUP($B$11:$B$1115,'RECURSOS DE ESFUERZO PROPIO_DEF'!$B$10:$Q$1114,16,FALSE)</f>
        <v>70182790</v>
      </c>
      <c r="P890" s="73">
        <f t="shared" si="54"/>
        <v>1065045161</v>
      </c>
      <c r="Q890" s="42">
        <v>65</v>
      </c>
      <c r="R890" s="17">
        <f t="shared" si="52"/>
        <v>40443213.567567565</v>
      </c>
      <c r="S890" s="19">
        <f t="shared" si="55"/>
        <v>10110803.391891891</v>
      </c>
      <c r="T890" s="121"/>
      <c r="U890" s="87"/>
    </row>
    <row r="891" spans="1:21" ht="12.75" x14ac:dyDescent="0.2">
      <c r="A891" s="77" t="s">
        <v>2250</v>
      </c>
      <c r="B891" s="31" t="s">
        <v>1684</v>
      </c>
      <c r="C891" s="23" t="s">
        <v>1622</v>
      </c>
      <c r="D891" s="23" t="s">
        <v>1685</v>
      </c>
      <c r="E891" s="66" t="s">
        <v>2162</v>
      </c>
      <c r="F891" s="26">
        <f>VLOOKUP($B$11:$B$1115,[1]Hoja1!$A$4:$J$1116,10,FALSE)</f>
        <v>46165</v>
      </c>
      <c r="G891" s="64">
        <v>529306.38361388736</v>
      </c>
      <c r="H891" s="69">
        <f t="shared" si="53"/>
        <v>24435429200</v>
      </c>
      <c r="I891" s="139">
        <v>513239885</v>
      </c>
      <c r="J891" s="75">
        <v>8298310032</v>
      </c>
      <c r="K891" s="91">
        <v>0</v>
      </c>
      <c r="L891" s="92">
        <f>VLOOKUP($B$11:$B$1115,'RECURSOS DE ESFUERZO PROPIO_DEF'!B890:I1994,8,FALSE)</f>
        <v>331323788</v>
      </c>
      <c r="M891" s="59">
        <f>VLOOKUP($B$11:$B$1115,'RECURSOS DE ESFUERZO PROPIO_DEF'!$B$10:$L$1114,11,FALSE)</f>
        <v>922916981</v>
      </c>
      <c r="N891" s="92">
        <f>VLOOKUP($B$11:$B$1115,'RECURSOS DE ESFUERZO PROPIO_DEF'!$B$10:$Q$1114,12,FALSE)</f>
        <v>0</v>
      </c>
      <c r="O891" s="59">
        <f>VLOOKUP($B$11:$B$1115,'RECURSOS DE ESFUERZO PROPIO_DEF'!$B$10:$Q$1114,16,FALSE)</f>
        <v>6048923589</v>
      </c>
      <c r="P891" s="73">
        <f t="shared" si="54"/>
        <v>8320714925</v>
      </c>
      <c r="Q891" s="42">
        <v>2611</v>
      </c>
      <c r="R891" s="17">
        <f t="shared" si="52"/>
        <v>1382018967.61586</v>
      </c>
      <c r="S891" s="19">
        <f t="shared" si="55"/>
        <v>345504741.903965</v>
      </c>
      <c r="T891" s="121"/>
      <c r="U891" s="87"/>
    </row>
    <row r="892" spans="1:21" ht="12.75" x14ac:dyDescent="0.2">
      <c r="A892" s="77" t="s">
        <v>2250</v>
      </c>
      <c r="B892" s="31" t="s">
        <v>1686</v>
      </c>
      <c r="C892" s="23" t="s">
        <v>1622</v>
      </c>
      <c r="D892" s="23" t="s">
        <v>1687</v>
      </c>
      <c r="E892" s="66" t="s">
        <v>2162</v>
      </c>
      <c r="F892" s="26">
        <f>VLOOKUP($B$11:$B$1115,[1]Hoja1!$A$4:$J$1116,10,FALSE)</f>
        <v>5809</v>
      </c>
      <c r="G892" s="64">
        <v>552192.48959147418</v>
      </c>
      <c r="H892" s="69">
        <f t="shared" si="53"/>
        <v>3207686173</v>
      </c>
      <c r="I892" s="139">
        <v>101121759</v>
      </c>
      <c r="J892" s="75">
        <v>1209110669</v>
      </c>
      <c r="K892" s="91">
        <v>0</v>
      </c>
      <c r="L892" s="92">
        <f>VLOOKUP($B$11:$B$1115,'RECURSOS DE ESFUERZO PROPIO_DEF'!B891:I1995,8,FALSE)</f>
        <v>18381658</v>
      </c>
      <c r="M892" s="59">
        <f>VLOOKUP($B$11:$B$1115,'RECURSOS DE ESFUERZO PROPIO_DEF'!$B$10:$L$1114,11,FALSE)</f>
        <v>0</v>
      </c>
      <c r="N892" s="92">
        <f>VLOOKUP($B$11:$B$1115,'RECURSOS DE ESFUERZO PROPIO_DEF'!$B$10:$Q$1114,12,FALSE)</f>
        <v>0</v>
      </c>
      <c r="O892" s="59">
        <f>VLOOKUP($B$11:$B$1115,'RECURSOS DE ESFUERZO PROPIO_DEF'!$B$10:$Q$1114,16,FALSE)</f>
        <v>0</v>
      </c>
      <c r="P892" s="73">
        <f t="shared" si="54"/>
        <v>1879072087</v>
      </c>
      <c r="Q892" s="42">
        <v>100</v>
      </c>
      <c r="R892" s="17">
        <f t="shared" si="52"/>
        <v>55219248.959147416</v>
      </c>
      <c r="S892" s="19">
        <f t="shared" si="55"/>
        <v>13804812.239786854</v>
      </c>
      <c r="T892" s="121"/>
      <c r="U892" s="87"/>
    </row>
    <row r="893" spans="1:21" ht="12.75" x14ac:dyDescent="0.2">
      <c r="A893" s="77" t="s">
        <v>2250</v>
      </c>
      <c r="B893" s="31" t="s">
        <v>1688</v>
      </c>
      <c r="C893" s="23" t="s">
        <v>1622</v>
      </c>
      <c r="D893" s="23" t="s">
        <v>101</v>
      </c>
      <c r="E893" s="66" t="s">
        <v>2162</v>
      </c>
      <c r="F893" s="26">
        <f>VLOOKUP($B$11:$B$1115,[1]Hoja1!$A$4:$J$1116,10,FALSE)</f>
        <v>3718</v>
      </c>
      <c r="G893" s="64">
        <v>646153.24961411254</v>
      </c>
      <c r="H893" s="69">
        <f t="shared" si="53"/>
        <v>2402397783</v>
      </c>
      <c r="I893" s="139">
        <v>63612005</v>
      </c>
      <c r="J893" s="75">
        <v>785839906</v>
      </c>
      <c r="K893" s="91">
        <v>0</v>
      </c>
      <c r="L893" s="92">
        <f>VLOOKUP($B$11:$B$1115,'RECURSOS DE ESFUERZO PROPIO_DEF'!B892:I1996,8,FALSE)</f>
        <v>19560322</v>
      </c>
      <c r="M893" s="59">
        <f>VLOOKUP($B$11:$B$1115,'RECURSOS DE ESFUERZO PROPIO_DEF'!$B$10:$L$1114,11,FALSE)</f>
        <v>8183189</v>
      </c>
      <c r="N893" s="92">
        <f>VLOOKUP($B$11:$B$1115,'RECURSOS DE ESFUERZO PROPIO_DEF'!$B$10:$Q$1114,12,FALSE)</f>
        <v>0</v>
      </c>
      <c r="O893" s="59">
        <f>VLOOKUP($B$11:$B$1115,'RECURSOS DE ESFUERZO PROPIO_DEF'!$B$10:$Q$1114,16,FALSE)</f>
        <v>0</v>
      </c>
      <c r="P893" s="73">
        <f t="shared" si="54"/>
        <v>1525202361</v>
      </c>
      <c r="Q893" s="42">
        <v>50</v>
      </c>
      <c r="R893" s="17">
        <f t="shared" si="52"/>
        <v>32307662.480705626</v>
      </c>
      <c r="S893" s="19">
        <f t="shared" si="55"/>
        <v>8076915.6201764066</v>
      </c>
      <c r="T893" s="121"/>
      <c r="U893" s="87"/>
    </row>
    <row r="894" spans="1:21" ht="12.75" x14ac:dyDescent="0.2">
      <c r="A894" s="77" t="s">
        <v>2250</v>
      </c>
      <c r="B894" s="31" t="s">
        <v>1689</v>
      </c>
      <c r="C894" s="23" t="s">
        <v>1622</v>
      </c>
      <c r="D894" s="23" t="s">
        <v>1690</v>
      </c>
      <c r="E894" s="66" t="s">
        <v>2162</v>
      </c>
      <c r="F894" s="26">
        <f>VLOOKUP($B$11:$B$1115,[1]Hoja1!$A$4:$J$1116,10,FALSE)</f>
        <v>1442</v>
      </c>
      <c r="G894" s="64">
        <v>576595.08660084638</v>
      </c>
      <c r="H894" s="69">
        <f t="shared" si="53"/>
        <v>831450115</v>
      </c>
      <c r="I894" s="139">
        <v>19351668</v>
      </c>
      <c r="J894" s="75">
        <v>305148690</v>
      </c>
      <c r="K894" s="91">
        <v>0</v>
      </c>
      <c r="L894" s="92">
        <f>VLOOKUP($B$11:$B$1115,'RECURSOS DE ESFUERZO PROPIO_DEF'!B893:I1997,8,FALSE)</f>
        <v>4338874</v>
      </c>
      <c r="M894" s="59">
        <f>VLOOKUP($B$11:$B$1115,'RECURSOS DE ESFUERZO PROPIO_DEF'!$B$10:$L$1114,11,FALSE)</f>
        <v>0</v>
      </c>
      <c r="N894" s="92">
        <f>VLOOKUP($B$11:$B$1115,'RECURSOS DE ESFUERZO PROPIO_DEF'!$B$10:$Q$1114,12,FALSE)</f>
        <v>0</v>
      </c>
      <c r="O894" s="59">
        <f>VLOOKUP($B$11:$B$1115,'RECURSOS DE ESFUERZO PROPIO_DEF'!$B$10:$Q$1114,16,FALSE)</f>
        <v>5291559</v>
      </c>
      <c r="P894" s="73">
        <f t="shared" si="54"/>
        <v>497319324</v>
      </c>
      <c r="Q894" s="42">
        <v>16</v>
      </c>
      <c r="R894" s="17">
        <f t="shared" si="52"/>
        <v>9225521.3856135421</v>
      </c>
      <c r="S894" s="19">
        <f t="shared" si="55"/>
        <v>2306380.3464033855</v>
      </c>
      <c r="T894" s="121"/>
      <c r="U894" s="87"/>
    </row>
    <row r="895" spans="1:21" ht="12.75" x14ac:dyDescent="0.2">
      <c r="A895" s="77" t="s">
        <v>2250</v>
      </c>
      <c r="B895" s="31" t="s">
        <v>1691</v>
      </c>
      <c r="C895" s="23" t="s">
        <v>1622</v>
      </c>
      <c r="D895" s="23" t="s">
        <v>1692</v>
      </c>
      <c r="E895" s="66" t="s">
        <v>2162</v>
      </c>
      <c r="F895" s="26">
        <f>VLOOKUP($B$11:$B$1115,[1]Hoja1!$A$4:$J$1116,10,FALSE)</f>
        <v>3125</v>
      </c>
      <c r="G895" s="64">
        <v>752861.66035502939</v>
      </c>
      <c r="H895" s="69">
        <f t="shared" si="53"/>
        <v>2352692689</v>
      </c>
      <c r="I895" s="139">
        <v>53124143</v>
      </c>
      <c r="J895" s="75">
        <v>662796079</v>
      </c>
      <c r="K895" s="91">
        <v>0</v>
      </c>
      <c r="L895" s="92">
        <f>VLOOKUP($B$11:$B$1115,'RECURSOS DE ESFUERZO PROPIO_DEF'!B894:I1998,8,FALSE)</f>
        <v>9941556</v>
      </c>
      <c r="M895" s="59">
        <f>VLOOKUP($B$11:$B$1115,'RECURSOS DE ESFUERZO PROPIO_DEF'!$B$10:$L$1114,11,FALSE)</f>
        <v>8910830</v>
      </c>
      <c r="N895" s="92">
        <f>VLOOKUP($B$11:$B$1115,'RECURSOS DE ESFUERZO PROPIO_DEF'!$B$10:$Q$1114,12,FALSE)</f>
        <v>0</v>
      </c>
      <c r="O895" s="59">
        <f>VLOOKUP($B$11:$B$1115,'RECURSOS DE ESFUERZO PROPIO_DEF'!$B$10:$Q$1114,16,FALSE)</f>
        <v>74709062</v>
      </c>
      <c r="P895" s="73">
        <f t="shared" si="54"/>
        <v>1543211019</v>
      </c>
      <c r="Q895" s="42">
        <v>82</v>
      </c>
      <c r="R895" s="17">
        <f t="shared" si="52"/>
        <v>61734656.149112411</v>
      </c>
      <c r="S895" s="19">
        <f t="shared" si="55"/>
        <v>15433664.037278103</v>
      </c>
      <c r="T895" s="121"/>
      <c r="U895" s="87"/>
    </row>
    <row r="896" spans="1:21" ht="12.75" x14ac:dyDescent="0.2">
      <c r="A896" s="77" t="s">
        <v>2250</v>
      </c>
      <c r="B896" s="31" t="s">
        <v>1693</v>
      </c>
      <c r="C896" s="23" t="s">
        <v>1622</v>
      </c>
      <c r="D896" s="23" t="s">
        <v>1694</v>
      </c>
      <c r="E896" s="66" t="s">
        <v>2162</v>
      </c>
      <c r="F896" s="26">
        <f>VLOOKUP($B$11:$B$1115,[1]Hoja1!$A$4:$J$1116,10,FALSE)</f>
        <v>3377</v>
      </c>
      <c r="G896" s="64">
        <v>545752.15569994086</v>
      </c>
      <c r="H896" s="69">
        <f t="shared" si="53"/>
        <v>1843005030</v>
      </c>
      <c r="I896" s="139">
        <v>40777428</v>
      </c>
      <c r="J896" s="75">
        <v>672639585</v>
      </c>
      <c r="K896" s="91">
        <v>0</v>
      </c>
      <c r="L896" s="92">
        <f>VLOOKUP($B$11:$B$1115,'RECURSOS DE ESFUERZO PROPIO_DEF'!B895:I1999,8,FALSE)</f>
        <v>12581834</v>
      </c>
      <c r="M896" s="59">
        <f>VLOOKUP($B$11:$B$1115,'RECURSOS DE ESFUERZO PROPIO_DEF'!$B$10:$L$1114,11,FALSE)</f>
        <v>0</v>
      </c>
      <c r="N896" s="92">
        <f>VLOOKUP($B$11:$B$1115,'RECURSOS DE ESFUERZO PROPIO_DEF'!$B$10:$Q$1114,12,FALSE)</f>
        <v>0</v>
      </c>
      <c r="O896" s="59">
        <f>VLOOKUP($B$11:$B$1115,'RECURSOS DE ESFUERZO PROPIO_DEF'!$B$10:$Q$1114,16,FALSE)</f>
        <v>7707633</v>
      </c>
      <c r="P896" s="73">
        <f t="shared" si="54"/>
        <v>1109298550</v>
      </c>
      <c r="Q896" s="42">
        <v>78</v>
      </c>
      <c r="R896" s="17">
        <f t="shared" si="52"/>
        <v>42568668.144595385</v>
      </c>
      <c r="S896" s="19">
        <f t="shared" si="55"/>
        <v>10642167.036148846</v>
      </c>
      <c r="T896" s="121"/>
      <c r="U896" s="87"/>
    </row>
    <row r="897" spans="1:21" ht="12.75" x14ac:dyDescent="0.2">
      <c r="A897" s="77" t="s">
        <v>2250</v>
      </c>
      <c r="B897" s="31" t="s">
        <v>1695</v>
      </c>
      <c r="C897" s="23" t="s">
        <v>1622</v>
      </c>
      <c r="D897" s="23" t="s">
        <v>1696</v>
      </c>
      <c r="E897" s="66" t="s">
        <v>2162</v>
      </c>
      <c r="F897" s="26">
        <f>VLOOKUP($B$11:$B$1115,[1]Hoja1!$A$4:$J$1116,10,FALSE)</f>
        <v>1834</v>
      </c>
      <c r="G897" s="64">
        <v>545393.2410199556</v>
      </c>
      <c r="H897" s="69">
        <f t="shared" si="53"/>
        <v>1000251205</v>
      </c>
      <c r="I897" s="139">
        <v>29213387</v>
      </c>
      <c r="J897" s="75">
        <v>374521971</v>
      </c>
      <c r="K897" s="91">
        <v>0</v>
      </c>
      <c r="L897" s="92">
        <f>VLOOKUP($B$11:$B$1115,'RECURSOS DE ESFUERZO PROPIO_DEF'!B896:I2000,8,FALSE)</f>
        <v>5775044</v>
      </c>
      <c r="M897" s="59">
        <f>VLOOKUP($B$11:$B$1115,'RECURSOS DE ESFUERZO PROPIO_DEF'!$B$10:$L$1114,11,FALSE)</f>
        <v>0</v>
      </c>
      <c r="N897" s="92">
        <f>VLOOKUP($B$11:$B$1115,'RECURSOS DE ESFUERZO PROPIO_DEF'!$B$10:$Q$1114,12,FALSE)</f>
        <v>0</v>
      </c>
      <c r="O897" s="59">
        <f>VLOOKUP($B$11:$B$1115,'RECURSOS DE ESFUERZO PROPIO_DEF'!$B$10:$Q$1114,16,FALSE)</f>
        <v>1633099</v>
      </c>
      <c r="P897" s="73">
        <f t="shared" si="54"/>
        <v>589107704</v>
      </c>
      <c r="Q897" s="42">
        <v>51</v>
      </c>
      <c r="R897" s="17">
        <f t="shared" si="52"/>
        <v>27815055.292017736</v>
      </c>
      <c r="S897" s="19">
        <f t="shared" si="55"/>
        <v>6953763.8230044339</v>
      </c>
      <c r="T897" s="121"/>
      <c r="U897" s="87"/>
    </row>
    <row r="898" spans="1:21" ht="12.75" x14ac:dyDescent="0.2">
      <c r="A898" s="77" t="s">
        <v>2250</v>
      </c>
      <c r="B898" s="31" t="s">
        <v>1697</v>
      </c>
      <c r="C898" s="23" t="s">
        <v>1622</v>
      </c>
      <c r="D898" s="23" t="s">
        <v>1698</v>
      </c>
      <c r="E898" s="66" t="s">
        <v>2162</v>
      </c>
      <c r="F898" s="26">
        <f>VLOOKUP($B$11:$B$1115,[1]Hoja1!$A$4:$J$1116,10,FALSE)</f>
        <v>2888</v>
      </c>
      <c r="G898" s="64">
        <v>667075.19913451129</v>
      </c>
      <c r="H898" s="69">
        <f t="shared" si="53"/>
        <v>1926513176</v>
      </c>
      <c r="I898" s="139">
        <v>48408520</v>
      </c>
      <c r="J898" s="75">
        <v>597172705</v>
      </c>
      <c r="K898" s="91">
        <v>0</v>
      </c>
      <c r="L898" s="92">
        <f>VLOOKUP($B$11:$B$1115,'RECURSOS DE ESFUERZO PROPIO_DEF'!B897:I2001,8,FALSE)</f>
        <v>9017184</v>
      </c>
      <c r="M898" s="59">
        <f>VLOOKUP($B$11:$B$1115,'RECURSOS DE ESFUERZO PROPIO_DEF'!$B$10:$L$1114,11,FALSE)</f>
        <v>0</v>
      </c>
      <c r="N898" s="92">
        <f>VLOOKUP($B$11:$B$1115,'RECURSOS DE ESFUERZO PROPIO_DEF'!$B$10:$Q$1114,12,FALSE)</f>
        <v>0</v>
      </c>
      <c r="O898" s="59">
        <f>VLOOKUP($B$11:$B$1115,'RECURSOS DE ESFUERZO PROPIO_DEF'!$B$10:$Q$1114,16,FALSE)</f>
        <v>101327428</v>
      </c>
      <c r="P898" s="73">
        <f t="shared" si="54"/>
        <v>1170587339</v>
      </c>
      <c r="Q898" s="42">
        <v>45</v>
      </c>
      <c r="R898" s="17">
        <f t="shared" si="52"/>
        <v>30018383.961053006</v>
      </c>
      <c r="S898" s="19">
        <f t="shared" si="55"/>
        <v>7504595.9902632516</v>
      </c>
      <c r="T898" s="121"/>
      <c r="U898" s="87"/>
    </row>
    <row r="899" spans="1:21" ht="12.75" x14ac:dyDescent="0.2">
      <c r="A899" s="77" t="s">
        <v>2250</v>
      </c>
      <c r="B899" s="31" t="s">
        <v>1699</v>
      </c>
      <c r="C899" s="23" t="s">
        <v>1622</v>
      </c>
      <c r="D899" s="23" t="s">
        <v>1700</v>
      </c>
      <c r="E899" s="66" t="s">
        <v>2162</v>
      </c>
      <c r="F899" s="26">
        <f>VLOOKUP($B$11:$B$1115,[1]Hoja1!$A$4:$J$1116,10,FALSE)</f>
        <v>1182</v>
      </c>
      <c r="G899" s="64">
        <v>540132.25518987351</v>
      </c>
      <c r="H899" s="69">
        <f t="shared" si="53"/>
        <v>638436326</v>
      </c>
      <c r="I899" s="139">
        <v>21660562</v>
      </c>
      <c r="J899" s="75">
        <v>280071186</v>
      </c>
      <c r="K899" s="91">
        <v>0</v>
      </c>
      <c r="L899" s="92">
        <f>VLOOKUP($B$11:$B$1115,'RECURSOS DE ESFUERZO PROPIO_DEF'!B898:I2002,8,FALSE)</f>
        <v>4197486</v>
      </c>
      <c r="M899" s="59">
        <f>VLOOKUP($B$11:$B$1115,'RECURSOS DE ESFUERZO PROPIO_DEF'!$B$10:$L$1114,11,FALSE)</f>
        <v>0</v>
      </c>
      <c r="N899" s="92">
        <f>VLOOKUP($B$11:$B$1115,'RECURSOS DE ESFUERZO PROPIO_DEF'!$B$10:$Q$1114,12,FALSE)</f>
        <v>0</v>
      </c>
      <c r="O899" s="59">
        <f>VLOOKUP($B$11:$B$1115,'RECURSOS DE ESFUERZO PROPIO_DEF'!$B$10:$Q$1114,16,FALSE)</f>
        <v>0</v>
      </c>
      <c r="P899" s="73">
        <f t="shared" si="54"/>
        <v>332507092</v>
      </c>
      <c r="Q899" s="42">
        <v>20</v>
      </c>
      <c r="R899" s="17">
        <f t="shared" si="52"/>
        <v>10802645.103797469</v>
      </c>
      <c r="S899" s="19">
        <f t="shared" si="55"/>
        <v>2700661.2759493673</v>
      </c>
      <c r="T899" s="121"/>
      <c r="U899" s="87"/>
    </row>
    <row r="900" spans="1:21" ht="12.75" x14ac:dyDescent="0.2">
      <c r="A900" s="77" t="s">
        <v>2250</v>
      </c>
      <c r="B900" s="31" t="s">
        <v>1701</v>
      </c>
      <c r="C900" s="23" t="s">
        <v>1622</v>
      </c>
      <c r="D900" s="23" t="s">
        <v>1702</v>
      </c>
      <c r="E900" s="66" t="s">
        <v>2162</v>
      </c>
      <c r="F900" s="26">
        <f>VLOOKUP($B$11:$B$1115,[1]Hoja1!$A$4:$J$1116,10,FALSE)</f>
        <v>5415</v>
      </c>
      <c r="G900" s="64">
        <v>603885.31129756093</v>
      </c>
      <c r="H900" s="69">
        <f t="shared" si="53"/>
        <v>3270038961</v>
      </c>
      <c r="I900" s="139">
        <v>80811313</v>
      </c>
      <c r="J900" s="75">
        <v>1020443468</v>
      </c>
      <c r="K900" s="91">
        <v>0</v>
      </c>
      <c r="L900" s="92">
        <f>VLOOKUP($B$11:$B$1115,'RECURSOS DE ESFUERZO PROPIO_DEF'!B899:I2003,8,FALSE)</f>
        <v>16099170</v>
      </c>
      <c r="M900" s="59">
        <f>VLOOKUP($B$11:$B$1115,'RECURSOS DE ESFUERZO PROPIO_DEF'!$B$10:$L$1114,11,FALSE)</f>
        <v>0</v>
      </c>
      <c r="N900" s="92">
        <f>VLOOKUP($B$11:$B$1115,'RECURSOS DE ESFUERZO PROPIO_DEF'!$B$10:$Q$1114,12,FALSE)</f>
        <v>0</v>
      </c>
      <c r="O900" s="59">
        <f>VLOOKUP($B$11:$B$1115,'RECURSOS DE ESFUERZO PROPIO_DEF'!$B$10:$Q$1114,16,FALSE)</f>
        <v>55057928</v>
      </c>
      <c r="P900" s="73">
        <f t="shared" si="54"/>
        <v>2097627082</v>
      </c>
      <c r="Q900" s="42">
        <v>163</v>
      </c>
      <c r="R900" s="17">
        <f t="shared" si="52"/>
        <v>98433305.741502434</v>
      </c>
      <c r="S900" s="19">
        <f t="shared" si="55"/>
        <v>24608326.435375609</v>
      </c>
      <c r="T900" s="121"/>
      <c r="U900" s="87"/>
    </row>
    <row r="901" spans="1:21" ht="12.75" x14ac:dyDescent="0.2">
      <c r="A901" s="77" t="s">
        <v>2250</v>
      </c>
      <c r="B901" s="31" t="s">
        <v>1703</v>
      </c>
      <c r="C901" s="23" t="s">
        <v>1622</v>
      </c>
      <c r="D901" s="23" t="s">
        <v>1704</v>
      </c>
      <c r="E901" s="66" t="s">
        <v>2162</v>
      </c>
      <c r="F901" s="26">
        <f>VLOOKUP($B$11:$B$1115,[1]Hoja1!$A$4:$J$1116,10,FALSE)</f>
        <v>9557</v>
      </c>
      <c r="G901" s="64">
        <v>597560.38185687084</v>
      </c>
      <c r="H901" s="69">
        <f t="shared" si="53"/>
        <v>5710884570</v>
      </c>
      <c r="I901" s="139">
        <v>160839949</v>
      </c>
      <c r="J901" s="75">
        <v>1904015328</v>
      </c>
      <c r="K901" s="91">
        <v>0</v>
      </c>
      <c r="L901" s="92">
        <f>VLOOKUP($B$11:$B$1115,'RECURSOS DE ESFUERZO PROPIO_DEF'!B900:I2004,8,FALSE)</f>
        <v>30071708</v>
      </c>
      <c r="M901" s="59">
        <f>VLOOKUP($B$11:$B$1115,'RECURSOS DE ESFUERZO PROPIO_DEF'!$B$10:$L$1114,11,FALSE)</f>
        <v>26428988</v>
      </c>
      <c r="N901" s="92">
        <f>VLOOKUP($B$11:$B$1115,'RECURSOS DE ESFUERZO PROPIO_DEF'!$B$10:$Q$1114,12,FALSE)</f>
        <v>0</v>
      </c>
      <c r="O901" s="59">
        <f>VLOOKUP($B$11:$B$1115,'RECURSOS DE ESFUERZO PROPIO_DEF'!$B$10:$Q$1114,16,FALSE)</f>
        <v>162560139</v>
      </c>
      <c r="P901" s="73">
        <f t="shared" si="54"/>
        <v>3426968458</v>
      </c>
      <c r="Q901" s="42">
        <v>277</v>
      </c>
      <c r="R901" s="17">
        <f t="shared" si="52"/>
        <v>165524225.77435324</v>
      </c>
      <c r="S901" s="19">
        <f t="shared" si="55"/>
        <v>41381056.443588309</v>
      </c>
      <c r="T901" s="121"/>
      <c r="U901" s="87"/>
    </row>
    <row r="902" spans="1:21" ht="12.75" x14ac:dyDescent="0.2">
      <c r="A902" s="77" t="s">
        <v>2250</v>
      </c>
      <c r="B902" s="31" t="s">
        <v>1705</v>
      </c>
      <c r="C902" s="23" t="s">
        <v>1622</v>
      </c>
      <c r="D902" s="23" t="s">
        <v>823</v>
      </c>
      <c r="E902" s="66" t="s">
        <v>2162</v>
      </c>
      <c r="F902" s="26">
        <f>VLOOKUP($B$11:$B$1115,[1]Hoja1!$A$4:$J$1116,10,FALSE)</f>
        <v>4678</v>
      </c>
      <c r="G902" s="64">
        <v>657853.55710911658</v>
      </c>
      <c r="H902" s="69">
        <f t="shared" si="53"/>
        <v>3077438941</v>
      </c>
      <c r="I902" s="139">
        <v>69697312</v>
      </c>
      <c r="J902" s="75">
        <v>861541155</v>
      </c>
      <c r="K902" s="91">
        <v>0</v>
      </c>
      <c r="L902" s="92">
        <f>VLOOKUP($B$11:$B$1115,'RECURSOS DE ESFUERZO PROPIO_DEF'!B901:I2005,8,FALSE)</f>
        <v>13030528</v>
      </c>
      <c r="M902" s="59">
        <f>VLOOKUP($B$11:$B$1115,'RECURSOS DE ESFUERZO PROPIO_DEF'!$B$10:$L$1114,11,FALSE)</f>
        <v>0</v>
      </c>
      <c r="N902" s="92">
        <f>VLOOKUP($B$11:$B$1115,'RECURSOS DE ESFUERZO PROPIO_DEF'!$B$10:$Q$1114,12,FALSE)</f>
        <v>0</v>
      </c>
      <c r="O902" s="59">
        <f>VLOOKUP($B$11:$B$1115,'RECURSOS DE ESFUERZO PROPIO_DEF'!$B$10:$Q$1114,16,FALSE)</f>
        <v>94134060</v>
      </c>
      <c r="P902" s="73">
        <f t="shared" si="54"/>
        <v>2039035886</v>
      </c>
      <c r="Q902" s="42">
        <v>63</v>
      </c>
      <c r="R902" s="17">
        <f t="shared" si="52"/>
        <v>41444774.097874343</v>
      </c>
      <c r="S902" s="19">
        <f t="shared" si="55"/>
        <v>10361193.524468586</v>
      </c>
      <c r="T902" s="121"/>
      <c r="U902" s="87"/>
    </row>
    <row r="903" spans="1:21" ht="12.75" x14ac:dyDescent="0.2">
      <c r="A903" s="77" t="s">
        <v>2250</v>
      </c>
      <c r="B903" s="31" t="s">
        <v>1706</v>
      </c>
      <c r="C903" s="23" t="s">
        <v>1622</v>
      </c>
      <c r="D903" s="23" t="s">
        <v>1707</v>
      </c>
      <c r="E903" s="66" t="s">
        <v>2162</v>
      </c>
      <c r="F903" s="26">
        <f>VLOOKUP($B$11:$B$1115,[1]Hoja1!$A$4:$J$1116,10,FALSE)</f>
        <v>18827</v>
      </c>
      <c r="G903" s="64">
        <v>526660.83393365948</v>
      </c>
      <c r="H903" s="69">
        <f t="shared" si="53"/>
        <v>9915443521</v>
      </c>
      <c r="I903" s="139">
        <v>286479038</v>
      </c>
      <c r="J903" s="75">
        <v>3794905980</v>
      </c>
      <c r="K903" s="91">
        <v>0</v>
      </c>
      <c r="L903" s="92">
        <f>VLOOKUP($B$11:$B$1115,'RECURSOS DE ESFUERZO PROPIO_DEF'!B902:I2006,8,FALSE)</f>
        <v>220470308</v>
      </c>
      <c r="M903" s="59">
        <f>VLOOKUP($B$11:$B$1115,'RECURSOS DE ESFUERZO PROPIO_DEF'!$B$10:$L$1114,11,FALSE)</f>
        <v>0</v>
      </c>
      <c r="N903" s="92">
        <f>VLOOKUP($B$11:$B$1115,'RECURSOS DE ESFUERZO PROPIO_DEF'!$B$10:$Q$1114,12,FALSE)</f>
        <v>0</v>
      </c>
      <c r="O903" s="59">
        <f>VLOOKUP($B$11:$B$1115,'RECURSOS DE ESFUERZO PROPIO_DEF'!$B$10:$Q$1114,16,FALSE)</f>
        <v>554631541</v>
      </c>
      <c r="P903" s="73">
        <f t="shared" si="54"/>
        <v>5058956654</v>
      </c>
      <c r="Q903" s="42">
        <v>717</v>
      </c>
      <c r="R903" s="17">
        <f t="shared" si="52"/>
        <v>377615817.93043387</v>
      </c>
      <c r="S903" s="19">
        <f t="shared" si="55"/>
        <v>94403954.482608467</v>
      </c>
      <c r="T903" s="121"/>
      <c r="U903" s="87"/>
    </row>
    <row r="904" spans="1:21" ht="12.75" x14ac:dyDescent="0.2">
      <c r="A904" s="77" t="s">
        <v>2250</v>
      </c>
      <c r="B904" s="31" t="s">
        <v>1708</v>
      </c>
      <c r="C904" s="23" t="s">
        <v>1622</v>
      </c>
      <c r="D904" s="23" t="s">
        <v>1709</v>
      </c>
      <c r="E904" s="66" t="s">
        <v>2162</v>
      </c>
      <c r="F904" s="26">
        <f>VLOOKUP($B$11:$B$1115,[1]Hoja1!$A$4:$J$1116,10,FALSE)</f>
        <v>7473</v>
      </c>
      <c r="G904" s="64">
        <v>522685.20115005481</v>
      </c>
      <c r="H904" s="69">
        <f t="shared" si="53"/>
        <v>3906026509</v>
      </c>
      <c r="I904" s="139">
        <v>125247751</v>
      </c>
      <c r="J904" s="75">
        <v>1589726239</v>
      </c>
      <c r="K904" s="91">
        <v>0</v>
      </c>
      <c r="L904" s="92">
        <f>VLOOKUP($B$11:$B$1115,'RECURSOS DE ESFUERZO PROPIO_DEF'!B903:I2007,8,FALSE)</f>
        <v>35934208</v>
      </c>
      <c r="M904" s="59">
        <f>VLOOKUP($B$11:$B$1115,'RECURSOS DE ESFUERZO PROPIO_DEF'!$B$10:$L$1114,11,FALSE)</f>
        <v>3744496</v>
      </c>
      <c r="N904" s="92">
        <f>VLOOKUP($B$11:$B$1115,'RECURSOS DE ESFUERZO PROPIO_DEF'!$B$10:$Q$1114,12,FALSE)</f>
        <v>0</v>
      </c>
      <c r="O904" s="59">
        <f>VLOOKUP($B$11:$B$1115,'RECURSOS DE ESFUERZO PROPIO_DEF'!$B$10:$Q$1114,16,FALSE)</f>
        <v>187942464</v>
      </c>
      <c r="P904" s="73">
        <f t="shared" si="54"/>
        <v>1963431351</v>
      </c>
      <c r="Q904" s="42">
        <v>171</v>
      </c>
      <c r="R904" s="17">
        <f t="shared" si="52"/>
        <v>89379169.396659374</v>
      </c>
      <c r="S904" s="19">
        <f t="shared" si="55"/>
        <v>22344792.349164844</v>
      </c>
      <c r="T904" s="121"/>
      <c r="U904" s="87"/>
    </row>
    <row r="905" spans="1:21" ht="12.75" x14ac:dyDescent="0.2">
      <c r="A905" s="77" t="s">
        <v>2250</v>
      </c>
      <c r="B905" s="31" t="s">
        <v>1710</v>
      </c>
      <c r="C905" s="23" t="s">
        <v>1622</v>
      </c>
      <c r="D905" s="23" t="s">
        <v>1711</v>
      </c>
      <c r="E905" s="66" t="s">
        <v>2162</v>
      </c>
      <c r="F905" s="26">
        <f>VLOOKUP($B$11:$B$1115,[1]Hoja1!$A$4:$J$1116,10,FALSE)</f>
        <v>2155</v>
      </c>
      <c r="G905" s="64">
        <v>695882.73127413122</v>
      </c>
      <c r="H905" s="69">
        <f t="shared" si="53"/>
        <v>1499627286</v>
      </c>
      <c r="I905" s="139">
        <v>37744557</v>
      </c>
      <c r="J905" s="75">
        <v>446707683</v>
      </c>
      <c r="K905" s="91">
        <v>0</v>
      </c>
      <c r="L905" s="92">
        <f>VLOOKUP($B$11:$B$1115,'RECURSOS DE ESFUERZO PROPIO_DEF'!B904:I2008,8,FALSE)</f>
        <v>6905722</v>
      </c>
      <c r="M905" s="59">
        <f>VLOOKUP($B$11:$B$1115,'RECURSOS DE ESFUERZO PROPIO_DEF'!$B$10:$L$1114,11,FALSE)</f>
        <v>0</v>
      </c>
      <c r="N905" s="92">
        <f>VLOOKUP($B$11:$B$1115,'RECURSOS DE ESFUERZO PROPIO_DEF'!$B$10:$Q$1114,12,FALSE)</f>
        <v>0</v>
      </c>
      <c r="O905" s="59">
        <f>VLOOKUP($B$11:$B$1115,'RECURSOS DE ESFUERZO PROPIO_DEF'!$B$10:$Q$1114,16,FALSE)</f>
        <v>0</v>
      </c>
      <c r="P905" s="73">
        <f t="shared" si="54"/>
        <v>1008269324</v>
      </c>
      <c r="Q905" s="42">
        <v>68</v>
      </c>
      <c r="R905" s="17">
        <f t="shared" si="52"/>
        <v>47320025.726640925</v>
      </c>
      <c r="S905" s="19">
        <f t="shared" si="55"/>
        <v>11830006.431660231</v>
      </c>
      <c r="T905" s="121"/>
      <c r="U905" s="87"/>
    </row>
    <row r="906" spans="1:21" ht="12.75" x14ac:dyDescent="0.2">
      <c r="A906" s="77" t="s">
        <v>2250</v>
      </c>
      <c r="B906" s="31" t="s">
        <v>1712</v>
      </c>
      <c r="C906" s="23" t="s">
        <v>1622</v>
      </c>
      <c r="D906" s="23" t="s">
        <v>2113</v>
      </c>
      <c r="E906" s="66" t="s">
        <v>2162</v>
      </c>
      <c r="F906" s="26">
        <f>VLOOKUP($B$11:$B$1115,[1]Hoja1!$A$4:$J$1116,10,FALSE)</f>
        <v>11820</v>
      </c>
      <c r="G906" s="64">
        <v>578728.81603151502</v>
      </c>
      <c r="H906" s="69">
        <f t="shared" si="53"/>
        <v>6840574606</v>
      </c>
      <c r="I906" s="139">
        <v>203711035</v>
      </c>
      <c r="J906" s="75">
        <v>2535171565</v>
      </c>
      <c r="K906" s="91">
        <v>0</v>
      </c>
      <c r="L906" s="92">
        <f>VLOOKUP($B$11:$B$1115,'RECURSOS DE ESFUERZO PROPIO_DEF'!B905:I2009,8,FALSE)</f>
        <v>70525506</v>
      </c>
      <c r="M906" s="59">
        <f>VLOOKUP($B$11:$B$1115,'RECURSOS DE ESFUERZO PROPIO_DEF'!$B$10:$L$1114,11,FALSE)</f>
        <v>7898562</v>
      </c>
      <c r="N906" s="92">
        <f>VLOOKUP($B$11:$B$1115,'RECURSOS DE ESFUERZO PROPIO_DEF'!$B$10:$Q$1114,12,FALSE)</f>
        <v>0</v>
      </c>
      <c r="O906" s="59">
        <f>VLOOKUP($B$11:$B$1115,'RECURSOS DE ESFUERZO PROPIO_DEF'!$B$10:$Q$1114,16,FALSE)</f>
        <v>78409344</v>
      </c>
      <c r="P906" s="73">
        <f t="shared" si="54"/>
        <v>3944858594</v>
      </c>
      <c r="Q906" s="42">
        <v>306</v>
      </c>
      <c r="R906" s="17">
        <f t="shared" si="52"/>
        <v>177091017.70564359</v>
      </c>
      <c r="S906" s="19">
        <f t="shared" si="55"/>
        <v>44272754.426410899</v>
      </c>
      <c r="T906" s="121"/>
      <c r="U906" s="87"/>
    </row>
    <row r="907" spans="1:21" ht="12.75" x14ac:dyDescent="0.2">
      <c r="A907" s="77" t="s">
        <v>2250</v>
      </c>
      <c r="B907" s="31" t="s">
        <v>1713</v>
      </c>
      <c r="C907" s="23" t="s">
        <v>1622</v>
      </c>
      <c r="D907" s="23" t="s">
        <v>1714</v>
      </c>
      <c r="E907" s="66" t="s">
        <v>2162</v>
      </c>
      <c r="F907" s="26">
        <f>VLOOKUP($B$11:$B$1115,[1]Hoja1!$A$4:$J$1116,10,FALSE)</f>
        <v>3838</v>
      </c>
      <c r="G907" s="64">
        <v>570182.09591018455</v>
      </c>
      <c r="H907" s="69">
        <f t="shared" si="53"/>
        <v>2188358885</v>
      </c>
      <c r="I907" s="139">
        <v>64453381</v>
      </c>
      <c r="J907" s="75">
        <v>793574089</v>
      </c>
      <c r="K907" s="91">
        <v>0</v>
      </c>
      <c r="L907" s="92">
        <f>VLOOKUP($B$11:$B$1115,'RECURSOS DE ESFUERZO PROPIO_DEF'!B906:I2010,8,FALSE)</f>
        <v>12069410</v>
      </c>
      <c r="M907" s="59">
        <f>VLOOKUP($B$11:$B$1115,'RECURSOS DE ESFUERZO PROPIO_DEF'!$B$10:$L$1114,11,FALSE)</f>
        <v>0</v>
      </c>
      <c r="N907" s="92">
        <f>VLOOKUP($B$11:$B$1115,'RECURSOS DE ESFUERZO PROPIO_DEF'!$B$10:$Q$1114,12,FALSE)</f>
        <v>0</v>
      </c>
      <c r="O907" s="59">
        <f>VLOOKUP($B$11:$B$1115,'RECURSOS DE ESFUERZO PROPIO_DEF'!$B$10:$Q$1114,16,FALSE)</f>
        <v>38247764</v>
      </c>
      <c r="P907" s="73">
        <f t="shared" si="54"/>
        <v>1280014241</v>
      </c>
      <c r="Q907" s="42">
        <v>186</v>
      </c>
      <c r="R907" s="17">
        <f t="shared" ref="R907:R970" si="56">+Q907*G907</f>
        <v>106053869.83929433</v>
      </c>
      <c r="S907" s="19">
        <f t="shared" si="55"/>
        <v>26513467.459823582</v>
      </c>
      <c r="T907" s="121"/>
      <c r="U907" s="87"/>
    </row>
    <row r="908" spans="1:21" ht="12.75" x14ac:dyDescent="0.2">
      <c r="A908" s="77" t="s">
        <v>2250</v>
      </c>
      <c r="B908" s="31" t="s">
        <v>1715</v>
      </c>
      <c r="C908" s="23" t="s">
        <v>1622</v>
      </c>
      <c r="D908" s="23" t="s">
        <v>1716</v>
      </c>
      <c r="E908" s="66" t="s">
        <v>2162</v>
      </c>
      <c r="F908" s="26">
        <f>VLOOKUP($B$11:$B$1115,[1]Hoja1!$A$4:$J$1116,10,FALSE)</f>
        <v>8303</v>
      </c>
      <c r="G908" s="64">
        <v>550192.48548387107</v>
      </c>
      <c r="H908" s="69">
        <f t="shared" ref="H908:H971" si="57">ROUNDUP(F908*G908,0)</f>
        <v>4568248207</v>
      </c>
      <c r="I908" s="139">
        <v>146125637</v>
      </c>
      <c r="J908" s="75">
        <v>1784955777</v>
      </c>
      <c r="K908" s="91">
        <v>0</v>
      </c>
      <c r="L908" s="92">
        <f>VLOOKUP($B$11:$B$1115,'RECURSOS DE ESFUERZO PROPIO_DEF'!B907:I2011,8,FALSE)</f>
        <v>40173586</v>
      </c>
      <c r="M908" s="59">
        <f>VLOOKUP($B$11:$B$1115,'RECURSOS DE ESFUERZO PROPIO_DEF'!$B$10:$L$1114,11,FALSE)</f>
        <v>16418586</v>
      </c>
      <c r="N908" s="92">
        <f>VLOOKUP($B$11:$B$1115,'RECURSOS DE ESFUERZO PROPIO_DEF'!$B$10:$Q$1114,12,FALSE)</f>
        <v>0</v>
      </c>
      <c r="O908" s="59">
        <f>VLOOKUP($B$11:$B$1115,'RECURSOS DE ESFUERZO PROPIO_DEF'!$B$10:$Q$1114,16,FALSE)</f>
        <v>161862243</v>
      </c>
      <c r="P908" s="73">
        <f t="shared" ref="P908:P971" si="58">(H908)-(I908+J908+K908+L908+M908+N908+O908)</f>
        <v>2418712378</v>
      </c>
      <c r="Q908" s="42">
        <v>219</v>
      </c>
      <c r="R908" s="17">
        <f t="shared" si="56"/>
        <v>120492154.32096776</v>
      </c>
      <c r="S908" s="19">
        <f t="shared" ref="S908:S971" si="59">+R908*0.25</f>
        <v>30123038.580241941</v>
      </c>
      <c r="T908" s="121"/>
      <c r="U908" s="87"/>
    </row>
    <row r="909" spans="1:21" ht="12.75" x14ac:dyDescent="0.2">
      <c r="A909" s="77" t="s">
        <v>2250</v>
      </c>
      <c r="B909" s="31" t="s">
        <v>1717</v>
      </c>
      <c r="C909" s="23" t="s">
        <v>1622</v>
      </c>
      <c r="D909" s="23" t="s">
        <v>1718</v>
      </c>
      <c r="E909" s="66" t="s">
        <v>2162</v>
      </c>
      <c r="F909" s="26">
        <f>VLOOKUP($B$11:$B$1115,[1]Hoja1!$A$4:$J$1116,10,FALSE)</f>
        <v>4452</v>
      </c>
      <c r="G909" s="64">
        <v>581344.57341306342</v>
      </c>
      <c r="H909" s="69">
        <f t="shared" si="57"/>
        <v>2588146041</v>
      </c>
      <c r="I909" s="139">
        <v>74315100</v>
      </c>
      <c r="J909" s="75">
        <v>894118473</v>
      </c>
      <c r="K909" s="91">
        <v>0</v>
      </c>
      <c r="L909" s="92">
        <f>VLOOKUP($B$11:$B$1115,'RECURSOS DE ESFUERZO PROPIO_DEF'!B908:I2012,8,FALSE)</f>
        <v>13803110</v>
      </c>
      <c r="M909" s="59">
        <f>VLOOKUP($B$11:$B$1115,'RECURSOS DE ESFUERZO PROPIO_DEF'!$B$10:$L$1114,11,FALSE)</f>
        <v>0</v>
      </c>
      <c r="N909" s="92">
        <f>VLOOKUP($B$11:$B$1115,'RECURSOS DE ESFUERZO PROPIO_DEF'!$B$10:$Q$1114,12,FALSE)</f>
        <v>0</v>
      </c>
      <c r="O909" s="59">
        <f>VLOOKUP($B$11:$B$1115,'RECURSOS DE ESFUERZO PROPIO_DEF'!$B$10:$Q$1114,16,FALSE)</f>
        <v>0</v>
      </c>
      <c r="P909" s="73">
        <f t="shared" si="58"/>
        <v>1605909358</v>
      </c>
      <c r="Q909" s="42">
        <v>79</v>
      </c>
      <c r="R909" s="17">
        <f t="shared" si="56"/>
        <v>45926221.299632013</v>
      </c>
      <c r="S909" s="19">
        <f t="shared" si="59"/>
        <v>11481555.324908003</v>
      </c>
      <c r="T909" s="121"/>
      <c r="U909" s="87"/>
    </row>
    <row r="910" spans="1:21" ht="12.75" x14ac:dyDescent="0.2">
      <c r="A910" s="77" t="s">
        <v>2250</v>
      </c>
      <c r="B910" s="31" t="s">
        <v>1719</v>
      </c>
      <c r="C910" s="23" t="s">
        <v>1622</v>
      </c>
      <c r="D910" s="23" t="s">
        <v>1720</v>
      </c>
      <c r="E910" s="66" t="s">
        <v>2162</v>
      </c>
      <c r="F910" s="26">
        <f>VLOOKUP($B$11:$B$1115,[1]Hoja1!$A$4:$J$1116,10,FALSE)</f>
        <v>4083</v>
      </c>
      <c r="G910" s="64">
        <v>539503.85978647682</v>
      </c>
      <c r="H910" s="69">
        <f t="shared" si="57"/>
        <v>2202794260</v>
      </c>
      <c r="I910" s="139">
        <v>54748197</v>
      </c>
      <c r="J910" s="75">
        <v>813495470</v>
      </c>
      <c r="K910" s="91">
        <v>0</v>
      </c>
      <c r="L910" s="92">
        <f>VLOOKUP($B$11:$B$1115,'RECURSOS DE ESFUERZO PROPIO_DEF'!B909:I2013,8,FALSE)</f>
        <v>11518458</v>
      </c>
      <c r="M910" s="59">
        <f>VLOOKUP($B$11:$B$1115,'RECURSOS DE ESFUERZO PROPIO_DEF'!$B$10:$L$1114,11,FALSE)</f>
        <v>14533610</v>
      </c>
      <c r="N910" s="92">
        <f>VLOOKUP($B$11:$B$1115,'RECURSOS DE ESFUERZO PROPIO_DEF'!$B$10:$Q$1114,12,FALSE)</f>
        <v>0</v>
      </c>
      <c r="O910" s="59">
        <f>VLOOKUP($B$11:$B$1115,'RECURSOS DE ESFUERZO PROPIO_DEF'!$B$10:$Q$1114,16,FALSE)</f>
        <v>382125860</v>
      </c>
      <c r="P910" s="73">
        <f t="shared" si="58"/>
        <v>926372665</v>
      </c>
      <c r="Q910" s="42">
        <v>69</v>
      </c>
      <c r="R910" s="17">
        <f t="shared" si="56"/>
        <v>37225766.325266898</v>
      </c>
      <c r="S910" s="19">
        <f t="shared" si="59"/>
        <v>9306441.5813167244</v>
      </c>
      <c r="T910" s="121"/>
      <c r="U910" s="87"/>
    </row>
    <row r="911" spans="1:21" ht="12.75" x14ac:dyDescent="0.2">
      <c r="A911" s="77" t="s">
        <v>2250</v>
      </c>
      <c r="B911" s="31" t="s">
        <v>1721</v>
      </c>
      <c r="C911" s="23" t="s">
        <v>1622</v>
      </c>
      <c r="D911" s="23" t="s">
        <v>1722</v>
      </c>
      <c r="E911" s="66" t="s">
        <v>2162</v>
      </c>
      <c r="F911" s="26">
        <f>VLOOKUP($B$11:$B$1115,[1]Hoja1!$A$4:$J$1116,10,FALSE)</f>
        <v>7287</v>
      </c>
      <c r="G911" s="64">
        <v>560109.79708211753</v>
      </c>
      <c r="H911" s="69">
        <f t="shared" si="57"/>
        <v>4081520092</v>
      </c>
      <c r="I911" s="139">
        <v>108615883</v>
      </c>
      <c r="J911" s="75">
        <v>1501134684</v>
      </c>
      <c r="K911" s="91">
        <v>0</v>
      </c>
      <c r="L911" s="92">
        <f>VLOOKUP($B$11:$B$1115,'RECURSOS DE ESFUERZO PROPIO_DEF'!B910:I2014,8,FALSE)</f>
        <v>52446094</v>
      </c>
      <c r="M911" s="59">
        <f>VLOOKUP($B$11:$B$1115,'RECURSOS DE ESFUERZO PROPIO_DEF'!$B$10:$L$1114,11,FALSE)</f>
        <v>32027494</v>
      </c>
      <c r="N911" s="92">
        <f>VLOOKUP($B$11:$B$1115,'RECURSOS DE ESFUERZO PROPIO_DEF'!$B$10:$Q$1114,12,FALSE)</f>
        <v>0</v>
      </c>
      <c r="O911" s="59">
        <f>VLOOKUP($B$11:$B$1115,'RECURSOS DE ESFUERZO PROPIO_DEF'!$B$10:$Q$1114,16,FALSE)</f>
        <v>271525087</v>
      </c>
      <c r="P911" s="73">
        <f t="shared" si="58"/>
        <v>2115770850</v>
      </c>
      <c r="Q911" s="42">
        <v>137</v>
      </c>
      <c r="R911" s="17">
        <f t="shared" si="56"/>
        <v>76735042.200250104</v>
      </c>
      <c r="S911" s="19">
        <f t="shared" si="59"/>
        <v>19183760.550062526</v>
      </c>
      <c r="T911" s="121"/>
      <c r="U911" s="87"/>
    </row>
    <row r="912" spans="1:21" ht="12.75" x14ac:dyDescent="0.2">
      <c r="A912" s="77" t="s">
        <v>2250</v>
      </c>
      <c r="B912" s="31" t="s">
        <v>1723</v>
      </c>
      <c r="C912" s="23" t="s">
        <v>1622</v>
      </c>
      <c r="D912" s="23" t="s">
        <v>1724</v>
      </c>
      <c r="E912" s="66" t="s">
        <v>2162</v>
      </c>
      <c r="F912" s="26">
        <f>VLOOKUP($B$11:$B$1115,[1]Hoja1!$A$4:$J$1116,10,FALSE)</f>
        <v>4124</v>
      </c>
      <c r="G912" s="64">
        <v>734403.09252686822</v>
      </c>
      <c r="H912" s="69">
        <f t="shared" si="57"/>
        <v>3028678354</v>
      </c>
      <c r="I912" s="139">
        <v>70656090</v>
      </c>
      <c r="J912" s="75">
        <v>824745192</v>
      </c>
      <c r="K912" s="91">
        <v>0</v>
      </c>
      <c r="L912" s="92">
        <f>VLOOKUP($B$11:$B$1115,'RECURSOS DE ESFUERZO PROPIO_DEF'!B911:I2015,8,FALSE)</f>
        <v>12973556</v>
      </c>
      <c r="M912" s="59">
        <f>VLOOKUP($B$11:$B$1115,'RECURSOS DE ESFUERZO PROPIO_DEF'!$B$10:$L$1114,11,FALSE)</f>
        <v>0</v>
      </c>
      <c r="N912" s="92">
        <f>VLOOKUP($B$11:$B$1115,'RECURSOS DE ESFUERZO PROPIO_DEF'!$B$10:$Q$1114,12,FALSE)</f>
        <v>0</v>
      </c>
      <c r="O912" s="59">
        <f>VLOOKUP($B$11:$B$1115,'RECURSOS DE ESFUERZO PROPIO_DEF'!$B$10:$Q$1114,16,FALSE)</f>
        <v>0</v>
      </c>
      <c r="P912" s="73">
        <f t="shared" si="58"/>
        <v>2120303516</v>
      </c>
      <c r="Q912" s="42">
        <v>102</v>
      </c>
      <c r="R912" s="17">
        <f t="shared" si="56"/>
        <v>74909115.437740564</v>
      </c>
      <c r="S912" s="19">
        <f t="shared" si="59"/>
        <v>18727278.859435141</v>
      </c>
      <c r="T912" s="121"/>
      <c r="U912" s="87"/>
    </row>
    <row r="913" spans="1:21" ht="12.75" x14ac:dyDescent="0.2">
      <c r="A913" s="77" t="s">
        <v>2250</v>
      </c>
      <c r="B913" s="31" t="s">
        <v>1725</v>
      </c>
      <c r="C913" s="23" t="s">
        <v>1622</v>
      </c>
      <c r="D913" s="23" t="s">
        <v>1726</v>
      </c>
      <c r="E913" s="66" t="s">
        <v>2162</v>
      </c>
      <c r="F913" s="26">
        <f>VLOOKUP($B$11:$B$1115,[1]Hoja1!$A$4:$J$1116,10,FALSE)</f>
        <v>1059</v>
      </c>
      <c r="G913" s="64">
        <v>578912.37933014345</v>
      </c>
      <c r="H913" s="69">
        <f t="shared" si="57"/>
        <v>613068210</v>
      </c>
      <c r="I913" s="139">
        <v>16905804</v>
      </c>
      <c r="J913" s="75">
        <v>212807228</v>
      </c>
      <c r="K913" s="91">
        <v>0</v>
      </c>
      <c r="L913" s="92">
        <f>VLOOKUP($B$11:$B$1115,'RECURSOS DE ESFUERZO PROPIO_DEF'!B912:I2016,8,FALSE)</f>
        <v>3644154</v>
      </c>
      <c r="M913" s="59">
        <f>VLOOKUP($B$11:$B$1115,'RECURSOS DE ESFUERZO PROPIO_DEF'!$B$10:$L$1114,11,FALSE)</f>
        <v>0</v>
      </c>
      <c r="N913" s="92">
        <f>VLOOKUP($B$11:$B$1115,'RECURSOS DE ESFUERZO PROPIO_DEF'!$B$10:$Q$1114,12,FALSE)</f>
        <v>0</v>
      </c>
      <c r="O913" s="59">
        <f>VLOOKUP($B$11:$B$1115,'RECURSOS DE ESFUERZO PROPIO_DEF'!$B$10:$Q$1114,16,FALSE)</f>
        <v>0</v>
      </c>
      <c r="P913" s="73">
        <f t="shared" si="58"/>
        <v>379711024</v>
      </c>
      <c r="Q913" s="42">
        <v>26</v>
      </c>
      <c r="R913" s="17">
        <f t="shared" si="56"/>
        <v>15051721.86258373</v>
      </c>
      <c r="S913" s="19">
        <f t="shared" si="59"/>
        <v>3762930.4656459326</v>
      </c>
      <c r="T913" s="121"/>
      <c r="U913" s="87"/>
    </row>
    <row r="914" spans="1:21" ht="12.75" x14ac:dyDescent="0.2">
      <c r="A914" s="77" t="s">
        <v>2250</v>
      </c>
      <c r="B914" s="31" t="s">
        <v>1727</v>
      </c>
      <c r="C914" s="23" t="s">
        <v>1622</v>
      </c>
      <c r="D914" s="23" t="s">
        <v>1728</v>
      </c>
      <c r="E914" s="66" t="s">
        <v>2162</v>
      </c>
      <c r="F914" s="26">
        <f>VLOOKUP($B$11:$B$1115,[1]Hoja1!$A$4:$J$1116,10,FALSE)</f>
        <v>1921</v>
      </c>
      <c r="G914" s="64">
        <v>554010.67995735607</v>
      </c>
      <c r="H914" s="69">
        <f t="shared" si="57"/>
        <v>1064254517</v>
      </c>
      <c r="I914" s="139">
        <v>31678817</v>
      </c>
      <c r="J914" s="75">
        <v>405224335</v>
      </c>
      <c r="K914" s="91">
        <v>0</v>
      </c>
      <c r="L914" s="92">
        <f>VLOOKUP($B$11:$B$1115,'RECURSOS DE ESFUERZO PROPIO_DEF'!B913:I2017,8,FALSE)</f>
        <v>52942302.880000003</v>
      </c>
      <c r="M914" s="59">
        <f>VLOOKUP($B$11:$B$1115,'RECURSOS DE ESFUERZO PROPIO_DEF'!$B$10:$L$1114,11,FALSE)</f>
        <v>0</v>
      </c>
      <c r="N914" s="92">
        <f>VLOOKUP($B$11:$B$1115,'RECURSOS DE ESFUERZO PROPIO_DEF'!$B$10:$Q$1114,12,FALSE)</f>
        <v>0</v>
      </c>
      <c r="O914" s="59">
        <f>VLOOKUP($B$11:$B$1115,'RECURSOS DE ESFUERZO PROPIO_DEF'!$B$10:$Q$1114,16,FALSE)</f>
        <v>6875076</v>
      </c>
      <c r="P914" s="73">
        <f t="shared" si="58"/>
        <v>567533986.12</v>
      </c>
      <c r="Q914" s="42">
        <v>35</v>
      </c>
      <c r="R914" s="17">
        <f t="shared" si="56"/>
        <v>19390373.798507463</v>
      </c>
      <c r="S914" s="19">
        <f t="shared" si="59"/>
        <v>4847593.4496268658</v>
      </c>
      <c r="T914" s="121"/>
      <c r="U914" s="87"/>
    </row>
    <row r="915" spans="1:21" ht="12.75" x14ac:dyDescent="0.2">
      <c r="A915" s="77" t="s">
        <v>2250</v>
      </c>
      <c r="B915" s="31" t="s">
        <v>1729</v>
      </c>
      <c r="C915" s="23" t="s">
        <v>1622</v>
      </c>
      <c r="D915" s="23" t="s">
        <v>1730</v>
      </c>
      <c r="E915" s="66" t="s">
        <v>2162</v>
      </c>
      <c r="F915" s="26">
        <f>VLOOKUP($B$11:$B$1115,[1]Hoja1!$A$4:$J$1116,10,FALSE)</f>
        <v>3043</v>
      </c>
      <c r="G915" s="64">
        <v>532293.91792420624</v>
      </c>
      <c r="H915" s="69">
        <f t="shared" si="57"/>
        <v>1619770393</v>
      </c>
      <c r="I915" s="139">
        <v>38742470</v>
      </c>
      <c r="J915" s="75">
        <v>590375998</v>
      </c>
      <c r="K915" s="91">
        <v>0</v>
      </c>
      <c r="L915" s="92">
        <f>VLOOKUP($B$11:$B$1115,'RECURSOS DE ESFUERZO PROPIO_DEF'!B914:I2018,8,FALSE)</f>
        <v>17647534</v>
      </c>
      <c r="M915" s="59">
        <f>VLOOKUP($B$11:$B$1115,'RECURSOS DE ESFUERZO PROPIO_DEF'!$B$10:$L$1114,11,FALSE)</f>
        <v>0</v>
      </c>
      <c r="N915" s="92">
        <f>VLOOKUP($B$11:$B$1115,'RECURSOS DE ESFUERZO PROPIO_DEF'!$B$10:$Q$1114,12,FALSE)</f>
        <v>0</v>
      </c>
      <c r="O915" s="59">
        <f>VLOOKUP($B$11:$B$1115,'RECURSOS DE ESFUERZO PROPIO_DEF'!$B$10:$Q$1114,16,FALSE)</f>
        <v>17014875</v>
      </c>
      <c r="P915" s="73">
        <f t="shared" si="58"/>
        <v>955989516</v>
      </c>
      <c r="Q915" s="42">
        <v>21</v>
      </c>
      <c r="R915" s="17">
        <f t="shared" si="56"/>
        <v>11178172.276408331</v>
      </c>
      <c r="S915" s="19">
        <f t="shared" si="59"/>
        <v>2794543.0691020829</v>
      </c>
      <c r="T915" s="121"/>
      <c r="U915" s="87"/>
    </row>
    <row r="916" spans="1:21" ht="12.75" x14ac:dyDescent="0.2">
      <c r="A916" s="77" t="s">
        <v>2250</v>
      </c>
      <c r="B916" s="31" t="s">
        <v>1731</v>
      </c>
      <c r="C916" s="23" t="s">
        <v>1622</v>
      </c>
      <c r="D916" s="23" t="s">
        <v>1732</v>
      </c>
      <c r="E916" s="66" t="s">
        <v>2162</v>
      </c>
      <c r="F916" s="26">
        <f>VLOOKUP($B$11:$B$1115,[1]Hoja1!$A$4:$J$1116,10,FALSE)</f>
        <v>40064</v>
      </c>
      <c r="G916" s="64">
        <v>539427.30016194959</v>
      </c>
      <c r="H916" s="69">
        <f t="shared" si="57"/>
        <v>21611615354</v>
      </c>
      <c r="I916" s="139">
        <v>582467591</v>
      </c>
      <c r="J916" s="75">
        <v>7662232041</v>
      </c>
      <c r="K916" s="91">
        <v>0</v>
      </c>
      <c r="L916" s="92">
        <f>VLOOKUP($B$11:$B$1115,'RECURSOS DE ESFUERZO PROPIO_DEF'!B915:I2019,8,FALSE)</f>
        <v>337377370</v>
      </c>
      <c r="M916" s="59">
        <f>VLOOKUP($B$11:$B$1115,'RECURSOS DE ESFUERZO PROPIO_DEF'!$B$10:$L$1114,11,FALSE)</f>
        <v>0</v>
      </c>
      <c r="N916" s="92">
        <f>VLOOKUP($B$11:$B$1115,'RECURSOS DE ESFUERZO PROPIO_DEF'!$B$10:$Q$1114,12,FALSE)</f>
        <v>0</v>
      </c>
      <c r="O916" s="59">
        <f>VLOOKUP($B$11:$B$1115,'RECURSOS DE ESFUERZO PROPIO_DEF'!$B$10:$Q$1114,16,FALSE)</f>
        <v>203398662</v>
      </c>
      <c r="P916" s="73">
        <f t="shared" si="58"/>
        <v>12826139690</v>
      </c>
      <c r="Q916" s="42">
        <v>2441</v>
      </c>
      <c r="R916" s="17">
        <f t="shared" si="56"/>
        <v>1316742039.6953189</v>
      </c>
      <c r="S916" s="19">
        <f t="shared" si="59"/>
        <v>329185509.92382973</v>
      </c>
      <c r="T916" s="121"/>
      <c r="U916" s="87"/>
    </row>
    <row r="917" spans="1:21" ht="12.75" x14ac:dyDescent="0.2">
      <c r="A917" s="77" t="s">
        <v>2250</v>
      </c>
      <c r="B917" s="31" t="s">
        <v>1733</v>
      </c>
      <c r="C917" s="23" t="s">
        <v>1622</v>
      </c>
      <c r="D917" s="23" t="s">
        <v>1734</v>
      </c>
      <c r="E917" s="66" t="s">
        <v>2162</v>
      </c>
      <c r="F917" s="26">
        <f>VLOOKUP($B$11:$B$1115,[1]Hoja1!$A$4:$J$1116,10,FALSE)</f>
        <v>2309</v>
      </c>
      <c r="G917" s="64">
        <v>572279.974836173</v>
      </c>
      <c r="H917" s="69">
        <f t="shared" si="57"/>
        <v>1321394462</v>
      </c>
      <c r="I917" s="139">
        <v>39251209</v>
      </c>
      <c r="J917" s="75">
        <v>497331428</v>
      </c>
      <c r="K917" s="91">
        <v>0</v>
      </c>
      <c r="L917" s="92">
        <f>VLOOKUP($B$11:$B$1115,'RECURSOS DE ESFUERZO PROPIO_DEF'!B916:I2020,8,FALSE)</f>
        <v>7770386</v>
      </c>
      <c r="M917" s="59">
        <f>VLOOKUP($B$11:$B$1115,'RECURSOS DE ESFUERZO PROPIO_DEF'!$B$10:$L$1114,11,FALSE)</f>
        <v>0</v>
      </c>
      <c r="N917" s="92">
        <f>VLOOKUP($B$11:$B$1115,'RECURSOS DE ESFUERZO PROPIO_DEF'!$B$10:$Q$1114,12,FALSE)</f>
        <v>0</v>
      </c>
      <c r="O917" s="59">
        <f>VLOOKUP($B$11:$B$1115,'RECURSOS DE ESFUERZO PROPIO_DEF'!$B$10:$Q$1114,16,FALSE)</f>
        <v>14203659</v>
      </c>
      <c r="P917" s="73">
        <f t="shared" si="58"/>
        <v>762837780</v>
      </c>
      <c r="Q917" s="42">
        <v>49</v>
      </c>
      <c r="R917" s="17">
        <f t="shared" si="56"/>
        <v>28041718.766972478</v>
      </c>
      <c r="S917" s="19">
        <f t="shared" si="59"/>
        <v>7010429.6917431196</v>
      </c>
      <c r="T917" s="121"/>
      <c r="U917" s="87"/>
    </row>
    <row r="918" spans="1:21" ht="12.75" x14ac:dyDescent="0.2">
      <c r="A918" s="77" t="s">
        <v>2250</v>
      </c>
      <c r="B918" s="31" t="s">
        <v>1735</v>
      </c>
      <c r="C918" s="23" t="s">
        <v>1622</v>
      </c>
      <c r="D918" s="23" t="s">
        <v>1736</v>
      </c>
      <c r="E918" s="66" t="s">
        <v>2162</v>
      </c>
      <c r="F918" s="26">
        <f>VLOOKUP($B$11:$B$1115,[1]Hoja1!$A$4:$J$1116,10,FALSE)</f>
        <v>8448</v>
      </c>
      <c r="G918" s="64">
        <v>595513.88053640805</v>
      </c>
      <c r="H918" s="69">
        <f t="shared" si="57"/>
        <v>5030901263</v>
      </c>
      <c r="I918" s="139">
        <v>138807615</v>
      </c>
      <c r="J918" s="75">
        <v>1663552535</v>
      </c>
      <c r="K918" s="91">
        <v>0</v>
      </c>
      <c r="L918" s="92">
        <f>VLOOKUP($B$11:$B$1115,'RECURSOS DE ESFUERZO PROPIO_DEF'!B917:I2021,8,FALSE)</f>
        <v>66931059</v>
      </c>
      <c r="M918" s="59">
        <f>VLOOKUP($B$11:$B$1115,'RECURSOS DE ESFUERZO PROPIO_DEF'!$B$10:$L$1114,11,FALSE)</f>
        <v>0</v>
      </c>
      <c r="N918" s="92">
        <f>VLOOKUP($B$11:$B$1115,'RECURSOS DE ESFUERZO PROPIO_DEF'!$B$10:$Q$1114,12,FALSE)</f>
        <v>0</v>
      </c>
      <c r="O918" s="59">
        <f>VLOOKUP($B$11:$B$1115,'RECURSOS DE ESFUERZO PROPIO_DEF'!$B$10:$Q$1114,16,FALSE)</f>
        <v>187655200</v>
      </c>
      <c r="P918" s="73">
        <f t="shared" si="58"/>
        <v>2973954854</v>
      </c>
      <c r="Q918" s="42">
        <v>255</v>
      </c>
      <c r="R918" s="17">
        <f t="shared" si="56"/>
        <v>151856039.53678405</v>
      </c>
      <c r="S918" s="19">
        <f t="shared" si="59"/>
        <v>37964009.884196013</v>
      </c>
      <c r="T918" s="121"/>
      <c r="U918" s="87"/>
    </row>
    <row r="919" spans="1:21" ht="12.75" x14ac:dyDescent="0.2">
      <c r="A919" s="77" t="s">
        <v>2250</v>
      </c>
      <c r="B919" s="31" t="s">
        <v>1737</v>
      </c>
      <c r="C919" s="23" t="s">
        <v>1622</v>
      </c>
      <c r="D919" s="23" t="s">
        <v>1738</v>
      </c>
      <c r="E919" s="66" t="s">
        <v>2162</v>
      </c>
      <c r="F919" s="26">
        <f>VLOOKUP($B$11:$B$1115,[1]Hoja1!$A$4:$J$1116,10,FALSE)</f>
        <v>3894</v>
      </c>
      <c r="G919" s="64">
        <v>521170.22722513089</v>
      </c>
      <c r="H919" s="69">
        <f t="shared" si="57"/>
        <v>2029436865</v>
      </c>
      <c r="I919" s="139">
        <v>68366762</v>
      </c>
      <c r="J919" s="75">
        <v>797323996</v>
      </c>
      <c r="K919" s="91">
        <v>0</v>
      </c>
      <c r="L919" s="92">
        <f>VLOOKUP($B$11:$B$1115,'RECURSOS DE ESFUERZO PROPIO_DEF'!B918:I2022,8,FALSE)</f>
        <v>13847212</v>
      </c>
      <c r="M919" s="59">
        <f>VLOOKUP($B$11:$B$1115,'RECURSOS DE ESFUERZO PROPIO_DEF'!$B$10:$L$1114,11,FALSE)</f>
        <v>0</v>
      </c>
      <c r="N919" s="92">
        <f>VLOOKUP($B$11:$B$1115,'RECURSOS DE ESFUERZO PROPIO_DEF'!$B$10:$Q$1114,12,FALSE)</f>
        <v>0</v>
      </c>
      <c r="O919" s="59">
        <f>VLOOKUP($B$11:$B$1115,'RECURSOS DE ESFUERZO PROPIO_DEF'!$B$10:$Q$1114,16,FALSE)</f>
        <v>117569136</v>
      </c>
      <c r="P919" s="73">
        <f t="shared" si="58"/>
        <v>1032329759</v>
      </c>
      <c r="Q919" s="42">
        <v>373</v>
      </c>
      <c r="R919" s="17">
        <f t="shared" si="56"/>
        <v>194396494.75497383</v>
      </c>
      <c r="S919" s="19">
        <f t="shared" si="59"/>
        <v>48599123.688743457</v>
      </c>
      <c r="T919" s="121"/>
      <c r="U919" s="87"/>
    </row>
    <row r="920" spans="1:21" ht="12.75" x14ac:dyDescent="0.2">
      <c r="A920" s="77" t="s">
        <v>2250</v>
      </c>
      <c r="B920" s="31" t="s">
        <v>1739</v>
      </c>
      <c r="C920" s="23" t="s">
        <v>1622</v>
      </c>
      <c r="D920" s="23" t="s">
        <v>1740</v>
      </c>
      <c r="E920" s="66" t="s">
        <v>2162</v>
      </c>
      <c r="F920" s="26">
        <f>VLOOKUP($B$11:$B$1115,[1]Hoja1!$A$4:$J$1116,10,FALSE)</f>
        <v>16587</v>
      </c>
      <c r="G920" s="64">
        <v>539374.4288366877</v>
      </c>
      <c r="H920" s="69">
        <f t="shared" si="57"/>
        <v>8946603652</v>
      </c>
      <c r="I920" s="139">
        <v>268105716</v>
      </c>
      <c r="J920" s="75">
        <v>3351713835</v>
      </c>
      <c r="K920" s="91">
        <v>0</v>
      </c>
      <c r="L920" s="92">
        <f>VLOOKUP($B$11:$B$1115,'RECURSOS DE ESFUERZO PROPIO_DEF'!B919:I2023,8,FALSE)</f>
        <v>52492934</v>
      </c>
      <c r="M920" s="59">
        <f>VLOOKUP($B$11:$B$1115,'RECURSOS DE ESFUERZO PROPIO_DEF'!$B$10:$L$1114,11,FALSE)</f>
        <v>34728409</v>
      </c>
      <c r="N920" s="92">
        <f>VLOOKUP($B$11:$B$1115,'RECURSOS DE ESFUERZO PROPIO_DEF'!$B$10:$Q$1114,12,FALSE)</f>
        <v>0</v>
      </c>
      <c r="O920" s="59">
        <f>VLOOKUP($B$11:$B$1115,'RECURSOS DE ESFUERZO PROPIO_DEF'!$B$10:$Q$1114,16,FALSE)</f>
        <v>1802465455</v>
      </c>
      <c r="P920" s="73">
        <f t="shared" si="58"/>
        <v>3437097303</v>
      </c>
      <c r="Q920" s="42">
        <v>1120</v>
      </c>
      <c r="R920" s="17">
        <f t="shared" si="56"/>
        <v>604099360.29709017</v>
      </c>
      <c r="S920" s="19">
        <f t="shared" si="59"/>
        <v>151024840.07427254</v>
      </c>
      <c r="T920" s="121"/>
      <c r="U920" s="87"/>
    </row>
    <row r="921" spans="1:21" ht="12.75" x14ac:dyDescent="0.2">
      <c r="A921" s="77" t="s">
        <v>2250</v>
      </c>
      <c r="B921" s="31" t="s">
        <v>1741</v>
      </c>
      <c r="C921" s="23" t="s">
        <v>1622</v>
      </c>
      <c r="D921" s="23" t="s">
        <v>157</v>
      </c>
      <c r="E921" s="66" t="s">
        <v>2162</v>
      </c>
      <c r="F921" s="26">
        <f>VLOOKUP($B$11:$B$1115,[1]Hoja1!$A$4:$J$1116,10,FALSE)</f>
        <v>17741</v>
      </c>
      <c r="G921" s="64">
        <v>550201.01800364628</v>
      </c>
      <c r="H921" s="69">
        <f t="shared" si="57"/>
        <v>9761116261</v>
      </c>
      <c r="I921" s="139">
        <v>320036278</v>
      </c>
      <c r="J921" s="75">
        <v>3983338812</v>
      </c>
      <c r="K921" s="91">
        <v>0</v>
      </c>
      <c r="L921" s="92">
        <f>VLOOKUP($B$11:$B$1115,'RECURSOS DE ESFUERZO PROPIO_DEF'!B920:I2024,8,FALSE)</f>
        <v>80234526</v>
      </c>
      <c r="M921" s="59">
        <f>VLOOKUP($B$11:$B$1115,'RECURSOS DE ESFUERZO PROPIO_DEF'!$B$10:$L$1114,11,FALSE)</f>
        <v>108110142</v>
      </c>
      <c r="N921" s="92">
        <f>VLOOKUP($B$11:$B$1115,'RECURSOS DE ESFUERZO PROPIO_DEF'!$B$10:$Q$1114,12,FALSE)</f>
        <v>0</v>
      </c>
      <c r="O921" s="59">
        <f>VLOOKUP($B$11:$B$1115,'RECURSOS DE ESFUERZO PROPIO_DEF'!$B$10:$Q$1114,16,FALSE)</f>
        <v>1361619958</v>
      </c>
      <c r="P921" s="73">
        <f t="shared" si="58"/>
        <v>3907776545</v>
      </c>
      <c r="Q921" s="42">
        <v>637</v>
      </c>
      <c r="R921" s="17">
        <f t="shared" si="56"/>
        <v>350478048.46832269</v>
      </c>
      <c r="S921" s="19">
        <f t="shared" si="59"/>
        <v>87619512.117080674</v>
      </c>
      <c r="T921" s="121"/>
      <c r="U921" s="87"/>
    </row>
    <row r="922" spans="1:21" ht="12.75" x14ac:dyDescent="0.2">
      <c r="A922" s="77" t="s">
        <v>2250</v>
      </c>
      <c r="B922" s="31" t="s">
        <v>1742</v>
      </c>
      <c r="C922" s="23" t="s">
        <v>1622</v>
      </c>
      <c r="D922" s="23" t="s">
        <v>1743</v>
      </c>
      <c r="E922" s="66" t="s">
        <v>2162</v>
      </c>
      <c r="F922" s="26">
        <f>VLOOKUP($B$11:$B$1115,[1]Hoja1!$A$4:$J$1116,10,FALSE)</f>
        <v>16500</v>
      </c>
      <c r="G922" s="64">
        <v>514409.6301045118</v>
      </c>
      <c r="H922" s="69">
        <f t="shared" si="57"/>
        <v>8487758897</v>
      </c>
      <c r="I922" s="139">
        <v>237953116</v>
      </c>
      <c r="J922" s="75">
        <v>3043518346</v>
      </c>
      <c r="K922" s="91">
        <v>0</v>
      </c>
      <c r="L922" s="92">
        <f>VLOOKUP($B$11:$B$1115,'RECURSOS DE ESFUERZO PROPIO_DEF'!B921:I2025,8,FALSE)</f>
        <v>166769080</v>
      </c>
      <c r="M922" s="59">
        <f>VLOOKUP($B$11:$B$1115,'RECURSOS DE ESFUERZO PROPIO_DEF'!$B$10:$L$1114,11,FALSE)</f>
        <v>0</v>
      </c>
      <c r="N922" s="92">
        <f>VLOOKUP($B$11:$B$1115,'RECURSOS DE ESFUERZO PROPIO_DEF'!$B$10:$Q$1114,12,FALSE)</f>
        <v>0</v>
      </c>
      <c r="O922" s="59">
        <f>VLOOKUP($B$11:$B$1115,'RECURSOS DE ESFUERZO PROPIO_DEF'!$B$10:$Q$1114,16,FALSE)</f>
        <v>1978865672</v>
      </c>
      <c r="P922" s="73">
        <f t="shared" si="58"/>
        <v>3060652683</v>
      </c>
      <c r="Q922" s="42">
        <v>476</v>
      </c>
      <c r="R922" s="17">
        <f t="shared" si="56"/>
        <v>244858983.92974761</v>
      </c>
      <c r="S922" s="19">
        <f t="shared" si="59"/>
        <v>61214745.982436903</v>
      </c>
      <c r="T922" s="121"/>
      <c r="U922" s="87"/>
    </row>
    <row r="923" spans="1:21" ht="12.75" x14ac:dyDescent="0.2">
      <c r="A923" s="77" t="s">
        <v>2250</v>
      </c>
      <c r="B923" s="31" t="s">
        <v>1744</v>
      </c>
      <c r="C923" s="23" t="s">
        <v>1622</v>
      </c>
      <c r="D923" s="23" t="s">
        <v>1745</v>
      </c>
      <c r="E923" s="66" t="s">
        <v>2162</v>
      </c>
      <c r="F923" s="26">
        <f>VLOOKUP($B$11:$B$1115,[1]Hoja1!$A$4:$J$1116,10,FALSE)</f>
        <v>7894</v>
      </c>
      <c r="G923" s="64">
        <v>610498.82706409914</v>
      </c>
      <c r="H923" s="69">
        <f t="shared" si="57"/>
        <v>4819277741</v>
      </c>
      <c r="I923" s="139">
        <v>120473427</v>
      </c>
      <c r="J923" s="75">
        <v>1574960980</v>
      </c>
      <c r="K923" s="91">
        <v>0</v>
      </c>
      <c r="L923" s="92">
        <f>VLOOKUP($B$11:$B$1115,'RECURSOS DE ESFUERZO PROPIO_DEF'!B922:I2026,8,FALSE)</f>
        <v>34761646</v>
      </c>
      <c r="M923" s="59">
        <f>VLOOKUP($B$11:$B$1115,'RECURSOS DE ESFUERZO PROPIO_DEF'!$B$10:$L$1114,11,FALSE)</f>
        <v>0</v>
      </c>
      <c r="N923" s="92">
        <f>VLOOKUP($B$11:$B$1115,'RECURSOS DE ESFUERZO PROPIO_DEF'!$B$10:$Q$1114,12,FALSE)</f>
        <v>0</v>
      </c>
      <c r="O923" s="59">
        <f>VLOOKUP($B$11:$B$1115,'RECURSOS DE ESFUERZO PROPIO_DEF'!$B$10:$Q$1114,16,FALSE)</f>
        <v>39354636</v>
      </c>
      <c r="P923" s="73">
        <f t="shared" si="58"/>
        <v>3049727052</v>
      </c>
      <c r="Q923" s="42">
        <v>133</v>
      </c>
      <c r="R923" s="17">
        <f t="shared" si="56"/>
        <v>81196343.999525189</v>
      </c>
      <c r="S923" s="19">
        <f t="shared" si="59"/>
        <v>20299085.999881297</v>
      </c>
      <c r="T923" s="121"/>
      <c r="U923" s="87"/>
    </row>
    <row r="924" spans="1:21" ht="12.75" x14ac:dyDescent="0.2">
      <c r="A924" s="77" t="s">
        <v>2250</v>
      </c>
      <c r="B924" s="31" t="s">
        <v>1746</v>
      </c>
      <c r="C924" s="23" t="s">
        <v>1622</v>
      </c>
      <c r="D924" s="23" t="s">
        <v>1747</v>
      </c>
      <c r="E924" s="66" t="s">
        <v>2162</v>
      </c>
      <c r="F924" s="26">
        <f>VLOOKUP($B$11:$B$1115,[1]Hoja1!$A$4:$J$1116,10,FALSE)</f>
        <v>2349</v>
      </c>
      <c r="G924" s="64">
        <v>651458.78853109828</v>
      </c>
      <c r="H924" s="69">
        <f t="shared" si="57"/>
        <v>1530276695</v>
      </c>
      <c r="I924" s="139">
        <v>32774564</v>
      </c>
      <c r="J924" s="75">
        <v>477644416</v>
      </c>
      <c r="K924" s="91">
        <v>0</v>
      </c>
      <c r="L924" s="92">
        <f>VLOOKUP($B$11:$B$1115,'RECURSOS DE ESFUERZO PROPIO_DEF'!B923:I2027,8,FALSE)</f>
        <v>6957812</v>
      </c>
      <c r="M924" s="59">
        <f>VLOOKUP($B$11:$B$1115,'RECURSOS DE ESFUERZO PROPIO_DEF'!$B$10:$L$1114,11,FALSE)</f>
        <v>7031172</v>
      </c>
      <c r="N924" s="92">
        <f>VLOOKUP($B$11:$B$1115,'RECURSOS DE ESFUERZO PROPIO_DEF'!$B$10:$Q$1114,12,FALSE)</f>
        <v>0</v>
      </c>
      <c r="O924" s="59">
        <f>VLOOKUP($B$11:$B$1115,'RECURSOS DE ESFUERZO PROPIO_DEF'!$B$10:$Q$1114,16,FALSE)</f>
        <v>26532018</v>
      </c>
      <c r="P924" s="73">
        <f t="shared" si="58"/>
        <v>979336713</v>
      </c>
      <c r="Q924" s="42">
        <v>47</v>
      </c>
      <c r="R924" s="17">
        <f t="shared" si="56"/>
        <v>30618563.060961619</v>
      </c>
      <c r="S924" s="19">
        <f t="shared" si="59"/>
        <v>7654640.7652404048</v>
      </c>
      <c r="T924" s="121"/>
      <c r="U924" s="87"/>
    </row>
    <row r="925" spans="1:21" ht="12.75" x14ac:dyDescent="0.2">
      <c r="A925" s="77" t="s">
        <v>2250</v>
      </c>
      <c r="B925" s="31" t="s">
        <v>1748</v>
      </c>
      <c r="C925" s="23" t="s">
        <v>1622</v>
      </c>
      <c r="D925" s="23" t="s">
        <v>1749</v>
      </c>
      <c r="E925" s="66" t="s">
        <v>2162</v>
      </c>
      <c r="F925" s="26">
        <f>VLOOKUP($B$11:$B$1115,[1]Hoja1!$A$4:$J$1116,10,FALSE)</f>
        <v>15784</v>
      </c>
      <c r="G925" s="64">
        <v>576996.53631669527</v>
      </c>
      <c r="H925" s="69">
        <f t="shared" si="57"/>
        <v>9107313330</v>
      </c>
      <c r="I925" s="139">
        <v>202419619</v>
      </c>
      <c r="J925" s="75">
        <v>3268044033</v>
      </c>
      <c r="K925" s="91">
        <v>0</v>
      </c>
      <c r="L925" s="92">
        <f>VLOOKUP($B$11:$B$1115,'RECURSOS DE ESFUERZO PROPIO_DEF'!B924:I2028,8,FALSE)</f>
        <v>668692244</v>
      </c>
      <c r="M925" s="59">
        <f>VLOOKUP($B$11:$B$1115,'RECURSOS DE ESFUERZO PROPIO_DEF'!$B$10:$L$1114,11,FALSE)</f>
        <v>0</v>
      </c>
      <c r="N925" s="92">
        <f>VLOOKUP($B$11:$B$1115,'RECURSOS DE ESFUERZO PROPIO_DEF'!$B$10:$Q$1114,12,FALSE)</f>
        <v>0</v>
      </c>
      <c r="O925" s="59">
        <f>VLOOKUP($B$11:$B$1115,'RECURSOS DE ESFUERZO PROPIO_DEF'!$B$10:$Q$1114,16,FALSE)</f>
        <v>664278029</v>
      </c>
      <c r="P925" s="73">
        <f t="shared" si="58"/>
        <v>4303879405</v>
      </c>
      <c r="Q925" s="42">
        <v>620</v>
      </c>
      <c r="R925" s="17">
        <f t="shared" si="56"/>
        <v>357737852.51635104</v>
      </c>
      <c r="S925" s="19">
        <f t="shared" si="59"/>
        <v>89434463.129087761</v>
      </c>
      <c r="T925" s="121"/>
      <c r="U925" s="87"/>
    </row>
    <row r="926" spans="1:21" ht="12.75" x14ac:dyDescent="0.2">
      <c r="A926" s="77" t="s">
        <v>2250</v>
      </c>
      <c r="B926" s="31" t="s">
        <v>1750</v>
      </c>
      <c r="C926" s="23" t="s">
        <v>1622</v>
      </c>
      <c r="D926" s="23" t="s">
        <v>1751</v>
      </c>
      <c r="E926" s="66" t="s">
        <v>2162</v>
      </c>
      <c r="F926" s="26">
        <f>VLOOKUP($B$11:$B$1115,[1]Hoja1!$A$4:$J$1116,10,FALSE)</f>
        <v>2037</v>
      </c>
      <c r="G926" s="64">
        <v>636450.84418604651</v>
      </c>
      <c r="H926" s="69">
        <f t="shared" si="57"/>
        <v>1296450370</v>
      </c>
      <c r="I926" s="139">
        <v>35553064</v>
      </c>
      <c r="J926" s="75">
        <v>405458705</v>
      </c>
      <c r="K926" s="91">
        <v>0</v>
      </c>
      <c r="L926" s="92">
        <f>VLOOKUP($B$11:$B$1115,'RECURSOS DE ESFUERZO PROPIO_DEF'!B925:I2029,8,FALSE)</f>
        <v>6317840</v>
      </c>
      <c r="M926" s="59">
        <f>VLOOKUP($B$11:$B$1115,'RECURSOS DE ESFUERZO PROPIO_DEF'!$B$10:$L$1114,11,FALSE)</f>
        <v>20432347</v>
      </c>
      <c r="N926" s="92">
        <f>VLOOKUP($B$11:$B$1115,'RECURSOS DE ESFUERZO PROPIO_DEF'!$B$10:$Q$1114,12,FALSE)</f>
        <v>0</v>
      </c>
      <c r="O926" s="59">
        <f>VLOOKUP($B$11:$B$1115,'RECURSOS DE ESFUERZO PROPIO_DEF'!$B$10:$Q$1114,16,FALSE)</f>
        <v>0</v>
      </c>
      <c r="P926" s="73">
        <f t="shared" si="58"/>
        <v>828688414</v>
      </c>
      <c r="Q926" s="42">
        <v>25</v>
      </c>
      <c r="R926" s="17">
        <f t="shared" si="56"/>
        <v>15911271.104651162</v>
      </c>
      <c r="S926" s="19">
        <f t="shared" si="59"/>
        <v>3977817.7761627906</v>
      </c>
      <c r="T926" s="121"/>
      <c r="U926" s="87"/>
    </row>
    <row r="927" spans="1:21" ht="12.75" x14ac:dyDescent="0.2">
      <c r="A927" s="77" t="s">
        <v>2250</v>
      </c>
      <c r="B927" s="31" t="s">
        <v>1752</v>
      </c>
      <c r="C927" s="23" t="s">
        <v>1622</v>
      </c>
      <c r="D927" s="23" t="s">
        <v>1753</v>
      </c>
      <c r="E927" s="66" t="s">
        <v>2162</v>
      </c>
      <c r="F927" s="26">
        <f>VLOOKUP($B$11:$B$1115,[1]Hoja1!$A$4:$J$1116,10,FALSE)</f>
        <v>4045</v>
      </c>
      <c r="G927" s="64">
        <v>596694.65460202238</v>
      </c>
      <c r="H927" s="69">
        <f t="shared" si="57"/>
        <v>2413629878</v>
      </c>
      <c r="I927" s="139">
        <v>61968384</v>
      </c>
      <c r="J927" s="75">
        <v>774355815</v>
      </c>
      <c r="K927" s="91">
        <v>0</v>
      </c>
      <c r="L927" s="92">
        <f>VLOOKUP($B$11:$B$1115,'RECURSOS DE ESFUERZO PROPIO_DEF'!B926:I2030,8,FALSE)</f>
        <v>11494192</v>
      </c>
      <c r="M927" s="59">
        <f>VLOOKUP($B$11:$B$1115,'RECURSOS DE ESFUERZO PROPIO_DEF'!$B$10:$L$1114,11,FALSE)</f>
        <v>0</v>
      </c>
      <c r="N927" s="92">
        <f>VLOOKUP($B$11:$B$1115,'RECURSOS DE ESFUERZO PROPIO_DEF'!$B$10:$Q$1114,12,FALSE)</f>
        <v>0</v>
      </c>
      <c r="O927" s="59">
        <f>VLOOKUP($B$11:$B$1115,'RECURSOS DE ESFUERZO PROPIO_DEF'!$B$10:$Q$1114,16,FALSE)</f>
        <v>0</v>
      </c>
      <c r="P927" s="73">
        <f t="shared" si="58"/>
        <v>1565811487</v>
      </c>
      <c r="Q927" s="42">
        <v>150</v>
      </c>
      <c r="R927" s="17">
        <f t="shared" si="56"/>
        <v>89504198.190303355</v>
      </c>
      <c r="S927" s="19">
        <f t="shared" si="59"/>
        <v>22376049.547575839</v>
      </c>
      <c r="T927" s="121"/>
      <c r="U927" s="87"/>
    </row>
    <row r="928" spans="1:21" ht="12.75" x14ac:dyDescent="0.2">
      <c r="A928" s="77" t="s">
        <v>2250</v>
      </c>
      <c r="B928" s="31" t="s">
        <v>1754</v>
      </c>
      <c r="C928" s="23" t="s">
        <v>1622</v>
      </c>
      <c r="D928" s="23" t="s">
        <v>1755</v>
      </c>
      <c r="E928" s="66" t="s">
        <v>2162</v>
      </c>
      <c r="F928" s="26">
        <f>VLOOKUP($B$11:$B$1115,[1]Hoja1!$A$4:$J$1116,10,FALSE)</f>
        <v>2218</v>
      </c>
      <c r="G928" s="64">
        <v>683850.72868927591</v>
      </c>
      <c r="H928" s="69">
        <f t="shared" si="57"/>
        <v>1516780917</v>
      </c>
      <c r="I928" s="139">
        <v>32226691</v>
      </c>
      <c r="J928" s="75">
        <v>443895252</v>
      </c>
      <c r="K928" s="91">
        <v>0</v>
      </c>
      <c r="L928" s="92">
        <f>VLOOKUP($B$11:$B$1115,'RECURSOS DE ESFUERZO PROPIO_DEF'!B927:I2031,8,FALSE)</f>
        <v>6395208</v>
      </c>
      <c r="M928" s="59">
        <f>VLOOKUP($B$11:$B$1115,'RECURSOS DE ESFUERZO PROPIO_DEF'!$B$10:$L$1114,11,FALSE)</f>
        <v>0</v>
      </c>
      <c r="N928" s="92">
        <f>VLOOKUP($B$11:$B$1115,'RECURSOS DE ESFUERZO PROPIO_DEF'!$B$10:$Q$1114,12,FALSE)</f>
        <v>0</v>
      </c>
      <c r="O928" s="59">
        <f>VLOOKUP($B$11:$B$1115,'RECURSOS DE ESFUERZO PROPIO_DEF'!$B$10:$Q$1114,16,FALSE)</f>
        <v>0</v>
      </c>
      <c r="P928" s="73">
        <f t="shared" si="58"/>
        <v>1034263766</v>
      </c>
      <c r="Q928" s="42">
        <v>15</v>
      </c>
      <c r="R928" s="17">
        <f t="shared" si="56"/>
        <v>10257760.930339139</v>
      </c>
      <c r="S928" s="19">
        <f t="shared" si="59"/>
        <v>2564440.2325847847</v>
      </c>
      <c r="T928" s="121"/>
      <c r="U928" s="87"/>
    </row>
    <row r="929" spans="1:21" ht="12.75" x14ac:dyDescent="0.2">
      <c r="A929" s="77" t="s">
        <v>2250</v>
      </c>
      <c r="B929" s="31" t="s">
        <v>1756</v>
      </c>
      <c r="C929" s="23" t="s">
        <v>1622</v>
      </c>
      <c r="D929" s="23" t="s">
        <v>1757</v>
      </c>
      <c r="E929" s="66" t="s">
        <v>2162</v>
      </c>
      <c r="F929" s="26">
        <f>VLOOKUP($B$11:$B$1115,[1]Hoja1!$A$4:$J$1116,10,FALSE)</f>
        <v>21106</v>
      </c>
      <c r="G929" s="64">
        <v>535241.16560998093</v>
      </c>
      <c r="H929" s="69">
        <f t="shared" si="57"/>
        <v>11296800042</v>
      </c>
      <c r="I929" s="139">
        <v>320916788</v>
      </c>
      <c r="J929" s="75">
        <v>4290362455</v>
      </c>
      <c r="K929" s="91">
        <v>0</v>
      </c>
      <c r="L929" s="92">
        <f>VLOOKUP($B$11:$B$1115,'RECURSOS DE ESFUERZO PROPIO_DEF'!B928:I2032,8,FALSE)</f>
        <v>94769812</v>
      </c>
      <c r="M929" s="59">
        <f>VLOOKUP($B$11:$B$1115,'RECURSOS DE ESFUERZO PROPIO_DEF'!$B$10:$L$1114,11,FALSE)</f>
        <v>0</v>
      </c>
      <c r="N929" s="92">
        <f>VLOOKUP($B$11:$B$1115,'RECURSOS DE ESFUERZO PROPIO_DEF'!$B$10:$Q$1114,12,FALSE)</f>
        <v>0</v>
      </c>
      <c r="O929" s="59">
        <f>VLOOKUP($B$11:$B$1115,'RECURSOS DE ESFUERZO PROPIO_DEF'!$B$10:$Q$1114,16,FALSE)</f>
        <v>1405173684</v>
      </c>
      <c r="P929" s="73">
        <f t="shared" si="58"/>
        <v>5185577303</v>
      </c>
      <c r="Q929" s="42">
        <v>373</v>
      </c>
      <c r="R929" s="17">
        <f t="shared" si="56"/>
        <v>199644954.7725229</v>
      </c>
      <c r="S929" s="19">
        <f t="shared" si="59"/>
        <v>49911238.693130724</v>
      </c>
      <c r="T929" s="121"/>
      <c r="U929" s="87"/>
    </row>
    <row r="930" spans="1:21" ht="12.75" x14ac:dyDescent="0.2">
      <c r="A930" s="77" t="s">
        <v>2250</v>
      </c>
      <c r="B930" s="31" t="s">
        <v>1758</v>
      </c>
      <c r="C930" s="23" t="s">
        <v>1622</v>
      </c>
      <c r="D930" s="23" t="s">
        <v>189</v>
      </c>
      <c r="E930" s="66" t="s">
        <v>2162</v>
      </c>
      <c r="F930" s="26">
        <f>VLOOKUP($B$11:$B$1115,[1]Hoja1!$A$4:$J$1116,10,FALSE)</f>
        <v>1685</v>
      </c>
      <c r="G930" s="64">
        <v>560664.95123762381</v>
      </c>
      <c r="H930" s="69">
        <f t="shared" si="57"/>
        <v>944720443</v>
      </c>
      <c r="I930" s="139">
        <v>26767524</v>
      </c>
      <c r="J930" s="75">
        <v>341241546</v>
      </c>
      <c r="K930" s="91">
        <v>0</v>
      </c>
      <c r="L930" s="92">
        <f>VLOOKUP($B$11:$B$1115,'RECURSOS DE ESFUERZO PROPIO_DEF'!B929:I2033,8,FALSE)</f>
        <v>5153698</v>
      </c>
      <c r="M930" s="59">
        <f>VLOOKUP($B$11:$B$1115,'RECURSOS DE ESFUERZO PROPIO_DEF'!$B$10:$L$1114,11,FALSE)</f>
        <v>9073909</v>
      </c>
      <c r="N930" s="92">
        <f>VLOOKUP($B$11:$B$1115,'RECURSOS DE ESFUERZO PROPIO_DEF'!$B$10:$Q$1114,12,FALSE)</f>
        <v>0</v>
      </c>
      <c r="O930" s="59">
        <f>VLOOKUP($B$11:$B$1115,'RECURSOS DE ESFUERZO PROPIO_DEF'!$B$10:$Q$1114,16,FALSE)</f>
        <v>50682809</v>
      </c>
      <c r="P930" s="73">
        <f t="shared" si="58"/>
        <v>511800957</v>
      </c>
      <c r="Q930" s="42">
        <v>41</v>
      </c>
      <c r="R930" s="17">
        <f t="shared" si="56"/>
        <v>22987263.000742577</v>
      </c>
      <c r="S930" s="19">
        <f t="shared" si="59"/>
        <v>5746815.7501856443</v>
      </c>
      <c r="T930" s="121"/>
      <c r="U930" s="87"/>
    </row>
    <row r="931" spans="1:21" ht="12.75" x14ac:dyDescent="0.2">
      <c r="A931" s="77" t="s">
        <v>2250</v>
      </c>
      <c r="B931" s="31" t="s">
        <v>1759</v>
      </c>
      <c r="C931" s="23" t="s">
        <v>1622</v>
      </c>
      <c r="D931" s="23" t="s">
        <v>1760</v>
      </c>
      <c r="E931" s="66" t="s">
        <v>2162</v>
      </c>
      <c r="F931" s="26">
        <f>VLOOKUP($B$11:$B$1115,[1]Hoja1!$A$4:$J$1116,10,FALSE)</f>
        <v>3522</v>
      </c>
      <c r="G931" s="64">
        <v>538863.18733509234</v>
      </c>
      <c r="H931" s="69">
        <f t="shared" si="57"/>
        <v>1897876146</v>
      </c>
      <c r="I931" s="139">
        <v>60813937</v>
      </c>
      <c r="J931" s="75">
        <v>716935363</v>
      </c>
      <c r="K931" s="91">
        <v>0</v>
      </c>
      <c r="L931" s="92">
        <f>VLOOKUP($B$11:$B$1115,'RECURSOS DE ESFUERZO PROPIO_DEF'!B930:I2034,8,FALSE)</f>
        <v>11957550</v>
      </c>
      <c r="M931" s="59">
        <f>VLOOKUP($B$11:$B$1115,'RECURSOS DE ESFUERZO PROPIO_DEF'!$B$10:$L$1114,11,FALSE)</f>
        <v>0</v>
      </c>
      <c r="N931" s="92">
        <f>VLOOKUP($B$11:$B$1115,'RECURSOS DE ESFUERZO PROPIO_DEF'!$B$10:$Q$1114,12,FALSE)</f>
        <v>0</v>
      </c>
      <c r="O931" s="59">
        <f>VLOOKUP($B$11:$B$1115,'RECURSOS DE ESFUERZO PROPIO_DEF'!$B$10:$Q$1114,16,FALSE)</f>
        <v>21520913</v>
      </c>
      <c r="P931" s="73">
        <f t="shared" si="58"/>
        <v>1086648383</v>
      </c>
      <c r="Q931" s="42">
        <v>56</v>
      </c>
      <c r="R931" s="17">
        <f t="shared" si="56"/>
        <v>30176338.490765169</v>
      </c>
      <c r="S931" s="19">
        <f t="shared" si="59"/>
        <v>7544084.6226912923</v>
      </c>
      <c r="T931" s="121"/>
      <c r="U931" s="87"/>
    </row>
    <row r="932" spans="1:21" ht="12.75" x14ac:dyDescent="0.2">
      <c r="A932" s="77" t="s">
        <v>2250</v>
      </c>
      <c r="B932" s="31" t="s">
        <v>1761</v>
      </c>
      <c r="C932" s="23" t="s">
        <v>1622</v>
      </c>
      <c r="D932" s="23" t="s">
        <v>1762</v>
      </c>
      <c r="E932" s="66" t="s">
        <v>2162</v>
      </c>
      <c r="F932" s="26">
        <f>VLOOKUP($B$11:$B$1115,[1]Hoja1!$A$4:$J$1116,10,FALSE)</f>
        <v>6881</v>
      </c>
      <c r="G932" s="64">
        <v>532287.53338545747</v>
      </c>
      <c r="H932" s="69">
        <f t="shared" si="57"/>
        <v>3662670518</v>
      </c>
      <c r="I932" s="139">
        <v>103371952</v>
      </c>
      <c r="J932" s="75">
        <v>1304967669</v>
      </c>
      <c r="K932" s="91">
        <v>0</v>
      </c>
      <c r="L932" s="92">
        <f>VLOOKUP($B$11:$B$1115,'RECURSOS DE ESFUERZO PROPIO_DEF'!B931:I2035,8,FALSE)</f>
        <v>20742006</v>
      </c>
      <c r="M932" s="59">
        <f>VLOOKUP($B$11:$B$1115,'RECURSOS DE ESFUERZO PROPIO_DEF'!$B$10:$L$1114,11,FALSE)</f>
        <v>0</v>
      </c>
      <c r="N932" s="92">
        <f>VLOOKUP($B$11:$B$1115,'RECURSOS DE ESFUERZO PROPIO_DEF'!$B$10:$Q$1114,12,FALSE)</f>
        <v>0</v>
      </c>
      <c r="O932" s="59">
        <f>VLOOKUP($B$11:$B$1115,'RECURSOS DE ESFUERZO PROPIO_DEF'!$B$10:$Q$1114,16,FALSE)</f>
        <v>340815312</v>
      </c>
      <c r="P932" s="73">
        <f t="shared" si="58"/>
        <v>1892773579</v>
      </c>
      <c r="Q932" s="42">
        <v>165</v>
      </c>
      <c r="R932" s="17">
        <f t="shared" si="56"/>
        <v>87827443.008600488</v>
      </c>
      <c r="S932" s="19">
        <f t="shared" si="59"/>
        <v>21956860.752150122</v>
      </c>
      <c r="T932" s="121"/>
      <c r="U932" s="87"/>
    </row>
    <row r="933" spans="1:21" ht="12.75" x14ac:dyDescent="0.2">
      <c r="A933" s="77" t="s">
        <v>2250</v>
      </c>
      <c r="B933" s="31" t="s">
        <v>1763</v>
      </c>
      <c r="C933" s="23" t="s">
        <v>1622</v>
      </c>
      <c r="D933" s="23" t="s">
        <v>1764</v>
      </c>
      <c r="E933" s="66" t="s">
        <v>2162</v>
      </c>
      <c r="F933" s="26">
        <f>VLOOKUP($B$11:$B$1115,[1]Hoja1!$A$4:$J$1116,10,FALSE)</f>
        <v>13818</v>
      </c>
      <c r="G933" s="64">
        <v>545653.61288737995</v>
      </c>
      <c r="H933" s="69">
        <f t="shared" si="57"/>
        <v>7539841623</v>
      </c>
      <c r="I933" s="139">
        <v>203104461</v>
      </c>
      <c r="J933" s="75">
        <v>2912974705</v>
      </c>
      <c r="K933" s="91">
        <v>0</v>
      </c>
      <c r="L933" s="92">
        <f>VLOOKUP($B$11:$B$1115,'RECURSOS DE ESFUERZO PROPIO_DEF'!B932:I2036,8,FALSE)</f>
        <v>274847938</v>
      </c>
      <c r="M933" s="59">
        <f>VLOOKUP($B$11:$B$1115,'RECURSOS DE ESFUERZO PROPIO_DEF'!$B$10:$L$1114,11,FALSE)</f>
        <v>0</v>
      </c>
      <c r="N933" s="92">
        <f>VLOOKUP($B$11:$B$1115,'RECURSOS DE ESFUERZO PROPIO_DEF'!$B$10:$Q$1114,12,FALSE)</f>
        <v>0</v>
      </c>
      <c r="O933" s="59">
        <f>VLOOKUP($B$11:$B$1115,'RECURSOS DE ESFUERZO PROPIO_DEF'!$B$10:$Q$1114,16,FALSE)</f>
        <v>715769728</v>
      </c>
      <c r="P933" s="73">
        <f t="shared" si="58"/>
        <v>3433144791</v>
      </c>
      <c r="Q933" s="42">
        <v>507</v>
      </c>
      <c r="R933" s="17">
        <f t="shared" si="56"/>
        <v>276646381.73390162</v>
      </c>
      <c r="S933" s="19">
        <f t="shared" si="59"/>
        <v>69161595.433475405</v>
      </c>
      <c r="T933" s="121"/>
      <c r="U933" s="87"/>
    </row>
    <row r="934" spans="1:21" ht="12.75" x14ac:dyDescent="0.2">
      <c r="A934" s="77" t="s">
        <v>2250</v>
      </c>
      <c r="B934" s="31" t="s">
        <v>1765</v>
      </c>
      <c r="C934" s="23" t="s">
        <v>1622</v>
      </c>
      <c r="D934" s="23" t="s">
        <v>1766</v>
      </c>
      <c r="E934" s="66" t="s">
        <v>2162</v>
      </c>
      <c r="F934" s="26">
        <f>VLOOKUP($B$11:$B$1115,[1]Hoja1!$A$4:$J$1116,10,FALSE)</f>
        <v>7573</v>
      </c>
      <c r="G934" s="64">
        <v>641217.88475946628</v>
      </c>
      <c r="H934" s="69">
        <f t="shared" si="57"/>
        <v>4855943042</v>
      </c>
      <c r="I934" s="139">
        <v>111707454</v>
      </c>
      <c r="J934" s="75">
        <v>1443948601</v>
      </c>
      <c r="K934" s="91">
        <v>0</v>
      </c>
      <c r="L934" s="92">
        <f>VLOOKUP($B$11:$B$1115,'RECURSOS DE ESFUERZO PROPIO_DEF'!B933:I2037,8,FALSE)</f>
        <v>21400274</v>
      </c>
      <c r="M934" s="59">
        <f>VLOOKUP($B$11:$B$1115,'RECURSOS DE ESFUERZO PROPIO_DEF'!$B$10:$L$1114,11,FALSE)</f>
        <v>30327871</v>
      </c>
      <c r="N934" s="92">
        <f>VLOOKUP($B$11:$B$1115,'RECURSOS DE ESFUERZO PROPIO_DEF'!$B$10:$Q$1114,12,FALSE)</f>
        <v>0</v>
      </c>
      <c r="O934" s="59">
        <f>VLOOKUP($B$11:$B$1115,'RECURSOS DE ESFUERZO PROPIO_DEF'!$B$10:$Q$1114,16,FALSE)</f>
        <v>7575523</v>
      </c>
      <c r="P934" s="73">
        <f t="shared" si="58"/>
        <v>3240983319</v>
      </c>
      <c r="Q934" s="42">
        <v>222</v>
      </c>
      <c r="R934" s="17">
        <f t="shared" si="56"/>
        <v>142350370.41660151</v>
      </c>
      <c r="S934" s="19">
        <f t="shared" si="59"/>
        <v>35587592.604150377</v>
      </c>
      <c r="T934" s="121"/>
      <c r="U934" s="87"/>
    </row>
    <row r="935" spans="1:21" ht="12.75" x14ac:dyDescent="0.2">
      <c r="A935" s="77" t="s">
        <v>2250</v>
      </c>
      <c r="B935" s="31" t="s">
        <v>1767</v>
      </c>
      <c r="C935" s="23" t="s">
        <v>1622</v>
      </c>
      <c r="D935" s="23" t="s">
        <v>770</v>
      </c>
      <c r="E935" s="66" t="s">
        <v>2162</v>
      </c>
      <c r="F935" s="26">
        <f>VLOOKUP($B$11:$B$1115,[1]Hoja1!$A$4:$J$1116,10,FALSE)</f>
        <v>6354</v>
      </c>
      <c r="G935" s="64">
        <v>641044.46448679839</v>
      </c>
      <c r="H935" s="69">
        <f t="shared" si="57"/>
        <v>4073196528</v>
      </c>
      <c r="I935" s="139">
        <v>108596316</v>
      </c>
      <c r="J935" s="75">
        <v>1222704082</v>
      </c>
      <c r="K935" s="91">
        <v>0</v>
      </c>
      <c r="L935" s="92">
        <f>VLOOKUP($B$11:$B$1115,'RECURSOS DE ESFUERZO PROPIO_DEF'!B934:I2038,8,FALSE)</f>
        <v>19627956</v>
      </c>
      <c r="M935" s="59">
        <f>VLOOKUP($B$11:$B$1115,'RECURSOS DE ESFUERZO PROPIO_DEF'!$B$10:$L$1114,11,FALSE)</f>
        <v>0</v>
      </c>
      <c r="N935" s="92">
        <f>VLOOKUP($B$11:$B$1115,'RECURSOS DE ESFUERZO PROPIO_DEF'!$B$10:$Q$1114,12,FALSE)</f>
        <v>0</v>
      </c>
      <c r="O935" s="59">
        <f>VLOOKUP($B$11:$B$1115,'RECURSOS DE ESFUERZO PROPIO_DEF'!$B$10:$Q$1114,16,FALSE)</f>
        <v>38874991</v>
      </c>
      <c r="P935" s="73">
        <f t="shared" si="58"/>
        <v>2683393183</v>
      </c>
      <c r="Q935" s="42">
        <v>206</v>
      </c>
      <c r="R935" s="17">
        <f t="shared" si="56"/>
        <v>132055159.68428047</v>
      </c>
      <c r="S935" s="19">
        <f t="shared" si="59"/>
        <v>33013789.921070118</v>
      </c>
      <c r="T935" s="121"/>
      <c r="U935" s="87"/>
    </row>
    <row r="936" spans="1:21" ht="12.75" x14ac:dyDescent="0.2">
      <c r="A936" s="77" t="s">
        <v>2250</v>
      </c>
      <c r="B936" s="31" t="s">
        <v>1768</v>
      </c>
      <c r="C936" s="23" t="s">
        <v>1622</v>
      </c>
      <c r="D936" s="23" t="s">
        <v>1769</v>
      </c>
      <c r="E936" s="66" t="s">
        <v>2162</v>
      </c>
      <c r="F936" s="26">
        <f>VLOOKUP($B$11:$B$1115,[1]Hoja1!$A$4:$J$1116,10,FALSE)</f>
        <v>2780</v>
      </c>
      <c r="G936" s="64">
        <v>569760.74868804659</v>
      </c>
      <c r="H936" s="69">
        <f t="shared" si="57"/>
        <v>1583934882</v>
      </c>
      <c r="I936" s="139">
        <v>46901868</v>
      </c>
      <c r="J936" s="75">
        <v>586626091</v>
      </c>
      <c r="K936" s="91">
        <v>0</v>
      </c>
      <c r="L936" s="92">
        <f>VLOOKUP($B$11:$B$1115,'RECURSOS DE ESFUERZO PROPIO_DEF'!B935:I2039,8,FALSE)</f>
        <v>9378868</v>
      </c>
      <c r="M936" s="59">
        <f>VLOOKUP($B$11:$B$1115,'RECURSOS DE ESFUERZO PROPIO_DEF'!$B$10:$L$1114,11,FALSE)</f>
        <v>0</v>
      </c>
      <c r="N936" s="92">
        <f>VLOOKUP($B$11:$B$1115,'RECURSOS DE ESFUERZO PROPIO_DEF'!$B$10:$Q$1114,12,FALSE)</f>
        <v>0</v>
      </c>
      <c r="O936" s="59">
        <f>VLOOKUP($B$11:$B$1115,'RECURSOS DE ESFUERZO PROPIO_DEF'!$B$10:$Q$1114,16,FALSE)</f>
        <v>4339411</v>
      </c>
      <c r="P936" s="73">
        <f t="shared" si="58"/>
        <v>936688644</v>
      </c>
      <c r="Q936" s="42">
        <v>96</v>
      </c>
      <c r="R936" s="17">
        <f t="shared" si="56"/>
        <v>54697031.874052472</v>
      </c>
      <c r="S936" s="19">
        <f t="shared" si="59"/>
        <v>13674257.968513118</v>
      </c>
      <c r="T936" s="121"/>
      <c r="U936" s="87"/>
    </row>
    <row r="937" spans="1:21" ht="12.75" x14ac:dyDescent="0.2">
      <c r="A937" s="77" t="s">
        <v>2250</v>
      </c>
      <c r="B937" s="31" t="s">
        <v>1770</v>
      </c>
      <c r="C937" s="23" t="s">
        <v>1622</v>
      </c>
      <c r="D937" s="23" t="s">
        <v>1771</v>
      </c>
      <c r="E937" s="66" t="s">
        <v>2162</v>
      </c>
      <c r="F937" s="26">
        <f>VLOOKUP($B$11:$B$1115,[1]Hoja1!$A$4:$J$1116,10,FALSE)</f>
        <v>4525</v>
      </c>
      <c r="G937" s="64">
        <v>542968.86464646459</v>
      </c>
      <c r="H937" s="69">
        <f t="shared" si="57"/>
        <v>2456934113</v>
      </c>
      <c r="I937" s="139">
        <v>72280142</v>
      </c>
      <c r="J937" s="75">
        <v>960679324</v>
      </c>
      <c r="K937" s="91">
        <v>0</v>
      </c>
      <c r="L937" s="92">
        <f>VLOOKUP($B$11:$B$1115,'RECURSOS DE ESFUERZO PROPIO_DEF'!B936:I2040,8,FALSE)</f>
        <v>35514756</v>
      </c>
      <c r="M937" s="59">
        <f>VLOOKUP($B$11:$B$1115,'RECURSOS DE ESFUERZO PROPIO_DEF'!$B$10:$L$1114,11,FALSE)</f>
        <v>20107654</v>
      </c>
      <c r="N937" s="92">
        <f>VLOOKUP($B$11:$B$1115,'RECURSOS DE ESFUERZO PROPIO_DEF'!$B$10:$Q$1114,12,FALSE)</f>
        <v>0</v>
      </c>
      <c r="O937" s="59">
        <f>VLOOKUP($B$11:$B$1115,'RECURSOS DE ESFUERZO PROPIO_DEF'!$B$10:$Q$1114,16,FALSE)</f>
        <v>166049143</v>
      </c>
      <c r="P937" s="73">
        <f t="shared" si="58"/>
        <v>1202303094</v>
      </c>
      <c r="Q937" s="42">
        <v>110</v>
      </c>
      <c r="R937" s="17">
        <f t="shared" si="56"/>
        <v>59726575.111111104</v>
      </c>
      <c r="S937" s="19">
        <f t="shared" si="59"/>
        <v>14931643.777777776</v>
      </c>
      <c r="T937" s="121"/>
      <c r="U937" s="87"/>
    </row>
    <row r="938" spans="1:21" ht="12.75" x14ac:dyDescent="0.2">
      <c r="A938" s="77" t="s">
        <v>2250</v>
      </c>
      <c r="B938" s="31" t="s">
        <v>1772</v>
      </c>
      <c r="C938" s="23" t="s">
        <v>1622</v>
      </c>
      <c r="D938" s="23" t="s">
        <v>1773</v>
      </c>
      <c r="E938" s="66" t="s">
        <v>2162</v>
      </c>
      <c r="F938" s="26">
        <f>VLOOKUP($B$11:$B$1115,[1]Hoja1!$A$4:$J$1116,10,FALSE)</f>
        <v>4170</v>
      </c>
      <c r="G938" s="64">
        <v>536983.30126710597</v>
      </c>
      <c r="H938" s="69">
        <f t="shared" si="57"/>
        <v>2239220367</v>
      </c>
      <c r="I938" s="139">
        <v>63005430</v>
      </c>
      <c r="J938" s="75">
        <v>839041713</v>
      </c>
      <c r="K938" s="91">
        <v>0</v>
      </c>
      <c r="L938" s="92">
        <f>VLOOKUP($B$11:$B$1115,'RECURSOS DE ESFUERZO PROPIO_DEF'!B937:I2041,8,FALSE)</f>
        <v>15961146</v>
      </c>
      <c r="M938" s="59">
        <f>VLOOKUP($B$11:$B$1115,'RECURSOS DE ESFUERZO PROPIO_DEF'!$B$10:$L$1114,11,FALSE)</f>
        <v>0</v>
      </c>
      <c r="N938" s="92">
        <f>VLOOKUP($B$11:$B$1115,'RECURSOS DE ESFUERZO PROPIO_DEF'!$B$10:$Q$1114,12,FALSE)</f>
        <v>0</v>
      </c>
      <c r="O938" s="59">
        <f>VLOOKUP($B$11:$B$1115,'RECURSOS DE ESFUERZO PROPIO_DEF'!$B$10:$Q$1114,16,FALSE)</f>
        <v>0</v>
      </c>
      <c r="P938" s="73">
        <f t="shared" si="58"/>
        <v>1321212078</v>
      </c>
      <c r="Q938" s="42">
        <v>121</v>
      </c>
      <c r="R938" s="17">
        <f t="shared" si="56"/>
        <v>64974979.453319825</v>
      </c>
      <c r="S938" s="19">
        <f t="shared" si="59"/>
        <v>16243744.863329956</v>
      </c>
      <c r="T938" s="121"/>
      <c r="U938" s="87"/>
    </row>
    <row r="939" spans="1:21" ht="12.75" x14ac:dyDescent="0.2">
      <c r="A939" s="77" t="s">
        <v>2250</v>
      </c>
      <c r="B939" s="31" t="s">
        <v>1774</v>
      </c>
      <c r="C939" s="23" t="s">
        <v>1622</v>
      </c>
      <c r="D939" s="23" t="s">
        <v>1775</v>
      </c>
      <c r="E939" s="66" t="s">
        <v>2162</v>
      </c>
      <c r="F939" s="26">
        <f>VLOOKUP($B$11:$B$1115,[1]Hoja1!$A$4:$J$1116,10,FALSE)</f>
        <v>11349</v>
      </c>
      <c r="G939" s="64">
        <v>608978.85559210519</v>
      </c>
      <c r="H939" s="69">
        <f t="shared" si="57"/>
        <v>6911301033</v>
      </c>
      <c r="I939" s="139">
        <v>190757745</v>
      </c>
      <c r="J939" s="75">
        <v>2376972360</v>
      </c>
      <c r="K939" s="91">
        <v>0</v>
      </c>
      <c r="L939" s="92">
        <f>VLOOKUP($B$11:$B$1115,'RECURSOS DE ESFUERZO PROPIO_DEF'!B938:I2042,8,FALSE)</f>
        <v>65086366</v>
      </c>
      <c r="M939" s="59">
        <f>VLOOKUP($B$11:$B$1115,'RECURSOS DE ESFUERZO PROPIO_DEF'!$B$10:$L$1114,11,FALSE)</f>
        <v>100246482</v>
      </c>
      <c r="N939" s="92">
        <f>VLOOKUP($B$11:$B$1115,'RECURSOS DE ESFUERZO PROPIO_DEF'!$B$10:$Q$1114,12,FALSE)</f>
        <v>0</v>
      </c>
      <c r="O939" s="59">
        <f>VLOOKUP($B$11:$B$1115,'RECURSOS DE ESFUERZO PROPIO_DEF'!$B$10:$Q$1114,16,FALSE)</f>
        <v>693998078</v>
      </c>
      <c r="P939" s="73">
        <f t="shared" si="58"/>
        <v>3484240002</v>
      </c>
      <c r="Q939" s="42">
        <v>452</v>
      </c>
      <c r="R939" s="17">
        <f t="shared" si="56"/>
        <v>275258442.72763157</v>
      </c>
      <c r="S939" s="19">
        <f t="shared" si="59"/>
        <v>68814610.681907892</v>
      </c>
      <c r="T939" s="121"/>
      <c r="U939" s="87"/>
    </row>
    <row r="940" spans="1:21" ht="12.75" x14ac:dyDescent="0.2">
      <c r="A940" s="77" t="s">
        <v>2250</v>
      </c>
      <c r="B940" s="31" t="s">
        <v>1776</v>
      </c>
      <c r="C940" s="23" t="s">
        <v>1622</v>
      </c>
      <c r="D940" s="23" t="s">
        <v>1777</v>
      </c>
      <c r="E940" s="66" t="s">
        <v>2162</v>
      </c>
      <c r="F940" s="26">
        <f>VLOOKUP($B$11:$B$1115,[1]Hoja1!$A$4:$J$1116,10,FALSE)</f>
        <v>754</v>
      </c>
      <c r="G940" s="64">
        <v>631109.42148337583</v>
      </c>
      <c r="H940" s="69">
        <f t="shared" si="57"/>
        <v>475856504</v>
      </c>
      <c r="I940" s="139">
        <v>10253058</v>
      </c>
      <c r="J940" s="75">
        <v>173667572</v>
      </c>
      <c r="K940" s="91">
        <v>0</v>
      </c>
      <c r="L940" s="92">
        <f>VLOOKUP($B$11:$B$1115,'RECURSOS DE ESFUERZO PROPIO_DEF'!B939:I2043,8,FALSE)</f>
        <v>2450390</v>
      </c>
      <c r="M940" s="59">
        <f>VLOOKUP($B$11:$B$1115,'RECURSOS DE ESFUERZO PROPIO_DEF'!$B$10:$L$1114,11,FALSE)</f>
        <v>0</v>
      </c>
      <c r="N940" s="92">
        <f>VLOOKUP($B$11:$B$1115,'RECURSOS DE ESFUERZO PROPIO_DEF'!$B$10:$Q$1114,12,FALSE)</f>
        <v>0</v>
      </c>
      <c r="O940" s="59">
        <f>VLOOKUP($B$11:$B$1115,'RECURSOS DE ESFUERZO PROPIO_DEF'!$B$10:$Q$1114,16,FALSE)</f>
        <v>0</v>
      </c>
      <c r="P940" s="73">
        <f t="shared" si="58"/>
        <v>289485484</v>
      </c>
      <c r="Q940" s="42">
        <v>10</v>
      </c>
      <c r="R940" s="17">
        <f t="shared" si="56"/>
        <v>6311094.2148337588</v>
      </c>
      <c r="S940" s="19">
        <f t="shared" si="59"/>
        <v>1577773.5537084397</v>
      </c>
      <c r="T940" s="121"/>
      <c r="U940" s="87"/>
    </row>
    <row r="941" spans="1:21" ht="12.75" x14ac:dyDescent="0.2">
      <c r="A941" s="77" t="s">
        <v>2250</v>
      </c>
      <c r="B941" s="31" t="s">
        <v>1778</v>
      </c>
      <c r="C941" s="23" t="s">
        <v>1622</v>
      </c>
      <c r="D941" s="23" t="s">
        <v>372</v>
      </c>
      <c r="E941" s="66" t="s">
        <v>2162</v>
      </c>
      <c r="F941" s="26">
        <f>VLOOKUP($B$11:$B$1115,[1]Hoja1!$A$4:$J$1116,10,FALSE)</f>
        <v>5615</v>
      </c>
      <c r="G941" s="64">
        <v>590222.37987870141</v>
      </c>
      <c r="H941" s="69">
        <f t="shared" si="57"/>
        <v>3314098664</v>
      </c>
      <c r="I941" s="139">
        <v>80713478</v>
      </c>
      <c r="J941" s="75">
        <v>1206063869</v>
      </c>
      <c r="K941" s="91">
        <v>0</v>
      </c>
      <c r="L941" s="92">
        <f>VLOOKUP($B$11:$B$1115,'RECURSOS DE ESFUERZO PROPIO_DEF'!B940:I2044,8,FALSE)</f>
        <v>65783194</v>
      </c>
      <c r="M941" s="59">
        <f>VLOOKUP($B$11:$B$1115,'RECURSOS DE ESFUERZO PROPIO_DEF'!$B$10:$L$1114,11,FALSE)</f>
        <v>0</v>
      </c>
      <c r="N941" s="92">
        <f>VLOOKUP($B$11:$B$1115,'RECURSOS DE ESFUERZO PROPIO_DEF'!$B$10:$Q$1114,12,FALSE)</f>
        <v>0</v>
      </c>
      <c r="O941" s="59">
        <f>VLOOKUP($B$11:$B$1115,'RECURSOS DE ESFUERZO PROPIO_DEF'!$B$10:$Q$1114,16,FALSE)</f>
        <v>49718760</v>
      </c>
      <c r="P941" s="73">
        <f t="shared" si="58"/>
        <v>1911819363</v>
      </c>
      <c r="Q941" s="42">
        <v>94</v>
      </c>
      <c r="R941" s="17">
        <f t="shared" si="56"/>
        <v>55480903.708597936</v>
      </c>
      <c r="S941" s="19">
        <f t="shared" si="59"/>
        <v>13870225.927149484</v>
      </c>
      <c r="T941" s="121"/>
      <c r="U941" s="87"/>
    </row>
    <row r="942" spans="1:21" ht="12.75" x14ac:dyDescent="0.2">
      <c r="A942" s="77" t="s">
        <v>2250</v>
      </c>
      <c r="B942" s="31" t="s">
        <v>1779</v>
      </c>
      <c r="C942" s="23" t="s">
        <v>1622</v>
      </c>
      <c r="D942" s="23" t="s">
        <v>1780</v>
      </c>
      <c r="E942" s="66" t="s">
        <v>2162</v>
      </c>
      <c r="F942" s="26">
        <f>VLOOKUP($B$11:$B$1115,[1]Hoja1!$A$4:$J$1116,10,FALSE)</f>
        <v>5615</v>
      </c>
      <c r="G942" s="64">
        <v>580994.19105882349</v>
      </c>
      <c r="H942" s="69">
        <f t="shared" si="57"/>
        <v>3262282383</v>
      </c>
      <c r="I942" s="139">
        <v>93412398</v>
      </c>
      <c r="J942" s="75">
        <v>1187783072</v>
      </c>
      <c r="K942" s="91">
        <v>0</v>
      </c>
      <c r="L942" s="92">
        <f>VLOOKUP($B$11:$B$1115,'RECURSOS DE ESFUERZO PROPIO_DEF'!B941:I2045,8,FALSE)</f>
        <v>60920594</v>
      </c>
      <c r="M942" s="59">
        <f>VLOOKUP($B$11:$B$1115,'RECURSOS DE ESFUERZO PROPIO_DEF'!$B$10:$L$1114,11,FALSE)</f>
        <v>21030639</v>
      </c>
      <c r="N942" s="92">
        <f>VLOOKUP($B$11:$B$1115,'RECURSOS DE ESFUERZO PROPIO_DEF'!$B$10:$Q$1114,12,FALSE)</f>
        <v>0</v>
      </c>
      <c r="O942" s="59">
        <f>VLOOKUP($B$11:$B$1115,'RECURSOS DE ESFUERZO PROPIO_DEF'!$B$10:$Q$1114,16,FALSE)</f>
        <v>208060341</v>
      </c>
      <c r="P942" s="73">
        <f t="shared" si="58"/>
        <v>1691075339</v>
      </c>
      <c r="Q942" s="42">
        <v>64</v>
      </c>
      <c r="R942" s="17">
        <f t="shared" si="56"/>
        <v>37183628.227764703</v>
      </c>
      <c r="S942" s="19">
        <f t="shared" si="59"/>
        <v>9295907.0569411758</v>
      </c>
      <c r="T942" s="121"/>
      <c r="U942" s="87"/>
    </row>
    <row r="943" spans="1:21" ht="12.75" x14ac:dyDescent="0.2">
      <c r="A943" s="77" t="s">
        <v>2252</v>
      </c>
      <c r="B943" s="31" t="s">
        <v>1781</v>
      </c>
      <c r="C943" s="23" t="s">
        <v>770</v>
      </c>
      <c r="D943" s="23" t="s">
        <v>1782</v>
      </c>
      <c r="E943" s="66" t="s">
        <v>2163</v>
      </c>
      <c r="F943" s="26">
        <f>VLOOKUP($B$11:$B$1115,[1]Hoja1!$A$4:$J$1116,10,FALSE)</f>
        <v>267563</v>
      </c>
      <c r="G943" s="64">
        <v>549140.89349597925</v>
      </c>
      <c r="H943" s="69">
        <f t="shared" si="57"/>
        <v>146929784887</v>
      </c>
      <c r="I943" s="139">
        <v>2893123255</v>
      </c>
      <c r="J943" s="75">
        <v>33989157910</v>
      </c>
      <c r="K943" s="91">
        <v>1788744167</v>
      </c>
      <c r="L943" s="92">
        <f>VLOOKUP($B$11:$B$1115,'RECURSOS DE ESFUERZO PROPIO_DEF'!B942:I2046,8,FALSE)</f>
        <v>716927662</v>
      </c>
      <c r="M943" s="59">
        <f>VLOOKUP($B$11:$B$1115,'RECURSOS DE ESFUERZO PROPIO_DEF'!$B$10:$L$1114,11,FALSE)</f>
        <v>0</v>
      </c>
      <c r="N943" s="92">
        <f>VLOOKUP($B$11:$B$1115,'RECURSOS DE ESFUERZO PROPIO_DEF'!$B$10:$Q$1114,12,FALSE)</f>
        <v>69347243</v>
      </c>
      <c r="O943" s="59">
        <f>VLOOKUP($B$11:$B$1115,'RECURSOS DE ESFUERZO PROPIO_DEF'!$B$10:$Q$1114,16,FALSE)</f>
        <v>385813745</v>
      </c>
      <c r="P943" s="73">
        <f t="shared" si="58"/>
        <v>107086670905</v>
      </c>
      <c r="Q943" s="42">
        <v>3245</v>
      </c>
      <c r="R943" s="17">
        <f t="shared" si="56"/>
        <v>1781962199.3944526</v>
      </c>
      <c r="S943" s="19">
        <f t="shared" si="59"/>
        <v>445490549.84861314</v>
      </c>
      <c r="T943" s="121"/>
      <c r="U943" s="87"/>
    </row>
    <row r="944" spans="1:21" ht="12.75" x14ac:dyDescent="0.2">
      <c r="A944" s="77" t="s">
        <v>2252</v>
      </c>
      <c r="B944" s="31" t="s">
        <v>1783</v>
      </c>
      <c r="C944" s="23" t="s">
        <v>770</v>
      </c>
      <c r="D944" s="23" t="s">
        <v>396</v>
      </c>
      <c r="E944" s="66" t="s">
        <v>2164</v>
      </c>
      <c r="F944" s="26">
        <f>VLOOKUP($B$11:$B$1115,[1]Hoja1!$A$4:$J$1116,10,FALSE)</f>
        <v>8544</v>
      </c>
      <c r="G944" s="64">
        <v>576599.8475675676</v>
      </c>
      <c r="H944" s="69">
        <f t="shared" si="57"/>
        <v>4926469098</v>
      </c>
      <c r="I944" s="139">
        <v>133974590</v>
      </c>
      <c r="J944" s="75">
        <v>1831595247</v>
      </c>
      <c r="K944" s="91">
        <v>0</v>
      </c>
      <c r="L944" s="92">
        <f>VLOOKUP($B$11:$B$1115,'RECURSOS DE ESFUERZO PROPIO_DEF'!B943:I2047,8,FALSE)</f>
        <v>26580912</v>
      </c>
      <c r="M944" s="59">
        <f>VLOOKUP($B$11:$B$1115,'RECURSOS DE ESFUERZO PROPIO_DEF'!$B$10:$L$1114,11,FALSE)</f>
        <v>0</v>
      </c>
      <c r="N944" s="92">
        <f>VLOOKUP($B$11:$B$1115,'RECURSOS DE ESFUERZO PROPIO_DEF'!$B$10:$Q$1114,12,FALSE)</f>
        <v>0</v>
      </c>
      <c r="O944" s="59">
        <f>VLOOKUP($B$11:$B$1115,'RECURSOS DE ESFUERZO PROPIO_DEF'!$B$10:$Q$1114,16,FALSE)</f>
        <v>455001144</v>
      </c>
      <c r="P944" s="73">
        <f t="shared" si="58"/>
        <v>2479317205</v>
      </c>
      <c r="Q944" s="42">
        <v>259</v>
      </c>
      <c r="R944" s="17">
        <f t="shared" si="56"/>
        <v>149339360.52000001</v>
      </c>
      <c r="S944" s="19">
        <f t="shared" si="59"/>
        <v>37334840.130000003</v>
      </c>
      <c r="T944" s="121"/>
      <c r="U944" s="87"/>
    </row>
    <row r="945" spans="1:21" ht="12.75" x14ac:dyDescent="0.2">
      <c r="A945" s="77" t="s">
        <v>2252</v>
      </c>
      <c r="B945" s="31" t="s">
        <v>1784</v>
      </c>
      <c r="C945" s="23" t="s">
        <v>770</v>
      </c>
      <c r="D945" s="23" t="s">
        <v>1785</v>
      </c>
      <c r="E945" s="66" t="s">
        <v>2164</v>
      </c>
      <c r="F945" s="26">
        <f>VLOOKUP($B$11:$B$1115,[1]Hoja1!$A$4:$J$1116,10,FALSE)</f>
        <v>11416</v>
      </c>
      <c r="G945" s="64">
        <v>556447.51449301012</v>
      </c>
      <c r="H945" s="69">
        <f t="shared" si="57"/>
        <v>6352404826</v>
      </c>
      <c r="I945" s="139">
        <v>196373446</v>
      </c>
      <c r="J945" s="75">
        <v>2411190262</v>
      </c>
      <c r="K945" s="91">
        <v>0</v>
      </c>
      <c r="L945" s="92">
        <f>VLOOKUP($B$11:$B$1115,'RECURSOS DE ESFUERZO PROPIO_DEF'!B944:I2048,8,FALSE)</f>
        <v>36851484</v>
      </c>
      <c r="M945" s="59">
        <f>VLOOKUP($B$11:$B$1115,'RECURSOS DE ESFUERZO PROPIO_DEF'!$B$10:$L$1114,11,FALSE)</f>
        <v>0</v>
      </c>
      <c r="N945" s="92">
        <f>VLOOKUP($B$11:$B$1115,'RECURSOS DE ESFUERZO PROPIO_DEF'!$B$10:$Q$1114,12,FALSE)</f>
        <v>0</v>
      </c>
      <c r="O945" s="59">
        <f>VLOOKUP($B$11:$B$1115,'RECURSOS DE ESFUERZO PROPIO_DEF'!$B$10:$Q$1114,16,FALSE)</f>
        <v>203119827</v>
      </c>
      <c r="P945" s="73">
        <f t="shared" si="58"/>
        <v>3504869807</v>
      </c>
      <c r="Q945" s="42">
        <v>381</v>
      </c>
      <c r="R945" s="17">
        <f t="shared" si="56"/>
        <v>212006503.02183685</v>
      </c>
      <c r="S945" s="19">
        <f t="shared" si="59"/>
        <v>53001625.755459212</v>
      </c>
      <c r="T945" s="121"/>
      <c r="U945" s="87"/>
    </row>
    <row r="946" spans="1:21" ht="12.75" x14ac:dyDescent="0.2">
      <c r="A946" s="77" t="s">
        <v>2252</v>
      </c>
      <c r="B946" s="31" t="s">
        <v>1786</v>
      </c>
      <c r="C946" s="23" t="s">
        <v>770</v>
      </c>
      <c r="D946" s="23" t="s">
        <v>1787</v>
      </c>
      <c r="E946" s="66" t="s">
        <v>2164</v>
      </c>
      <c r="F946" s="26">
        <f>VLOOKUP($B$11:$B$1115,[1]Hoja1!$A$4:$J$1116,10,FALSE)</f>
        <v>6202</v>
      </c>
      <c r="G946" s="64">
        <v>614040.68133669626</v>
      </c>
      <c r="H946" s="69">
        <f t="shared" si="57"/>
        <v>3808280306</v>
      </c>
      <c r="I946" s="139">
        <v>111061745</v>
      </c>
      <c r="J946" s="75">
        <v>1408793222</v>
      </c>
      <c r="K946" s="91">
        <v>0</v>
      </c>
      <c r="L946" s="92">
        <f>VLOOKUP($B$11:$B$1115,'RECURSOS DE ESFUERZO PROPIO_DEF'!B945:I2049,8,FALSE)</f>
        <v>80859344</v>
      </c>
      <c r="M946" s="59">
        <f>VLOOKUP($B$11:$B$1115,'RECURSOS DE ESFUERZO PROPIO_DEF'!$B$10:$L$1114,11,FALSE)</f>
        <v>0</v>
      </c>
      <c r="N946" s="92">
        <f>VLOOKUP($B$11:$B$1115,'RECURSOS DE ESFUERZO PROPIO_DEF'!$B$10:$Q$1114,12,FALSE)</f>
        <v>0</v>
      </c>
      <c r="O946" s="59">
        <f>VLOOKUP($B$11:$B$1115,'RECURSOS DE ESFUERZO PROPIO_DEF'!$B$10:$Q$1114,16,FALSE)</f>
        <v>275772468</v>
      </c>
      <c r="P946" s="73">
        <f t="shared" si="58"/>
        <v>1931793527</v>
      </c>
      <c r="Q946" s="42">
        <v>161</v>
      </c>
      <c r="R946" s="17">
        <f t="shared" si="56"/>
        <v>98860549.695208102</v>
      </c>
      <c r="S946" s="19">
        <f t="shared" si="59"/>
        <v>24715137.423802026</v>
      </c>
      <c r="T946" s="121"/>
      <c r="U946" s="87"/>
    </row>
    <row r="947" spans="1:21" ht="12.75" x14ac:dyDescent="0.2">
      <c r="A947" s="77" t="s">
        <v>2252</v>
      </c>
      <c r="B947" s="31" t="s">
        <v>1788</v>
      </c>
      <c r="C947" s="23" t="s">
        <v>770</v>
      </c>
      <c r="D947" s="23" t="s">
        <v>1789</v>
      </c>
      <c r="E947" s="66" t="s">
        <v>2164</v>
      </c>
      <c r="F947" s="26">
        <f>VLOOKUP($B$11:$B$1115,[1]Hoja1!$A$4:$J$1116,10,FALSE)</f>
        <v>47231</v>
      </c>
      <c r="G947" s="64">
        <v>580888.98279980698</v>
      </c>
      <c r="H947" s="69">
        <f t="shared" si="57"/>
        <v>27435967547</v>
      </c>
      <c r="I947" s="139">
        <v>522651567</v>
      </c>
      <c r="J947" s="75">
        <v>7335052647</v>
      </c>
      <c r="K947" s="91">
        <v>455666976</v>
      </c>
      <c r="L947" s="92">
        <f>VLOOKUP($B$11:$B$1115,'RECURSOS DE ESFUERZO PROPIO_DEF'!B946:I2050,8,FALSE)</f>
        <v>289675685</v>
      </c>
      <c r="M947" s="59">
        <f>VLOOKUP($B$11:$B$1115,'RECURSOS DE ESFUERZO PROPIO_DEF'!$B$10:$L$1114,11,FALSE)</f>
        <v>0</v>
      </c>
      <c r="N947" s="92">
        <f>VLOOKUP($B$11:$B$1115,'RECURSOS DE ESFUERZO PROPIO_DEF'!$B$10:$Q$1114,12,FALSE)</f>
        <v>0</v>
      </c>
      <c r="O947" s="59">
        <f>VLOOKUP($B$11:$B$1115,'RECURSOS DE ESFUERZO PROPIO_DEF'!$B$10:$Q$1114,16,FALSE)</f>
        <v>363520236</v>
      </c>
      <c r="P947" s="73">
        <f t="shared" si="58"/>
        <v>18469400436</v>
      </c>
      <c r="Q947" s="42">
        <v>1824</v>
      </c>
      <c r="R947" s="17">
        <f t="shared" si="56"/>
        <v>1059541504.626848</v>
      </c>
      <c r="S947" s="19">
        <f t="shared" si="59"/>
        <v>264885376.156712</v>
      </c>
      <c r="T947" s="121"/>
      <c r="U947" s="87"/>
    </row>
    <row r="948" spans="1:21" ht="12.75" x14ac:dyDescent="0.2">
      <c r="A948" s="77" t="s">
        <v>2252</v>
      </c>
      <c r="B948" s="31" t="s">
        <v>1790</v>
      </c>
      <c r="C948" s="23" t="s">
        <v>770</v>
      </c>
      <c r="D948" s="23" t="s">
        <v>1791</v>
      </c>
      <c r="E948" s="66" t="s">
        <v>2164</v>
      </c>
      <c r="F948" s="26">
        <f>VLOOKUP($B$11:$B$1115,[1]Hoja1!$A$4:$J$1116,10,FALSE)</f>
        <v>8762</v>
      </c>
      <c r="G948" s="64">
        <v>551247.70730916248</v>
      </c>
      <c r="H948" s="69">
        <f t="shared" si="57"/>
        <v>4830032412</v>
      </c>
      <c r="I948" s="139">
        <v>137516199</v>
      </c>
      <c r="J948" s="75">
        <v>1824095433</v>
      </c>
      <c r="K948" s="91">
        <v>0</v>
      </c>
      <c r="L948" s="92">
        <f>VLOOKUP($B$11:$B$1115,'RECURSOS DE ESFUERZO PROPIO_DEF'!B947:I2051,8,FALSE)</f>
        <v>27489020</v>
      </c>
      <c r="M948" s="59">
        <f>VLOOKUP($B$11:$B$1115,'RECURSOS DE ESFUERZO PROPIO_DEF'!$B$10:$L$1114,11,FALSE)</f>
        <v>0</v>
      </c>
      <c r="N948" s="92">
        <f>VLOOKUP($B$11:$B$1115,'RECURSOS DE ESFUERZO PROPIO_DEF'!$B$10:$Q$1114,12,FALSE)</f>
        <v>0</v>
      </c>
      <c r="O948" s="59">
        <f>VLOOKUP($B$11:$B$1115,'RECURSOS DE ESFUERZO PROPIO_DEF'!$B$10:$Q$1114,16,FALSE)</f>
        <v>247707789</v>
      </c>
      <c r="P948" s="73">
        <f t="shared" si="58"/>
        <v>2593223971</v>
      </c>
      <c r="Q948" s="42">
        <v>596</v>
      </c>
      <c r="R948" s="17">
        <f t="shared" si="56"/>
        <v>328543633.55626082</v>
      </c>
      <c r="S948" s="19">
        <f t="shared" si="59"/>
        <v>82135908.389065206</v>
      </c>
      <c r="T948" s="121"/>
      <c r="U948" s="87"/>
    </row>
    <row r="949" spans="1:21" ht="12.75" x14ac:dyDescent="0.2">
      <c r="A949" s="77" t="s">
        <v>2252</v>
      </c>
      <c r="B949" s="31" t="s">
        <v>1792</v>
      </c>
      <c r="C949" s="23" t="s">
        <v>770</v>
      </c>
      <c r="D949" s="23" t="s">
        <v>1793</v>
      </c>
      <c r="E949" s="66" t="s">
        <v>2164</v>
      </c>
      <c r="F949" s="26">
        <f>VLOOKUP($B$11:$B$1115,[1]Hoja1!$A$4:$J$1116,10,FALSE)</f>
        <v>4291</v>
      </c>
      <c r="G949" s="64">
        <v>600277.73460910143</v>
      </c>
      <c r="H949" s="69">
        <f t="shared" si="57"/>
        <v>2575791760</v>
      </c>
      <c r="I949" s="139">
        <v>79050291</v>
      </c>
      <c r="J949" s="75">
        <v>973100891</v>
      </c>
      <c r="K949" s="91">
        <v>0</v>
      </c>
      <c r="L949" s="92">
        <f>VLOOKUP($B$11:$B$1115,'RECURSOS DE ESFUERZO PROPIO_DEF'!B948:I2052,8,FALSE)</f>
        <v>14669450</v>
      </c>
      <c r="M949" s="59">
        <f>VLOOKUP($B$11:$B$1115,'RECURSOS DE ESFUERZO PROPIO_DEF'!$B$10:$L$1114,11,FALSE)</f>
        <v>50386609</v>
      </c>
      <c r="N949" s="92">
        <f>VLOOKUP($B$11:$B$1115,'RECURSOS DE ESFUERZO PROPIO_DEF'!$B$10:$Q$1114,12,FALSE)</f>
        <v>0</v>
      </c>
      <c r="O949" s="59">
        <f>VLOOKUP($B$11:$B$1115,'RECURSOS DE ESFUERZO PROPIO_DEF'!$B$10:$Q$1114,16,FALSE)</f>
        <v>188350880</v>
      </c>
      <c r="P949" s="73">
        <f t="shared" si="58"/>
        <v>1270233639</v>
      </c>
      <c r="Q949" s="42">
        <v>116</v>
      </c>
      <c r="R949" s="17">
        <f t="shared" si="56"/>
        <v>69632217.214655772</v>
      </c>
      <c r="S949" s="19">
        <f t="shared" si="59"/>
        <v>17408054.303663943</v>
      </c>
      <c r="T949" s="121"/>
      <c r="U949" s="87"/>
    </row>
    <row r="950" spans="1:21" ht="12.75" x14ac:dyDescent="0.2">
      <c r="A950" s="77" t="s">
        <v>2252</v>
      </c>
      <c r="B950" s="31" t="s">
        <v>1794</v>
      </c>
      <c r="C950" s="23" t="s">
        <v>770</v>
      </c>
      <c r="D950" s="23" t="s">
        <v>1795</v>
      </c>
      <c r="E950" s="66" t="s">
        <v>2164</v>
      </c>
      <c r="F950" s="26">
        <f>VLOOKUP($B$11:$B$1115,[1]Hoja1!$A$4:$J$1116,10,FALSE)</f>
        <v>8919</v>
      </c>
      <c r="G950" s="64">
        <v>592262.91915375041</v>
      </c>
      <c r="H950" s="69">
        <f t="shared" si="57"/>
        <v>5282392976</v>
      </c>
      <c r="I950" s="139">
        <v>154754642</v>
      </c>
      <c r="J950" s="75">
        <v>1919483694</v>
      </c>
      <c r="K950" s="91">
        <v>0</v>
      </c>
      <c r="L950" s="92">
        <f>VLOOKUP($B$11:$B$1115,'RECURSOS DE ESFUERZO PROPIO_DEF'!B949:I2053,8,FALSE)</f>
        <v>28924702</v>
      </c>
      <c r="M950" s="59">
        <f>VLOOKUP($B$11:$B$1115,'RECURSOS DE ESFUERZO PROPIO_DEF'!$B$10:$L$1114,11,FALSE)</f>
        <v>17585934</v>
      </c>
      <c r="N950" s="92">
        <f>VLOOKUP($B$11:$B$1115,'RECURSOS DE ESFUERZO PROPIO_DEF'!$B$10:$Q$1114,12,FALSE)</f>
        <v>0</v>
      </c>
      <c r="O950" s="59">
        <f>VLOOKUP($B$11:$B$1115,'RECURSOS DE ESFUERZO PROPIO_DEF'!$B$10:$Q$1114,16,FALSE)</f>
        <v>477562213</v>
      </c>
      <c r="P950" s="73">
        <f t="shared" si="58"/>
        <v>2684081791</v>
      </c>
      <c r="Q950" s="42">
        <v>272</v>
      </c>
      <c r="R950" s="17">
        <f t="shared" si="56"/>
        <v>161095514.0098201</v>
      </c>
      <c r="S950" s="19">
        <f t="shared" si="59"/>
        <v>40273878.502455026</v>
      </c>
      <c r="T950" s="121"/>
      <c r="U950" s="87"/>
    </row>
    <row r="951" spans="1:21" ht="12.75" x14ac:dyDescent="0.2">
      <c r="A951" s="77" t="s">
        <v>2252</v>
      </c>
      <c r="B951" s="31" t="s">
        <v>1796</v>
      </c>
      <c r="C951" s="23" t="s">
        <v>770</v>
      </c>
      <c r="D951" s="23" t="s">
        <v>1797</v>
      </c>
      <c r="E951" s="66" t="s">
        <v>2164</v>
      </c>
      <c r="F951" s="26">
        <f>VLOOKUP($B$11:$B$1115,[1]Hoja1!$A$4:$J$1116,10,FALSE)</f>
        <v>17873</v>
      </c>
      <c r="G951" s="64">
        <v>569408.77892624179</v>
      </c>
      <c r="H951" s="69">
        <f t="shared" si="57"/>
        <v>10177043106</v>
      </c>
      <c r="I951" s="139">
        <v>275638973</v>
      </c>
      <c r="J951" s="75">
        <v>3679596337</v>
      </c>
      <c r="K951" s="91">
        <v>0</v>
      </c>
      <c r="L951" s="92">
        <f>VLOOKUP($B$11:$B$1115,'RECURSOS DE ESFUERZO PROPIO_DEF'!B950:I2054,8,FALSE)</f>
        <v>82802873</v>
      </c>
      <c r="M951" s="59">
        <f>VLOOKUP($B$11:$B$1115,'RECURSOS DE ESFUERZO PROPIO_DEF'!$B$10:$L$1114,11,FALSE)</f>
        <v>0</v>
      </c>
      <c r="N951" s="92">
        <f>VLOOKUP($B$11:$B$1115,'RECURSOS DE ESFUERZO PROPIO_DEF'!$B$10:$Q$1114,12,FALSE)</f>
        <v>0</v>
      </c>
      <c r="O951" s="59">
        <f>VLOOKUP($B$11:$B$1115,'RECURSOS DE ESFUERZO PROPIO_DEF'!$B$10:$Q$1114,16,FALSE)</f>
        <v>473687479</v>
      </c>
      <c r="P951" s="73">
        <f t="shared" si="58"/>
        <v>5665317444</v>
      </c>
      <c r="Q951" s="42">
        <v>811</v>
      </c>
      <c r="R951" s="17">
        <f t="shared" si="56"/>
        <v>461790519.70918208</v>
      </c>
      <c r="S951" s="19">
        <f t="shared" si="59"/>
        <v>115447629.92729552</v>
      </c>
      <c r="T951" s="121"/>
      <c r="U951" s="87"/>
    </row>
    <row r="952" spans="1:21" ht="12.75" x14ac:dyDescent="0.2">
      <c r="A952" s="77" t="s">
        <v>2252</v>
      </c>
      <c r="B952" s="31" t="s">
        <v>1798</v>
      </c>
      <c r="C952" s="23" t="s">
        <v>770</v>
      </c>
      <c r="D952" s="23" t="s">
        <v>1799</v>
      </c>
      <c r="E952" s="66" t="s">
        <v>2164</v>
      </c>
      <c r="F952" s="26">
        <f>VLOOKUP($B$11:$B$1115,[1]Hoja1!$A$4:$J$1116,10,FALSE)</f>
        <v>16216</v>
      </c>
      <c r="G952" s="64">
        <v>543672.68841912888</v>
      </c>
      <c r="H952" s="69">
        <f t="shared" si="57"/>
        <v>8816196316</v>
      </c>
      <c r="I952" s="139">
        <v>236035560</v>
      </c>
      <c r="J952" s="75">
        <v>2866335236</v>
      </c>
      <c r="K952" s="91">
        <v>0</v>
      </c>
      <c r="L952" s="92">
        <f>VLOOKUP($B$11:$B$1115,'RECURSOS DE ESFUERZO PROPIO_DEF'!B951:I2055,8,FALSE)</f>
        <v>43847160</v>
      </c>
      <c r="M952" s="59">
        <f>VLOOKUP($B$11:$B$1115,'RECURSOS DE ESFUERZO PROPIO_DEF'!$B$10:$L$1114,11,FALSE)</f>
        <v>0</v>
      </c>
      <c r="N952" s="92">
        <f>VLOOKUP($B$11:$B$1115,'RECURSOS DE ESFUERZO PROPIO_DEF'!$B$10:$Q$1114,12,FALSE)</f>
        <v>0</v>
      </c>
      <c r="O952" s="59">
        <f>VLOOKUP($B$11:$B$1115,'RECURSOS DE ESFUERZO PROPIO_DEF'!$B$10:$Q$1114,16,FALSE)</f>
        <v>250370563</v>
      </c>
      <c r="P952" s="73">
        <f t="shared" si="58"/>
        <v>5419607797</v>
      </c>
      <c r="Q952" s="42">
        <v>942</v>
      </c>
      <c r="R952" s="17">
        <f t="shared" si="56"/>
        <v>512139672.49081939</v>
      </c>
      <c r="S952" s="19">
        <f t="shared" si="59"/>
        <v>128034918.12270485</v>
      </c>
      <c r="T952" s="121"/>
      <c r="U952" s="87"/>
    </row>
    <row r="953" spans="1:21" ht="12.75" x14ac:dyDescent="0.2">
      <c r="A953" s="77" t="s">
        <v>2252</v>
      </c>
      <c r="B953" s="31" t="s">
        <v>1800</v>
      </c>
      <c r="C953" s="23" t="s">
        <v>770</v>
      </c>
      <c r="D953" s="23" t="s">
        <v>124</v>
      </c>
      <c r="E953" s="66" t="s">
        <v>2164</v>
      </c>
      <c r="F953" s="26">
        <f>VLOOKUP($B$11:$B$1115,[1]Hoja1!$A$4:$J$1116,10,FALSE)</f>
        <v>10976</v>
      </c>
      <c r="G953" s="64">
        <v>584345.67099927587</v>
      </c>
      <c r="H953" s="69">
        <f t="shared" si="57"/>
        <v>6413778085</v>
      </c>
      <c r="I953" s="139">
        <v>179761145</v>
      </c>
      <c r="J953" s="75">
        <v>2253459795</v>
      </c>
      <c r="K953" s="91">
        <v>0</v>
      </c>
      <c r="L953" s="92">
        <f>VLOOKUP($B$11:$B$1115,'RECURSOS DE ESFUERZO PROPIO_DEF'!B952:I2056,8,FALSE)</f>
        <v>33712464</v>
      </c>
      <c r="M953" s="59">
        <f>VLOOKUP($B$11:$B$1115,'RECURSOS DE ESFUERZO PROPIO_DEF'!$B$10:$L$1114,11,FALSE)</f>
        <v>0</v>
      </c>
      <c r="N953" s="92">
        <f>VLOOKUP($B$11:$B$1115,'RECURSOS DE ESFUERZO PROPIO_DEF'!$B$10:$Q$1114,12,FALSE)</f>
        <v>0</v>
      </c>
      <c r="O953" s="59">
        <f>VLOOKUP($B$11:$B$1115,'RECURSOS DE ESFUERZO PROPIO_DEF'!$B$10:$Q$1114,16,FALSE)</f>
        <v>193485135</v>
      </c>
      <c r="P953" s="73">
        <f t="shared" si="58"/>
        <v>3753359546</v>
      </c>
      <c r="Q953" s="42">
        <v>275</v>
      </c>
      <c r="R953" s="17">
        <f t="shared" si="56"/>
        <v>160695059.52480087</v>
      </c>
      <c r="S953" s="19">
        <f t="shared" si="59"/>
        <v>40173764.881200217</v>
      </c>
      <c r="T953" s="121"/>
      <c r="U953" s="87"/>
    </row>
    <row r="954" spans="1:21" ht="12.75" x14ac:dyDescent="0.2">
      <c r="A954" s="77" t="s">
        <v>2252</v>
      </c>
      <c r="B954" s="31" t="s">
        <v>1801</v>
      </c>
      <c r="C954" s="23" t="s">
        <v>770</v>
      </c>
      <c r="D954" s="23" t="s">
        <v>1802</v>
      </c>
      <c r="E954" s="66" t="s">
        <v>2164</v>
      </c>
      <c r="F954" s="26">
        <f>VLOOKUP($B$11:$B$1115,[1]Hoja1!$A$4:$J$1116,10,FALSE)</f>
        <v>20479</v>
      </c>
      <c r="G954" s="64">
        <v>598985.98999444139</v>
      </c>
      <c r="H954" s="69">
        <f t="shared" si="57"/>
        <v>12266634090</v>
      </c>
      <c r="I954" s="139">
        <v>322521274</v>
      </c>
      <c r="J954" s="75">
        <v>4212083145</v>
      </c>
      <c r="K954" s="91">
        <v>0</v>
      </c>
      <c r="L954" s="92">
        <f>VLOOKUP($B$11:$B$1115,'RECURSOS DE ESFUERZO PROPIO_DEF'!B953:I2057,8,FALSE)</f>
        <v>62449678</v>
      </c>
      <c r="M954" s="59">
        <f>VLOOKUP($B$11:$B$1115,'RECURSOS DE ESFUERZO PROPIO_DEF'!$B$10:$L$1114,11,FALSE)</f>
        <v>16136792</v>
      </c>
      <c r="N954" s="92">
        <f>VLOOKUP($B$11:$B$1115,'RECURSOS DE ESFUERZO PROPIO_DEF'!$B$10:$Q$1114,12,FALSE)</f>
        <v>0</v>
      </c>
      <c r="O954" s="59">
        <f>VLOOKUP($B$11:$B$1115,'RECURSOS DE ESFUERZO PROPIO_DEF'!$B$10:$Q$1114,16,FALSE)</f>
        <v>647372561</v>
      </c>
      <c r="P954" s="73">
        <f t="shared" si="58"/>
        <v>7006070640</v>
      </c>
      <c r="Q954" s="42">
        <v>875</v>
      </c>
      <c r="R954" s="17">
        <f t="shared" si="56"/>
        <v>524112741.2451362</v>
      </c>
      <c r="S954" s="19">
        <f t="shared" si="59"/>
        <v>131028185.31128405</v>
      </c>
      <c r="T954" s="121"/>
      <c r="U954" s="87"/>
    </row>
    <row r="955" spans="1:21" ht="12.75" x14ac:dyDescent="0.2">
      <c r="A955" s="77" t="s">
        <v>2252</v>
      </c>
      <c r="B955" s="31" t="s">
        <v>1803</v>
      </c>
      <c r="C955" s="23" t="s">
        <v>770</v>
      </c>
      <c r="D955" s="23" t="s">
        <v>1804</v>
      </c>
      <c r="E955" s="66" t="s">
        <v>2164</v>
      </c>
      <c r="F955" s="26">
        <f>VLOOKUP($B$11:$B$1115,[1]Hoja1!$A$4:$J$1116,10,FALSE)</f>
        <v>36323</v>
      </c>
      <c r="G955" s="64">
        <v>571715.71486226423</v>
      </c>
      <c r="H955" s="69">
        <f t="shared" si="57"/>
        <v>20766429911</v>
      </c>
      <c r="I955" s="139">
        <v>497605930</v>
      </c>
      <c r="J955" s="75">
        <v>6436012421</v>
      </c>
      <c r="K955" s="91">
        <v>0</v>
      </c>
      <c r="L955" s="92">
        <f>VLOOKUP($B$11:$B$1115,'RECURSOS DE ESFUERZO PROPIO_DEF'!B954:I2058,8,FALSE)</f>
        <v>96890476</v>
      </c>
      <c r="M955" s="59">
        <f>VLOOKUP($B$11:$B$1115,'RECURSOS DE ESFUERZO PROPIO_DEF'!$B$10:$L$1114,11,FALSE)</f>
        <v>0</v>
      </c>
      <c r="N955" s="92">
        <f>VLOOKUP($B$11:$B$1115,'RECURSOS DE ESFUERZO PROPIO_DEF'!$B$10:$Q$1114,12,FALSE)</f>
        <v>0</v>
      </c>
      <c r="O955" s="59">
        <f>VLOOKUP($B$11:$B$1115,'RECURSOS DE ESFUERZO PROPIO_DEF'!$B$10:$Q$1114,16,FALSE)</f>
        <v>771128934</v>
      </c>
      <c r="P955" s="73">
        <f t="shared" si="58"/>
        <v>12964792150</v>
      </c>
      <c r="Q955" s="42">
        <v>2568</v>
      </c>
      <c r="R955" s="17">
        <f t="shared" si="56"/>
        <v>1468165955.7662945</v>
      </c>
      <c r="S955" s="19">
        <f t="shared" si="59"/>
        <v>367041488.94157362</v>
      </c>
      <c r="T955" s="121"/>
      <c r="U955" s="87"/>
    </row>
    <row r="956" spans="1:21" ht="12.75" x14ac:dyDescent="0.2">
      <c r="A956" s="77" t="s">
        <v>2252</v>
      </c>
      <c r="B956" s="31" t="s">
        <v>1805</v>
      </c>
      <c r="C956" s="23" t="s">
        <v>770</v>
      </c>
      <c r="D956" s="23" t="s">
        <v>1806</v>
      </c>
      <c r="E956" s="66" t="s">
        <v>2164</v>
      </c>
      <c r="F956" s="26">
        <f>VLOOKUP($B$11:$B$1115,[1]Hoja1!$A$4:$J$1116,10,FALSE)</f>
        <v>13406</v>
      </c>
      <c r="G956" s="64">
        <v>572369.97311289958</v>
      </c>
      <c r="H956" s="69">
        <f t="shared" si="57"/>
        <v>7673191860</v>
      </c>
      <c r="I956" s="139">
        <v>192538333</v>
      </c>
      <c r="J956" s="75">
        <v>2608060385</v>
      </c>
      <c r="K956" s="91">
        <v>0</v>
      </c>
      <c r="L956" s="92">
        <f>VLOOKUP($B$11:$B$1115,'RECURSOS DE ESFUERZO PROPIO_DEF'!B955:I2059,8,FALSE)</f>
        <v>38408512</v>
      </c>
      <c r="M956" s="59">
        <f>VLOOKUP($B$11:$B$1115,'RECURSOS DE ESFUERZO PROPIO_DEF'!$B$10:$L$1114,11,FALSE)</f>
        <v>0</v>
      </c>
      <c r="N956" s="92">
        <f>VLOOKUP($B$11:$B$1115,'RECURSOS DE ESFUERZO PROPIO_DEF'!$B$10:$Q$1114,12,FALSE)</f>
        <v>0</v>
      </c>
      <c r="O956" s="59">
        <f>VLOOKUP($B$11:$B$1115,'RECURSOS DE ESFUERZO PROPIO_DEF'!$B$10:$Q$1114,16,FALSE)</f>
        <v>220363546</v>
      </c>
      <c r="P956" s="73">
        <f t="shared" si="58"/>
        <v>4613821084</v>
      </c>
      <c r="Q956" s="42">
        <v>440</v>
      </c>
      <c r="R956" s="17">
        <f t="shared" si="56"/>
        <v>251842788.16967583</v>
      </c>
      <c r="S956" s="19">
        <f t="shared" si="59"/>
        <v>62960697.042418957</v>
      </c>
      <c r="T956" s="121"/>
      <c r="U956" s="87"/>
    </row>
    <row r="957" spans="1:21" ht="12.75" x14ac:dyDescent="0.2">
      <c r="A957" s="77" t="s">
        <v>2252</v>
      </c>
      <c r="B957" s="31" t="s">
        <v>1807</v>
      </c>
      <c r="C957" s="23" t="s">
        <v>770</v>
      </c>
      <c r="D957" s="23" t="s">
        <v>1808</v>
      </c>
      <c r="E957" s="66" t="s">
        <v>2164</v>
      </c>
      <c r="F957" s="26">
        <f>VLOOKUP($B$11:$B$1115,[1]Hoja1!$A$4:$J$1116,10,FALSE)</f>
        <v>23796</v>
      </c>
      <c r="G957" s="64">
        <v>608035.92308691691</v>
      </c>
      <c r="H957" s="69">
        <f t="shared" si="57"/>
        <v>14468822826</v>
      </c>
      <c r="I957" s="139">
        <v>360050596</v>
      </c>
      <c r="J957" s="75">
        <v>4742694999</v>
      </c>
      <c r="K957" s="91">
        <v>0</v>
      </c>
      <c r="L957" s="92">
        <f>VLOOKUP($B$11:$B$1115,'RECURSOS DE ESFUERZO PROPIO_DEF'!B956:I2060,8,FALSE)</f>
        <v>122733564</v>
      </c>
      <c r="M957" s="59">
        <f>VLOOKUP($B$11:$B$1115,'RECURSOS DE ESFUERZO PROPIO_DEF'!$B$10:$L$1114,11,FALSE)</f>
        <v>1671978</v>
      </c>
      <c r="N957" s="92">
        <f>VLOOKUP($B$11:$B$1115,'RECURSOS DE ESFUERZO PROPIO_DEF'!$B$10:$Q$1114,12,FALSE)</f>
        <v>0</v>
      </c>
      <c r="O957" s="59">
        <f>VLOOKUP($B$11:$B$1115,'RECURSOS DE ESFUERZO PROPIO_DEF'!$B$10:$Q$1114,16,FALSE)</f>
        <v>552330759</v>
      </c>
      <c r="P957" s="73">
        <f t="shared" si="58"/>
        <v>8689340930</v>
      </c>
      <c r="Q957" s="42">
        <v>475</v>
      </c>
      <c r="R957" s="17">
        <f t="shared" si="56"/>
        <v>288817063.46628553</v>
      </c>
      <c r="S957" s="19">
        <f t="shared" si="59"/>
        <v>72204265.866571382</v>
      </c>
      <c r="T957" s="121"/>
      <c r="U957" s="87"/>
    </row>
    <row r="958" spans="1:21" ht="12.75" x14ac:dyDescent="0.2">
      <c r="A958" s="77" t="s">
        <v>2252</v>
      </c>
      <c r="B958" s="31" t="s">
        <v>1809</v>
      </c>
      <c r="C958" s="23" t="s">
        <v>770</v>
      </c>
      <c r="D958" s="23" t="s">
        <v>1810</v>
      </c>
      <c r="E958" s="66" t="s">
        <v>2164</v>
      </c>
      <c r="F958" s="26">
        <f>VLOOKUP($B$11:$B$1115,[1]Hoja1!$A$4:$J$1116,10,FALSE)</f>
        <v>12207</v>
      </c>
      <c r="G958" s="64">
        <v>551189.41486958647</v>
      </c>
      <c r="H958" s="69">
        <f t="shared" si="57"/>
        <v>6728369188</v>
      </c>
      <c r="I958" s="139">
        <v>318764429</v>
      </c>
      <c r="J958" s="75">
        <v>2419393184</v>
      </c>
      <c r="K958" s="91">
        <v>0</v>
      </c>
      <c r="L958" s="92">
        <f>VLOOKUP($B$11:$B$1115,'RECURSOS DE ESFUERZO PROPIO_DEF'!B957:I2061,8,FALSE)</f>
        <v>47528697</v>
      </c>
      <c r="M958" s="59">
        <f>VLOOKUP($B$11:$B$1115,'RECURSOS DE ESFUERZO PROPIO_DEF'!$B$10:$L$1114,11,FALSE)</f>
        <v>0</v>
      </c>
      <c r="N958" s="92">
        <f>VLOOKUP($B$11:$B$1115,'RECURSOS DE ESFUERZO PROPIO_DEF'!$B$10:$Q$1114,12,FALSE)</f>
        <v>0</v>
      </c>
      <c r="O958" s="59">
        <f>VLOOKUP($B$11:$B$1115,'RECURSOS DE ESFUERZO PROPIO_DEF'!$B$10:$Q$1114,16,FALSE)</f>
        <v>197067158</v>
      </c>
      <c r="P958" s="73">
        <f t="shared" si="58"/>
        <v>3745615720</v>
      </c>
      <c r="Q958" s="42">
        <v>177</v>
      </c>
      <c r="R958" s="17">
        <f t="shared" si="56"/>
        <v>97560526.431916803</v>
      </c>
      <c r="S958" s="19">
        <f t="shared" si="59"/>
        <v>24390131.607979201</v>
      </c>
      <c r="T958" s="121"/>
      <c r="U958" s="87"/>
    </row>
    <row r="959" spans="1:21" ht="12.75" x14ac:dyDescent="0.2">
      <c r="A959" s="77" t="s">
        <v>2252</v>
      </c>
      <c r="B959" s="31" t="s">
        <v>1811</v>
      </c>
      <c r="C959" s="23" t="s">
        <v>770</v>
      </c>
      <c r="D959" s="23" t="s">
        <v>1812</v>
      </c>
      <c r="E959" s="66" t="s">
        <v>2164</v>
      </c>
      <c r="F959" s="26">
        <f>VLOOKUP($B$11:$B$1115,[1]Hoja1!$A$4:$J$1116,10,FALSE)</f>
        <v>40342</v>
      </c>
      <c r="G959" s="64">
        <v>558987.88991995179</v>
      </c>
      <c r="H959" s="69">
        <f t="shared" si="57"/>
        <v>22550689456</v>
      </c>
      <c r="I959" s="139">
        <v>965411464</v>
      </c>
      <c r="J959" s="75">
        <v>8080815421</v>
      </c>
      <c r="K959" s="91">
        <v>0</v>
      </c>
      <c r="L959" s="92">
        <f>VLOOKUP($B$11:$B$1115,'RECURSOS DE ESFUERZO PROPIO_DEF'!B958:I2062,8,FALSE)</f>
        <v>953682382.33000004</v>
      </c>
      <c r="M959" s="59">
        <f>VLOOKUP($B$11:$B$1115,'RECURSOS DE ESFUERZO PROPIO_DEF'!$B$10:$L$1114,11,FALSE)</f>
        <v>34193595.329999998</v>
      </c>
      <c r="N959" s="92">
        <f>VLOOKUP($B$11:$B$1115,'RECURSOS DE ESFUERZO PROPIO_DEF'!$B$10:$Q$1114,12,FALSE)</f>
        <v>0</v>
      </c>
      <c r="O959" s="59">
        <f>VLOOKUP($B$11:$B$1115,'RECURSOS DE ESFUERZO PROPIO_DEF'!$B$10:$Q$1114,16,FALSE)</f>
        <v>349783228</v>
      </c>
      <c r="P959" s="73">
        <f t="shared" si="58"/>
        <v>12166803365.34</v>
      </c>
      <c r="Q959" s="42">
        <v>1170</v>
      </c>
      <c r="R959" s="17">
        <f t="shared" si="56"/>
        <v>654015831.20634365</v>
      </c>
      <c r="S959" s="19">
        <f t="shared" si="59"/>
        <v>163503957.80158591</v>
      </c>
      <c r="T959" s="121"/>
      <c r="U959" s="87"/>
    </row>
    <row r="960" spans="1:21" ht="12.75" x14ac:dyDescent="0.2">
      <c r="A960" s="77" t="s">
        <v>2252</v>
      </c>
      <c r="B960" s="31" t="s">
        <v>1813</v>
      </c>
      <c r="C960" s="23" t="s">
        <v>770</v>
      </c>
      <c r="D960" s="23" t="s">
        <v>1814</v>
      </c>
      <c r="E960" s="66" t="s">
        <v>2164</v>
      </c>
      <c r="F960" s="26">
        <f>VLOOKUP($B$11:$B$1115,[1]Hoja1!$A$4:$J$1116,10,FALSE)</f>
        <v>23997</v>
      </c>
      <c r="G960" s="64">
        <v>550733.79661270231</v>
      </c>
      <c r="H960" s="69">
        <f t="shared" si="57"/>
        <v>13215958918</v>
      </c>
      <c r="I960" s="139">
        <v>423858270</v>
      </c>
      <c r="J960" s="75">
        <v>4919643740</v>
      </c>
      <c r="K960" s="91">
        <v>0</v>
      </c>
      <c r="L960" s="92">
        <f>VLOOKUP($B$11:$B$1115,'RECURSOS DE ESFUERZO PROPIO_DEF'!B959:I2063,8,FALSE)</f>
        <v>184094938</v>
      </c>
      <c r="M960" s="59">
        <f>VLOOKUP($B$11:$B$1115,'RECURSOS DE ESFUERZO PROPIO_DEF'!$B$10:$L$1114,11,FALSE)</f>
        <v>0</v>
      </c>
      <c r="N960" s="92">
        <f>VLOOKUP($B$11:$B$1115,'RECURSOS DE ESFUERZO PROPIO_DEF'!$B$10:$Q$1114,12,FALSE)</f>
        <v>0</v>
      </c>
      <c r="O960" s="59">
        <f>VLOOKUP($B$11:$B$1115,'RECURSOS DE ESFUERZO PROPIO_DEF'!$B$10:$Q$1114,16,FALSE)</f>
        <v>486834543</v>
      </c>
      <c r="P960" s="73">
        <f t="shared" si="58"/>
        <v>7201527427</v>
      </c>
      <c r="Q960" s="42">
        <v>1339</v>
      </c>
      <c r="R960" s="17">
        <f t="shared" si="56"/>
        <v>737432553.66440845</v>
      </c>
      <c r="S960" s="19">
        <f t="shared" si="59"/>
        <v>184358138.41610211</v>
      </c>
      <c r="T960" s="121"/>
      <c r="U960" s="87"/>
    </row>
    <row r="961" spans="1:21" ht="12.75" x14ac:dyDescent="0.2">
      <c r="A961" s="77" t="s">
        <v>2252</v>
      </c>
      <c r="B961" s="31" t="s">
        <v>1815</v>
      </c>
      <c r="C961" s="23" t="s">
        <v>770</v>
      </c>
      <c r="D961" s="23" t="s">
        <v>1816</v>
      </c>
      <c r="E961" s="66" t="s">
        <v>2164</v>
      </c>
      <c r="F961" s="26">
        <f>VLOOKUP($B$11:$B$1115,[1]Hoja1!$A$4:$J$1116,10,FALSE)</f>
        <v>11675</v>
      </c>
      <c r="G961" s="64">
        <v>606405.60123119014</v>
      </c>
      <c r="H961" s="69">
        <f t="shared" si="57"/>
        <v>7079785395</v>
      </c>
      <c r="I961" s="139">
        <v>200678165</v>
      </c>
      <c r="J961" s="75">
        <v>2565873930</v>
      </c>
      <c r="K961" s="91">
        <v>0</v>
      </c>
      <c r="L961" s="92">
        <f>VLOOKUP($B$11:$B$1115,'RECURSOS DE ESFUERZO PROPIO_DEF'!B960:I2064,8,FALSE)</f>
        <v>37944652</v>
      </c>
      <c r="M961" s="59">
        <f>VLOOKUP($B$11:$B$1115,'RECURSOS DE ESFUERZO PROPIO_DEF'!$B$10:$L$1114,11,FALSE)</f>
        <v>7394156</v>
      </c>
      <c r="N961" s="92">
        <f>VLOOKUP($B$11:$B$1115,'RECURSOS DE ESFUERZO PROPIO_DEF'!$B$10:$Q$1114,12,FALSE)</f>
        <v>0</v>
      </c>
      <c r="O961" s="59">
        <f>VLOOKUP($B$11:$B$1115,'RECURSOS DE ESFUERZO PROPIO_DEF'!$B$10:$Q$1114,16,FALSE)</f>
        <v>380387029</v>
      </c>
      <c r="P961" s="73">
        <f t="shared" si="58"/>
        <v>3887507463</v>
      </c>
      <c r="Q961" s="42">
        <v>313</v>
      </c>
      <c r="R961" s="17">
        <f t="shared" si="56"/>
        <v>189804953.18536252</v>
      </c>
      <c r="S961" s="19">
        <f t="shared" si="59"/>
        <v>47451238.296340629</v>
      </c>
      <c r="T961" s="121"/>
      <c r="U961" s="87"/>
    </row>
    <row r="962" spans="1:21" ht="12.75" x14ac:dyDescent="0.2">
      <c r="A962" s="77" t="s">
        <v>2252</v>
      </c>
      <c r="B962" s="31" t="s">
        <v>1817</v>
      </c>
      <c r="C962" s="23" t="s">
        <v>770</v>
      </c>
      <c r="D962" s="23" t="s">
        <v>1818</v>
      </c>
      <c r="E962" s="66" t="s">
        <v>2164</v>
      </c>
      <c r="F962" s="26">
        <f>VLOOKUP($B$11:$B$1115,[1]Hoja1!$A$4:$J$1116,10,FALSE)</f>
        <v>58616</v>
      </c>
      <c r="G962" s="64">
        <v>559217.58542959136</v>
      </c>
      <c r="H962" s="69">
        <f t="shared" si="57"/>
        <v>32779097988</v>
      </c>
      <c r="I962" s="139">
        <v>956254154</v>
      </c>
      <c r="J962" s="75">
        <v>9672182244</v>
      </c>
      <c r="K962" s="91">
        <v>521480221</v>
      </c>
      <c r="L962" s="92">
        <f>VLOOKUP($B$11:$B$1115,'RECURSOS DE ESFUERZO PROPIO_DEF'!B961:I2065,8,FALSE)</f>
        <v>159998886</v>
      </c>
      <c r="M962" s="59">
        <f>VLOOKUP($B$11:$B$1115,'RECURSOS DE ESFUERZO PROPIO_DEF'!$B$10:$L$1114,11,FALSE)</f>
        <v>156730721</v>
      </c>
      <c r="N962" s="92">
        <f>VLOOKUP($B$11:$B$1115,'RECURSOS DE ESFUERZO PROPIO_DEF'!$B$10:$Q$1114,12,FALSE)</f>
        <v>0</v>
      </c>
      <c r="O962" s="59">
        <f>VLOOKUP($B$11:$B$1115,'RECURSOS DE ESFUERZO PROPIO_DEF'!$B$10:$Q$1114,16,FALSE)</f>
        <v>211157614</v>
      </c>
      <c r="P962" s="73">
        <f t="shared" si="58"/>
        <v>21101294148</v>
      </c>
      <c r="Q962" s="42">
        <v>1672</v>
      </c>
      <c r="R962" s="17">
        <f t="shared" si="56"/>
        <v>935011802.83827674</v>
      </c>
      <c r="S962" s="19">
        <f t="shared" si="59"/>
        <v>233752950.70956919</v>
      </c>
      <c r="T962" s="121"/>
      <c r="U962" s="87"/>
    </row>
    <row r="963" spans="1:21" ht="12.75" x14ac:dyDescent="0.2">
      <c r="A963" s="77" t="s">
        <v>2252</v>
      </c>
      <c r="B963" s="31" t="s">
        <v>1819</v>
      </c>
      <c r="C963" s="23" t="s">
        <v>770</v>
      </c>
      <c r="D963" s="23" t="s">
        <v>1820</v>
      </c>
      <c r="E963" s="66" t="s">
        <v>2164</v>
      </c>
      <c r="F963" s="26">
        <f>VLOOKUP($B$11:$B$1115,[1]Hoja1!$A$4:$J$1116,10,FALSE)</f>
        <v>49523</v>
      </c>
      <c r="G963" s="64">
        <v>562523.4719151028</v>
      </c>
      <c r="H963" s="69">
        <f t="shared" si="57"/>
        <v>27857849900</v>
      </c>
      <c r="I963" s="139">
        <v>652027934</v>
      </c>
      <c r="J963" s="75">
        <v>8278388651</v>
      </c>
      <c r="K963" s="91">
        <v>0</v>
      </c>
      <c r="L963" s="92">
        <f>VLOOKUP($B$11:$B$1115,'RECURSOS DE ESFUERZO PROPIO_DEF'!B962:I2066,8,FALSE)</f>
        <v>581349348</v>
      </c>
      <c r="M963" s="59">
        <f>VLOOKUP($B$11:$B$1115,'RECURSOS DE ESFUERZO PROPIO_DEF'!$B$10:$L$1114,11,FALSE)</f>
        <v>0</v>
      </c>
      <c r="N963" s="92">
        <f>VLOOKUP($B$11:$B$1115,'RECURSOS DE ESFUERZO PROPIO_DEF'!$B$10:$Q$1114,12,FALSE)</f>
        <v>0</v>
      </c>
      <c r="O963" s="59">
        <f>VLOOKUP($B$11:$B$1115,'RECURSOS DE ESFUERZO PROPIO_DEF'!$B$10:$Q$1114,16,FALSE)</f>
        <v>527184692</v>
      </c>
      <c r="P963" s="73">
        <f t="shared" si="58"/>
        <v>17818899275</v>
      </c>
      <c r="Q963" s="42">
        <v>1255</v>
      </c>
      <c r="R963" s="17">
        <f t="shared" si="56"/>
        <v>705966957.25345397</v>
      </c>
      <c r="S963" s="19">
        <f t="shared" si="59"/>
        <v>176491739.31336349</v>
      </c>
      <c r="T963" s="121"/>
      <c r="U963" s="87"/>
    </row>
    <row r="964" spans="1:21" ht="12.75" x14ac:dyDescent="0.2">
      <c r="A964" s="77" t="s">
        <v>2252</v>
      </c>
      <c r="B964" s="31" t="s">
        <v>1821</v>
      </c>
      <c r="C964" s="23" t="s">
        <v>770</v>
      </c>
      <c r="D964" s="23" t="s">
        <v>179</v>
      </c>
      <c r="E964" s="66" t="s">
        <v>2164</v>
      </c>
      <c r="F964" s="26">
        <f>VLOOKUP($B$11:$B$1115,[1]Hoja1!$A$4:$J$1116,10,FALSE)</f>
        <v>16417</v>
      </c>
      <c r="G964" s="64">
        <v>609785.4721870434</v>
      </c>
      <c r="H964" s="69">
        <f t="shared" si="57"/>
        <v>10010848097</v>
      </c>
      <c r="I964" s="139">
        <v>289551042</v>
      </c>
      <c r="J964" s="75">
        <v>3505460026</v>
      </c>
      <c r="K964" s="91">
        <v>0</v>
      </c>
      <c r="L964" s="92">
        <f>VLOOKUP($B$11:$B$1115,'RECURSOS DE ESFUERZO PROPIO_DEF'!B963:I2067,8,FALSE)</f>
        <v>116663211</v>
      </c>
      <c r="M964" s="59">
        <f>VLOOKUP($B$11:$B$1115,'RECURSOS DE ESFUERZO PROPIO_DEF'!$B$10:$L$1114,11,FALSE)</f>
        <v>0</v>
      </c>
      <c r="N964" s="92">
        <f>VLOOKUP($B$11:$B$1115,'RECURSOS DE ESFUERZO PROPIO_DEF'!$B$10:$Q$1114,12,FALSE)</f>
        <v>0</v>
      </c>
      <c r="O964" s="59">
        <f>VLOOKUP($B$11:$B$1115,'RECURSOS DE ESFUERZO PROPIO_DEF'!$B$10:$Q$1114,16,FALSE)</f>
        <v>190035522</v>
      </c>
      <c r="P964" s="73">
        <f t="shared" si="58"/>
        <v>5909138296</v>
      </c>
      <c r="Q964" s="42">
        <v>403</v>
      </c>
      <c r="R964" s="17">
        <f t="shared" si="56"/>
        <v>245743545.2913785</v>
      </c>
      <c r="S964" s="19">
        <f t="shared" si="59"/>
        <v>61435886.322844625</v>
      </c>
      <c r="T964" s="121"/>
      <c r="U964" s="87"/>
    </row>
    <row r="965" spans="1:21" ht="12.75" x14ac:dyDescent="0.2">
      <c r="A965" s="77" t="s">
        <v>2252</v>
      </c>
      <c r="B965" s="31" t="s">
        <v>1822</v>
      </c>
      <c r="C965" s="23" t="s">
        <v>770</v>
      </c>
      <c r="D965" s="23" t="s">
        <v>1823</v>
      </c>
      <c r="E965" s="66" t="s">
        <v>2164</v>
      </c>
      <c r="F965" s="26">
        <f>VLOOKUP($B$11:$B$1115,[1]Hoja1!$A$4:$J$1116,10,FALSE)</f>
        <v>28103</v>
      </c>
      <c r="G965" s="64">
        <v>599743.31290696445</v>
      </c>
      <c r="H965" s="69">
        <f t="shared" si="57"/>
        <v>16854586323</v>
      </c>
      <c r="I965" s="139">
        <v>394723149</v>
      </c>
      <c r="J965" s="75">
        <v>5583142926</v>
      </c>
      <c r="K965" s="91">
        <v>0</v>
      </c>
      <c r="L965" s="92">
        <f>VLOOKUP($B$11:$B$1115,'RECURSOS DE ESFUERZO PROPIO_DEF'!B964:I2068,8,FALSE)</f>
        <v>80159774</v>
      </c>
      <c r="M965" s="59">
        <f>VLOOKUP($B$11:$B$1115,'RECURSOS DE ESFUERZO PROPIO_DEF'!$B$10:$L$1114,11,FALSE)</f>
        <v>0</v>
      </c>
      <c r="N965" s="92">
        <f>VLOOKUP($B$11:$B$1115,'RECURSOS DE ESFUERZO PROPIO_DEF'!$B$10:$Q$1114,12,FALSE)</f>
        <v>0</v>
      </c>
      <c r="O965" s="59">
        <f>VLOOKUP($B$11:$B$1115,'RECURSOS DE ESFUERZO PROPIO_DEF'!$B$10:$Q$1114,16,FALSE)</f>
        <v>314775362</v>
      </c>
      <c r="P965" s="73">
        <f t="shared" si="58"/>
        <v>10481785112</v>
      </c>
      <c r="Q965" s="42">
        <v>701</v>
      </c>
      <c r="R965" s="17">
        <f t="shared" si="56"/>
        <v>420420062.34778208</v>
      </c>
      <c r="S965" s="19">
        <f t="shared" si="59"/>
        <v>105105015.58694552</v>
      </c>
      <c r="T965" s="121"/>
      <c r="U965" s="87"/>
    </row>
    <row r="966" spans="1:21" ht="12.75" x14ac:dyDescent="0.2">
      <c r="A966" s="77" t="s">
        <v>2252</v>
      </c>
      <c r="B966" s="31" t="s">
        <v>1824</v>
      </c>
      <c r="C966" s="23" t="s">
        <v>770</v>
      </c>
      <c r="D966" s="23" t="s">
        <v>770</v>
      </c>
      <c r="E966" s="66" t="s">
        <v>2164</v>
      </c>
      <c r="F966" s="26">
        <f>VLOOKUP($B$11:$B$1115,[1]Hoja1!$A$4:$J$1116,10,FALSE)</f>
        <v>24285</v>
      </c>
      <c r="G966" s="64">
        <v>617198.21273947135</v>
      </c>
      <c r="H966" s="69">
        <f t="shared" si="57"/>
        <v>14988658597</v>
      </c>
      <c r="I966" s="139">
        <v>317590415</v>
      </c>
      <c r="J966" s="75">
        <v>4526606602</v>
      </c>
      <c r="K966" s="91">
        <v>0</v>
      </c>
      <c r="L966" s="92">
        <f>VLOOKUP($B$11:$B$1115,'RECURSOS DE ESFUERZO PROPIO_DEF'!B965:I2069,8,FALSE)</f>
        <v>65340312</v>
      </c>
      <c r="M966" s="59">
        <f>VLOOKUP($B$11:$B$1115,'RECURSOS DE ESFUERZO PROPIO_DEF'!$B$10:$L$1114,11,FALSE)</f>
        <v>106125709</v>
      </c>
      <c r="N966" s="92">
        <f>VLOOKUP($B$11:$B$1115,'RECURSOS DE ESFUERZO PROPIO_DEF'!$B$10:$Q$1114,12,FALSE)</f>
        <v>0</v>
      </c>
      <c r="O966" s="59">
        <f>VLOOKUP($B$11:$B$1115,'RECURSOS DE ESFUERZO PROPIO_DEF'!$B$10:$Q$1114,16,FALSE)</f>
        <v>792305530</v>
      </c>
      <c r="P966" s="73">
        <f t="shared" si="58"/>
        <v>9180690029</v>
      </c>
      <c r="Q966" s="42">
        <v>2104</v>
      </c>
      <c r="R966" s="17">
        <f t="shared" si="56"/>
        <v>1298585039.6038477</v>
      </c>
      <c r="S966" s="19">
        <f t="shared" si="59"/>
        <v>324646259.90096194</v>
      </c>
      <c r="T966" s="121"/>
      <c r="U966" s="87"/>
    </row>
    <row r="967" spans="1:21" ht="12.75" x14ac:dyDescent="0.2">
      <c r="A967" s="77" t="s">
        <v>2252</v>
      </c>
      <c r="B967" s="31" t="s">
        <v>1825</v>
      </c>
      <c r="C967" s="23" t="s">
        <v>770</v>
      </c>
      <c r="D967" s="23" t="s">
        <v>1826</v>
      </c>
      <c r="E967" s="66" t="s">
        <v>2164</v>
      </c>
      <c r="F967" s="26">
        <f>VLOOKUP($B$11:$B$1115,[1]Hoja1!$A$4:$J$1116,10,FALSE)</f>
        <v>23895</v>
      </c>
      <c r="G967" s="64">
        <v>551581.80723076267</v>
      </c>
      <c r="H967" s="69">
        <f t="shared" si="57"/>
        <v>13180047284</v>
      </c>
      <c r="I967" s="139">
        <v>296790796</v>
      </c>
      <c r="J967" s="75">
        <v>4189583702</v>
      </c>
      <c r="K967" s="91">
        <v>289099636</v>
      </c>
      <c r="L967" s="92">
        <f>VLOOKUP($B$11:$B$1115,'RECURSOS DE ESFUERZO PROPIO_DEF'!B966:I2070,8,FALSE)</f>
        <v>61277336</v>
      </c>
      <c r="M967" s="59">
        <f>VLOOKUP($B$11:$B$1115,'RECURSOS DE ESFUERZO PROPIO_DEF'!$B$10:$L$1114,11,FALSE)</f>
        <v>0</v>
      </c>
      <c r="N967" s="92">
        <f>VLOOKUP($B$11:$B$1115,'RECURSOS DE ESFUERZO PROPIO_DEF'!$B$10:$Q$1114,12,FALSE)</f>
        <v>0</v>
      </c>
      <c r="O967" s="59">
        <f>VLOOKUP($B$11:$B$1115,'RECURSOS DE ESFUERZO PROPIO_DEF'!$B$10:$Q$1114,16,FALSE)</f>
        <v>247390630</v>
      </c>
      <c r="P967" s="73">
        <f t="shared" si="58"/>
        <v>8095905184</v>
      </c>
      <c r="Q967" s="42">
        <v>884</v>
      </c>
      <c r="R967" s="17">
        <f t="shared" si="56"/>
        <v>487598317.59199423</v>
      </c>
      <c r="S967" s="19">
        <f t="shared" si="59"/>
        <v>121899579.39799856</v>
      </c>
      <c r="T967" s="121"/>
      <c r="U967" s="87"/>
    </row>
    <row r="968" spans="1:21" ht="12.75" x14ac:dyDescent="0.2">
      <c r="A968" s="77" t="s">
        <v>2252</v>
      </c>
      <c r="B968" s="31" t="s">
        <v>1827</v>
      </c>
      <c r="C968" s="23" t="s">
        <v>770</v>
      </c>
      <c r="D968" s="23" t="s">
        <v>1828</v>
      </c>
      <c r="E968" s="66" t="s">
        <v>2164</v>
      </c>
      <c r="F968" s="26">
        <f>VLOOKUP($B$11:$B$1115,[1]Hoja1!$A$4:$J$1116,10,FALSE)</f>
        <v>18929</v>
      </c>
      <c r="G968" s="64">
        <v>588709.87583359797</v>
      </c>
      <c r="H968" s="69">
        <f t="shared" si="57"/>
        <v>11143689240</v>
      </c>
      <c r="I968" s="139">
        <v>322521274</v>
      </c>
      <c r="J968" s="75">
        <v>3807796286</v>
      </c>
      <c r="K968" s="91">
        <v>0</v>
      </c>
      <c r="L968" s="92">
        <f>VLOOKUP($B$11:$B$1115,'RECURSOS DE ESFUERZO PROPIO_DEF'!B967:I2071,8,FALSE)</f>
        <v>58420494</v>
      </c>
      <c r="M968" s="59">
        <f>VLOOKUP($B$11:$B$1115,'RECURSOS DE ESFUERZO PROPIO_DEF'!$B$10:$L$1114,11,FALSE)</f>
        <v>0</v>
      </c>
      <c r="N968" s="92">
        <f>VLOOKUP($B$11:$B$1115,'RECURSOS DE ESFUERZO PROPIO_DEF'!$B$10:$Q$1114,12,FALSE)</f>
        <v>0</v>
      </c>
      <c r="O968" s="59">
        <f>VLOOKUP($B$11:$B$1115,'RECURSOS DE ESFUERZO PROPIO_DEF'!$B$10:$Q$1114,16,FALSE)</f>
        <v>251657982</v>
      </c>
      <c r="P968" s="73">
        <f t="shared" si="58"/>
        <v>6703293204</v>
      </c>
      <c r="Q968" s="42">
        <v>491</v>
      </c>
      <c r="R968" s="17">
        <f t="shared" si="56"/>
        <v>289056549.03429657</v>
      </c>
      <c r="S968" s="19">
        <f t="shared" si="59"/>
        <v>72264137.258574143</v>
      </c>
      <c r="T968" s="121"/>
      <c r="U968" s="87"/>
    </row>
    <row r="969" spans="1:21" ht="12.75" x14ac:dyDescent="0.2">
      <c r="A969" s="77" t="s">
        <v>2253</v>
      </c>
      <c r="B969" s="31" t="s">
        <v>1829</v>
      </c>
      <c r="C969" s="23" t="s">
        <v>1830</v>
      </c>
      <c r="D969" s="23" t="s">
        <v>2111</v>
      </c>
      <c r="E969" s="66" t="s">
        <v>2163</v>
      </c>
      <c r="F969" s="26">
        <f>VLOOKUP($B$11:$B$1115,[1]Hoja1!$A$4:$J$1116,10,FALSE)</f>
        <v>175264</v>
      </c>
      <c r="G969" s="64">
        <v>641356.06507608877</v>
      </c>
      <c r="H969" s="69">
        <f t="shared" si="57"/>
        <v>112406629390</v>
      </c>
      <c r="I969" s="139">
        <v>2631885524</v>
      </c>
      <c r="J969" s="75">
        <v>30894312711</v>
      </c>
      <c r="K969" s="91">
        <v>0</v>
      </c>
      <c r="L969" s="92">
        <f>VLOOKUP($B$11:$B$1115,'RECURSOS DE ESFUERZO PROPIO_DEF'!B968:I2072,8,FALSE)</f>
        <v>1579366580</v>
      </c>
      <c r="M969" s="59">
        <f>VLOOKUP($B$11:$B$1115,'RECURSOS DE ESFUERZO PROPIO_DEF'!$B$10:$L$1114,11,FALSE)</f>
        <v>0</v>
      </c>
      <c r="N969" s="92">
        <f>VLOOKUP($B$11:$B$1115,'RECURSOS DE ESFUERZO PROPIO_DEF'!$B$10:$Q$1114,12,FALSE)</f>
        <v>156721063</v>
      </c>
      <c r="O969" s="59">
        <f>VLOOKUP($B$11:$B$1115,'RECURSOS DE ESFUERZO PROPIO_DEF'!$B$10:$Q$1114,16,FALSE)</f>
        <v>3745331865</v>
      </c>
      <c r="P969" s="73">
        <f t="shared" si="58"/>
        <v>73399011647</v>
      </c>
      <c r="Q969" s="42">
        <v>10168</v>
      </c>
      <c r="R969" s="17">
        <f t="shared" si="56"/>
        <v>6521308469.6936703</v>
      </c>
      <c r="S969" s="19">
        <f t="shared" si="59"/>
        <v>1630327117.4234176</v>
      </c>
      <c r="T969" s="121"/>
      <c r="U969" s="87"/>
    </row>
    <row r="970" spans="1:21" ht="12.75" x14ac:dyDescent="0.2">
      <c r="A970" s="77" t="s">
        <v>2253</v>
      </c>
      <c r="B970" s="31" t="s">
        <v>1831</v>
      </c>
      <c r="C970" s="23" t="s">
        <v>1830</v>
      </c>
      <c r="D970" s="23" t="s">
        <v>1832</v>
      </c>
      <c r="E970" s="66" t="s">
        <v>2162</v>
      </c>
      <c r="F970" s="26">
        <f>VLOOKUP($B$11:$B$1115,[1]Hoja1!$A$4:$J$1116,10,FALSE)</f>
        <v>3239</v>
      </c>
      <c r="G970" s="64">
        <v>691254.91042047529</v>
      </c>
      <c r="H970" s="69">
        <f t="shared" si="57"/>
        <v>2238974655</v>
      </c>
      <c r="I970" s="139">
        <v>53574182</v>
      </c>
      <c r="J970" s="75">
        <v>692795336</v>
      </c>
      <c r="K970" s="91">
        <v>0</v>
      </c>
      <c r="L970" s="92">
        <f>VLOOKUP($B$11:$B$1115,'RECURSOS DE ESFUERZO PROPIO_DEF'!B969:I2073,8,FALSE)</f>
        <v>127089574.16</v>
      </c>
      <c r="M970" s="59">
        <f>VLOOKUP($B$11:$B$1115,'RECURSOS DE ESFUERZO PROPIO_DEF'!$B$10:$L$1114,11,FALSE)</f>
        <v>0</v>
      </c>
      <c r="N970" s="92">
        <f>VLOOKUP($B$11:$B$1115,'RECURSOS DE ESFUERZO PROPIO_DEF'!$B$10:$Q$1114,12,FALSE)</f>
        <v>0</v>
      </c>
      <c r="O970" s="59">
        <f>VLOOKUP($B$11:$B$1115,'RECURSOS DE ESFUERZO PROPIO_DEF'!$B$10:$Q$1114,16,FALSE)</f>
        <v>184868555</v>
      </c>
      <c r="P970" s="73">
        <f t="shared" si="58"/>
        <v>1180647007.8400002</v>
      </c>
      <c r="Q970" s="42">
        <v>100</v>
      </c>
      <c r="R970" s="17">
        <f t="shared" si="56"/>
        <v>69125491.04204753</v>
      </c>
      <c r="S970" s="19">
        <f t="shared" si="59"/>
        <v>17281372.760511883</v>
      </c>
      <c r="T970" s="121"/>
      <c r="U970" s="87"/>
    </row>
    <row r="971" spans="1:21" ht="12.75" x14ac:dyDescent="0.2">
      <c r="A971" s="77" t="s">
        <v>2253</v>
      </c>
      <c r="B971" s="31" t="s">
        <v>1833</v>
      </c>
      <c r="C971" s="23" t="s">
        <v>1830</v>
      </c>
      <c r="D971" s="23" t="s">
        <v>1834</v>
      </c>
      <c r="E971" s="66" t="s">
        <v>2162</v>
      </c>
      <c r="F971" s="26">
        <f>VLOOKUP($B$11:$B$1115,[1]Hoja1!$A$4:$J$1116,10,FALSE)</f>
        <v>5839</v>
      </c>
      <c r="G971" s="64">
        <v>586676.32598013582</v>
      </c>
      <c r="H971" s="69">
        <f t="shared" si="57"/>
        <v>3425603068</v>
      </c>
      <c r="I971" s="139">
        <v>100808688</v>
      </c>
      <c r="J971" s="75">
        <v>1179814520</v>
      </c>
      <c r="K971" s="91">
        <v>0</v>
      </c>
      <c r="L971" s="92">
        <f>VLOOKUP($B$11:$B$1115,'RECURSOS DE ESFUERZO PROPIO_DEF'!B970:I2074,8,FALSE)</f>
        <v>28360034</v>
      </c>
      <c r="M971" s="59">
        <f>VLOOKUP($B$11:$B$1115,'RECURSOS DE ESFUERZO PROPIO_DEF'!$B$10:$L$1114,11,FALSE)</f>
        <v>0</v>
      </c>
      <c r="N971" s="92">
        <f>VLOOKUP($B$11:$B$1115,'RECURSOS DE ESFUERZO PROPIO_DEF'!$B$10:$Q$1114,12,FALSE)</f>
        <v>0</v>
      </c>
      <c r="O971" s="59">
        <f>VLOOKUP($B$11:$B$1115,'RECURSOS DE ESFUERZO PROPIO_DEF'!$B$10:$Q$1114,16,FALSE)</f>
        <v>111915941</v>
      </c>
      <c r="P971" s="73">
        <f t="shared" si="58"/>
        <v>2004703885</v>
      </c>
      <c r="Q971" s="42">
        <v>154</v>
      </c>
      <c r="R971" s="17">
        <f t="shared" ref="R971:R1034" si="60">+Q971*G971</f>
        <v>90348154.200940922</v>
      </c>
      <c r="S971" s="19">
        <f t="shared" si="59"/>
        <v>22587038.55023523</v>
      </c>
      <c r="T971" s="121"/>
      <c r="U971" s="87"/>
    </row>
    <row r="972" spans="1:21" ht="12.75" x14ac:dyDescent="0.2">
      <c r="A972" s="77" t="s">
        <v>2253</v>
      </c>
      <c r="B972" s="31" t="s">
        <v>1835</v>
      </c>
      <c r="C972" s="23" t="s">
        <v>1830</v>
      </c>
      <c r="D972" s="23" t="s">
        <v>1836</v>
      </c>
      <c r="E972" s="66" t="s">
        <v>2162</v>
      </c>
      <c r="F972" s="26">
        <f>VLOOKUP($B$11:$B$1115,[1]Hoja1!$A$4:$J$1116,10,FALSE)</f>
        <v>4300</v>
      </c>
      <c r="G972" s="64">
        <v>606645.88594077877</v>
      </c>
      <c r="H972" s="69">
        <f t="shared" ref="H972:H1035" si="61">ROUNDUP(F972*G972,0)</f>
        <v>2608577310</v>
      </c>
      <c r="I972" s="139">
        <v>69247272</v>
      </c>
      <c r="J972" s="75">
        <v>916617916</v>
      </c>
      <c r="K972" s="91">
        <v>0</v>
      </c>
      <c r="L972" s="92">
        <f>VLOOKUP($B$11:$B$1115,'RECURSOS DE ESFUERZO PROPIO_DEF'!B971:I2075,8,FALSE)</f>
        <v>14002644</v>
      </c>
      <c r="M972" s="59">
        <f>VLOOKUP($B$11:$B$1115,'RECURSOS DE ESFUERZO PROPIO_DEF'!$B$10:$L$1114,11,FALSE)</f>
        <v>25830863</v>
      </c>
      <c r="N972" s="92">
        <f>VLOOKUP($B$11:$B$1115,'RECURSOS DE ESFUERZO PROPIO_DEF'!$B$10:$Q$1114,12,FALSE)</f>
        <v>0</v>
      </c>
      <c r="O972" s="59">
        <f>VLOOKUP($B$11:$B$1115,'RECURSOS DE ESFUERZO PROPIO_DEF'!$B$10:$Q$1114,16,FALSE)</f>
        <v>272817905</v>
      </c>
      <c r="P972" s="73">
        <f t="shared" ref="P972:P1035" si="62">(H972)-(I972+J972+K972+L972+M972+N972+O972)</f>
        <v>1310060710</v>
      </c>
      <c r="Q972" s="42">
        <v>120</v>
      </c>
      <c r="R972" s="17">
        <f t="shared" si="60"/>
        <v>72797506.31289345</v>
      </c>
      <c r="S972" s="19">
        <f t="shared" ref="S972:S1035" si="63">+R972*0.25</f>
        <v>18199376.578223363</v>
      </c>
      <c r="T972" s="121"/>
      <c r="U972" s="87"/>
    </row>
    <row r="973" spans="1:21" ht="12.75" x14ac:dyDescent="0.2">
      <c r="A973" s="77" t="s">
        <v>2253</v>
      </c>
      <c r="B973" s="31" t="s">
        <v>1837</v>
      </c>
      <c r="C973" s="23" t="s">
        <v>1830</v>
      </c>
      <c r="D973" s="23" t="s">
        <v>1838</v>
      </c>
      <c r="E973" s="66" t="s">
        <v>2162</v>
      </c>
      <c r="F973" s="26">
        <f>VLOOKUP($B$11:$B$1115,[1]Hoja1!$A$4:$J$1116,10,FALSE)</f>
        <v>8557</v>
      </c>
      <c r="G973" s="64">
        <v>505950.81823334901</v>
      </c>
      <c r="H973" s="69">
        <f t="shared" si="61"/>
        <v>4329421152</v>
      </c>
      <c r="I973" s="139">
        <v>135070337</v>
      </c>
      <c r="J973" s="75">
        <v>1641287462</v>
      </c>
      <c r="K973" s="91">
        <v>0</v>
      </c>
      <c r="L973" s="92">
        <f>VLOOKUP($B$11:$B$1115,'RECURSOS DE ESFUERZO PROPIO_DEF'!B972:I2076,8,FALSE)</f>
        <v>36543524</v>
      </c>
      <c r="M973" s="59">
        <f>VLOOKUP($B$11:$B$1115,'RECURSOS DE ESFUERZO PROPIO_DEF'!$B$10:$L$1114,11,FALSE)</f>
        <v>16491018</v>
      </c>
      <c r="N973" s="92">
        <f>VLOOKUP($B$11:$B$1115,'RECURSOS DE ESFUERZO PROPIO_DEF'!$B$10:$Q$1114,12,FALSE)</f>
        <v>0</v>
      </c>
      <c r="O973" s="59">
        <f>VLOOKUP($B$11:$B$1115,'RECURSOS DE ESFUERZO PROPIO_DEF'!$B$10:$Q$1114,16,FALSE)</f>
        <v>75439634</v>
      </c>
      <c r="P973" s="73">
        <f t="shared" si="62"/>
        <v>2424589177</v>
      </c>
      <c r="Q973" s="42">
        <v>209</v>
      </c>
      <c r="R973" s="17">
        <f t="shared" si="60"/>
        <v>105743721.01076995</v>
      </c>
      <c r="S973" s="19">
        <f t="shared" si="63"/>
        <v>26435930.252692487</v>
      </c>
      <c r="T973" s="121"/>
      <c r="U973" s="87"/>
    </row>
    <row r="974" spans="1:21" ht="12.75" x14ac:dyDescent="0.2">
      <c r="A974" s="77" t="s">
        <v>2253</v>
      </c>
      <c r="B974" s="31" t="s">
        <v>1839</v>
      </c>
      <c r="C974" s="23" t="s">
        <v>1830</v>
      </c>
      <c r="D974" s="23" t="s">
        <v>1840</v>
      </c>
      <c r="E974" s="66" t="s">
        <v>2162</v>
      </c>
      <c r="F974" s="26">
        <f>VLOOKUP($B$11:$B$1115,[1]Hoja1!$A$4:$J$1116,10,FALSE)</f>
        <v>7628</v>
      </c>
      <c r="G974" s="64">
        <v>604178.64935691317</v>
      </c>
      <c r="H974" s="69">
        <f t="shared" si="61"/>
        <v>4608674738</v>
      </c>
      <c r="I974" s="139">
        <v>123095391</v>
      </c>
      <c r="J974" s="75">
        <v>1559023875</v>
      </c>
      <c r="K974" s="91">
        <v>0</v>
      </c>
      <c r="L974" s="92">
        <f>VLOOKUP($B$11:$B$1115,'RECURSOS DE ESFUERZO PROPIO_DEF'!B973:I2077,8,FALSE)</f>
        <v>24015712</v>
      </c>
      <c r="M974" s="59">
        <f>VLOOKUP($B$11:$B$1115,'RECURSOS DE ESFUERZO PROPIO_DEF'!$B$10:$L$1114,11,FALSE)</f>
        <v>0</v>
      </c>
      <c r="N974" s="92">
        <f>VLOOKUP($B$11:$B$1115,'RECURSOS DE ESFUERZO PROPIO_DEF'!$B$10:$Q$1114,12,FALSE)</f>
        <v>0</v>
      </c>
      <c r="O974" s="59">
        <f>VLOOKUP($B$11:$B$1115,'RECURSOS DE ESFUERZO PROPIO_DEF'!$B$10:$Q$1114,16,FALSE)</f>
        <v>29844250</v>
      </c>
      <c r="P974" s="73">
        <f t="shared" si="62"/>
        <v>2872695510</v>
      </c>
      <c r="Q974" s="42">
        <v>360</v>
      </c>
      <c r="R974" s="17">
        <f t="shared" si="60"/>
        <v>217504313.76848873</v>
      </c>
      <c r="S974" s="19">
        <f t="shared" si="63"/>
        <v>54376078.442122184</v>
      </c>
      <c r="T974" s="121"/>
      <c r="U974" s="87"/>
    </row>
    <row r="975" spans="1:21" ht="12.75" x14ac:dyDescent="0.2">
      <c r="A975" s="77" t="s">
        <v>2253</v>
      </c>
      <c r="B975" s="31" t="s">
        <v>1841</v>
      </c>
      <c r="C975" s="23" t="s">
        <v>1830</v>
      </c>
      <c r="D975" s="23" t="s">
        <v>1842</v>
      </c>
      <c r="E975" s="66" t="s">
        <v>2162</v>
      </c>
      <c r="F975" s="26">
        <f>VLOOKUP($B$11:$B$1115,[1]Hoja1!$A$4:$J$1116,10,FALSE)</f>
        <v>17650</v>
      </c>
      <c r="G975" s="64">
        <v>566656.83368709357</v>
      </c>
      <c r="H975" s="69">
        <f t="shared" si="61"/>
        <v>10001493115</v>
      </c>
      <c r="I975" s="139">
        <v>281274241</v>
      </c>
      <c r="J975" s="75">
        <v>3502881965</v>
      </c>
      <c r="K975" s="91">
        <v>0</v>
      </c>
      <c r="L975" s="92">
        <f>VLOOKUP($B$11:$B$1115,'RECURSOS DE ESFUERZO PROPIO_DEF'!B974:I2078,8,FALSE)</f>
        <v>56610010</v>
      </c>
      <c r="M975" s="59">
        <f>VLOOKUP($B$11:$B$1115,'RECURSOS DE ESFUERZO PROPIO_DEF'!$B$10:$L$1114,11,FALSE)</f>
        <v>0</v>
      </c>
      <c r="N975" s="92">
        <f>VLOOKUP($B$11:$B$1115,'RECURSOS DE ESFUERZO PROPIO_DEF'!$B$10:$Q$1114,12,FALSE)</f>
        <v>0</v>
      </c>
      <c r="O975" s="59">
        <f>VLOOKUP($B$11:$B$1115,'RECURSOS DE ESFUERZO PROPIO_DEF'!$B$10:$Q$1114,16,FALSE)</f>
        <v>1429474694</v>
      </c>
      <c r="P975" s="73">
        <f t="shared" si="62"/>
        <v>4731252205</v>
      </c>
      <c r="Q975" s="42">
        <v>1510</v>
      </c>
      <c r="R975" s="17">
        <f t="shared" si="60"/>
        <v>855651818.86751127</v>
      </c>
      <c r="S975" s="19">
        <f t="shared" si="63"/>
        <v>213912954.71687782</v>
      </c>
      <c r="T975" s="121"/>
      <c r="U975" s="87"/>
    </row>
    <row r="976" spans="1:21" ht="12.75" x14ac:dyDescent="0.2">
      <c r="A976" s="77" t="s">
        <v>2253</v>
      </c>
      <c r="B976" s="31" t="s">
        <v>1843</v>
      </c>
      <c r="C976" s="23" t="s">
        <v>1830</v>
      </c>
      <c r="D976" s="23" t="s">
        <v>1844</v>
      </c>
      <c r="E976" s="66" t="s">
        <v>2162</v>
      </c>
      <c r="F976" s="26">
        <f>VLOOKUP($B$11:$B$1115,[1]Hoja1!$A$4:$J$1116,10,FALSE)</f>
        <v>13894</v>
      </c>
      <c r="G976" s="64">
        <v>541606.73087043781</v>
      </c>
      <c r="H976" s="69">
        <f t="shared" si="61"/>
        <v>7525083919</v>
      </c>
      <c r="I976" s="139">
        <v>206880874</v>
      </c>
      <c r="J976" s="75">
        <v>2550405563</v>
      </c>
      <c r="K976" s="91">
        <v>0</v>
      </c>
      <c r="L976" s="92">
        <f>VLOOKUP($B$11:$B$1115,'RECURSOS DE ESFUERZO PROPIO_DEF'!B975:I2079,8,FALSE)</f>
        <v>125944134</v>
      </c>
      <c r="M976" s="59">
        <f>VLOOKUP($B$11:$B$1115,'RECURSOS DE ESFUERZO PROPIO_DEF'!$B$10:$L$1114,11,FALSE)</f>
        <v>0</v>
      </c>
      <c r="N976" s="92">
        <f>VLOOKUP($B$11:$B$1115,'RECURSOS DE ESFUERZO PROPIO_DEF'!$B$10:$Q$1114,12,FALSE)</f>
        <v>0</v>
      </c>
      <c r="O976" s="59">
        <f>VLOOKUP($B$11:$B$1115,'RECURSOS DE ESFUERZO PROPIO_DEF'!$B$10:$Q$1114,16,FALSE)</f>
        <v>707107028</v>
      </c>
      <c r="P976" s="73">
        <f t="shared" si="62"/>
        <v>3934746320</v>
      </c>
      <c r="Q976" s="42">
        <v>556</v>
      </c>
      <c r="R976" s="17">
        <f t="shared" si="60"/>
        <v>301133342.36396343</v>
      </c>
      <c r="S976" s="19">
        <f t="shared" si="63"/>
        <v>75283335.590990856</v>
      </c>
      <c r="T976" s="121"/>
      <c r="U976" s="87"/>
    </row>
    <row r="977" spans="1:21" ht="12.75" x14ac:dyDescent="0.2">
      <c r="A977" s="77" t="s">
        <v>2253</v>
      </c>
      <c r="B977" s="31" t="s">
        <v>1845</v>
      </c>
      <c r="C977" s="23" t="s">
        <v>1830</v>
      </c>
      <c r="D977" s="23" t="s">
        <v>1846</v>
      </c>
      <c r="E977" s="66" t="s">
        <v>2162</v>
      </c>
      <c r="F977" s="26">
        <f>VLOOKUP($B$11:$B$1115,[1]Hoja1!$A$4:$J$1116,10,FALSE)</f>
        <v>4989</v>
      </c>
      <c r="G977" s="64">
        <v>572394.06320907618</v>
      </c>
      <c r="H977" s="69">
        <f t="shared" si="61"/>
        <v>2855673982</v>
      </c>
      <c r="I977" s="139">
        <v>74197699</v>
      </c>
      <c r="J977" s="75">
        <v>1023959006</v>
      </c>
      <c r="K977" s="91">
        <v>0</v>
      </c>
      <c r="L977" s="92">
        <f>VLOOKUP($B$11:$B$1115,'RECURSOS DE ESFUERZO PROPIO_DEF'!B976:I2080,8,FALSE)</f>
        <v>46388116</v>
      </c>
      <c r="M977" s="59">
        <f>VLOOKUP($B$11:$B$1115,'RECURSOS DE ESFUERZO PROPIO_DEF'!$B$10:$L$1114,11,FALSE)</f>
        <v>121422651</v>
      </c>
      <c r="N977" s="92">
        <f>VLOOKUP($B$11:$B$1115,'RECURSOS DE ESFUERZO PROPIO_DEF'!$B$10:$Q$1114,12,FALSE)</f>
        <v>0</v>
      </c>
      <c r="O977" s="59">
        <f>VLOOKUP($B$11:$B$1115,'RECURSOS DE ESFUERZO PROPIO_DEF'!$B$10:$Q$1114,16,FALSE)</f>
        <v>128081577</v>
      </c>
      <c r="P977" s="73">
        <f t="shared" si="62"/>
        <v>1461624933</v>
      </c>
      <c r="Q977" s="42">
        <v>127</v>
      </c>
      <c r="R977" s="17">
        <f t="shared" si="60"/>
        <v>72694046.027552679</v>
      </c>
      <c r="S977" s="19">
        <f t="shared" si="63"/>
        <v>18173511.50688817</v>
      </c>
      <c r="T977" s="121"/>
      <c r="U977" s="87"/>
    </row>
    <row r="978" spans="1:21" ht="12.75" x14ac:dyDescent="0.2">
      <c r="A978" s="77" t="s">
        <v>2253</v>
      </c>
      <c r="B978" s="31" t="s">
        <v>1847</v>
      </c>
      <c r="C978" s="23" t="s">
        <v>1830</v>
      </c>
      <c r="D978" s="23" t="s">
        <v>1848</v>
      </c>
      <c r="E978" s="66" t="s">
        <v>2162</v>
      </c>
      <c r="F978" s="26">
        <f>VLOOKUP($B$11:$B$1115,[1]Hoja1!$A$4:$J$1116,10,FALSE)</f>
        <v>5148</v>
      </c>
      <c r="G978" s="64">
        <v>608400.03058079805</v>
      </c>
      <c r="H978" s="69">
        <f t="shared" si="61"/>
        <v>3132043358</v>
      </c>
      <c r="I978" s="139">
        <v>82415799</v>
      </c>
      <c r="J978" s="75">
        <v>1024427745</v>
      </c>
      <c r="K978" s="91">
        <v>0</v>
      </c>
      <c r="L978" s="92">
        <f>VLOOKUP($B$11:$B$1115,'RECURSOS DE ESFUERZO PROPIO_DEF'!B977:I2081,8,FALSE)</f>
        <v>15251858</v>
      </c>
      <c r="M978" s="59">
        <f>VLOOKUP($B$11:$B$1115,'RECURSOS DE ESFUERZO PROPIO_DEF'!$B$10:$L$1114,11,FALSE)</f>
        <v>0</v>
      </c>
      <c r="N978" s="92">
        <f>VLOOKUP($B$11:$B$1115,'RECURSOS DE ESFUERZO PROPIO_DEF'!$B$10:$Q$1114,12,FALSE)</f>
        <v>0</v>
      </c>
      <c r="O978" s="59">
        <f>VLOOKUP($B$11:$B$1115,'RECURSOS DE ESFUERZO PROPIO_DEF'!$B$10:$Q$1114,16,FALSE)</f>
        <v>146977136</v>
      </c>
      <c r="P978" s="73">
        <f t="shared" si="62"/>
        <v>1862970820</v>
      </c>
      <c r="Q978" s="42">
        <v>165</v>
      </c>
      <c r="R978" s="17">
        <f t="shared" si="60"/>
        <v>100386005.04583168</v>
      </c>
      <c r="S978" s="19">
        <f t="shared" si="63"/>
        <v>25096501.26145792</v>
      </c>
      <c r="T978" s="121"/>
      <c r="U978" s="87"/>
    </row>
    <row r="979" spans="1:21" ht="12.75" x14ac:dyDescent="0.2">
      <c r="A979" s="77" t="s">
        <v>2253</v>
      </c>
      <c r="B979" s="31" t="s">
        <v>1849</v>
      </c>
      <c r="C979" s="23" t="s">
        <v>1830</v>
      </c>
      <c r="D979" s="23" t="s">
        <v>1850</v>
      </c>
      <c r="E979" s="66" t="s">
        <v>2162</v>
      </c>
      <c r="F979" s="26">
        <f>VLOOKUP($B$11:$B$1115,[1]Hoja1!$A$4:$J$1116,10,FALSE)</f>
        <v>40516</v>
      </c>
      <c r="G979" s="64">
        <v>533047.66062335717</v>
      </c>
      <c r="H979" s="69">
        <f t="shared" si="61"/>
        <v>21596959018</v>
      </c>
      <c r="I979" s="139">
        <v>646060029</v>
      </c>
      <c r="J979" s="75">
        <v>7336693232</v>
      </c>
      <c r="K979" s="91">
        <v>0</v>
      </c>
      <c r="L979" s="92">
        <f>VLOOKUP($B$11:$B$1115,'RECURSOS DE ESFUERZO PROPIO_DEF'!B978:I2082,8,FALSE)</f>
        <v>230820100</v>
      </c>
      <c r="M979" s="59">
        <f>VLOOKUP($B$11:$B$1115,'RECURSOS DE ESFUERZO PROPIO_DEF'!$B$10:$L$1114,11,FALSE)</f>
        <v>0</v>
      </c>
      <c r="N979" s="92">
        <f>VLOOKUP($B$11:$B$1115,'RECURSOS DE ESFUERZO PROPIO_DEF'!$B$10:$Q$1114,12,FALSE)</f>
        <v>0</v>
      </c>
      <c r="O979" s="59">
        <f>VLOOKUP($B$11:$B$1115,'RECURSOS DE ESFUERZO PROPIO_DEF'!$B$10:$Q$1114,16,FALSE)</f>
        <v>458579027</v>
      </c>
      <c r="P979" s="73">
        <f t="shared" si="62"/>
        <v>12924806630</v>
      </c>
      <c r="Q979" s="42">
        <v>1537</v>
      </c>
      <c r="R979" s="17">
        <f t="shared" si="60"/>
        <v>819294254.37809992</v>
      </c>
      <c r="S979" s="19">
        <f t="shared" si="63"/>
        <v>204823563.59452498</v>
      </c>
      <c r="T979" s="121"/>
      <c r="U979" s="87"/>
    </row>
    <row r="980" spans="1:21" ht="12.75" x14ac:dyDescent="0.2">
      <c r="A980" s="77" t="s">
        <v>2253</v>
      </c>
      <c r="B980" s="31" t="s">
        <v>1851</v>
      </c>
      <c r="C980" s="23" t="s">
        <v>1830</v>
      </c>
      <c r="D980" s="23" t="s">
        <v>1852</v>
      </c>
      <c r="E980" s="66" t="s">
        <v>2162</v>
      </c>
      <c r="F980" s="26">
        <f>VLOOKUP($B$11:$B$1115,[1]Hoja1!$A$4:$J$1116,10,FALSE)</f>
        <v>5420</v>
      </c>
      <c r="G980" s="64">
        <v>634443.69559129619</v>
      </c>
      <c r="H980" s="69">
        <f t="shared" si="61"/>
        <v>3438684831</v>
      </c>
      <c r="I980" s="139">
        <v>87111856</v>
      </c>
      <c r="J980" s="75">
        <v>1066379830</v>
      </c>
      <c r="K980" s="91">
        <v>0</v>
      </c>
      <c r="L980" s="92">
        <f>VLOOKUP($B$11:$B$1115,'RECURSOS DE ESFUERZO PROPIO_DEF'!B979:I2083,8,FALSE)</f>
        <v>16756350</v>
      </c>
      <c r="M980" s="59">
        <f>VLOOKUP($B$11:$B$1115,'RECURSOS DE ESFUERZO PROPIO_DEF'!$B$10:$L$1114,11,FALSE)</f>
        <v>0</v>
      </c>
      <c r="N980" s="92">
        <f>VLOOKUP($B$11:$B$1115,'RECURSOS DE ESFUERZO PROPIO_DEF'!$B$10:$Q$1114,12,FALSE)</f>
        <v>0</v>
      </c>
      <c r="O980" s="59">
        <f>VLOOKUP($B$11:$B$1115,'RECURSOS DE ESFUERZO PROPIO_DEF'!$B$10:$Q$1114,16,FALSE)</f>
        <v>376957761</v>
      </c>
      <c r="P980" s="73">
        <f t="shared" si="62"/>
        <v>1891479034</v>
      </c>
      <c r="Q980" s="42">
        <v>264</v>
      </c>
      <c r="R980" s="17">
        <f t="shared" si="60"/>
        <v>167493135.6361022</v>
      </c>
      <c r="S980" s="19">
        <f t="shared" si="63"/>
        <v>41873283.90902555</v>
      </c>
      <c r="T980" s="121"/>
      <c r="U980" s="87"/>
    </row>
    <row r="981" spans="1:21" ht="12.75" x14ac:dyDescent="0.2">
      <c r="A981" s="77" t="s">
        <v>2253</v>
      </c>
      <c r="B981" s="31" t="s">
        <v>1853</v>
      </c>
      <c r="C981" s="23" t="s">
        <v>1830</v>
      </c>
      <c r="D981" s="23" t="s">
        <v>1854</v>
      </c>
      <c r="E981" s="66" t="s">
        <v>2162</v>
      </c>
      <c r="F981" s="26">
        <f>VLOOKUP($B$11:$B$1115,[1]Hoja1!$A$4:$J$1116,10,FALSE)</f>
        <v>25031</v>
      </c>
      <c r="G981" s="64">
        <v>548174.98100224382</v>
      </c>
      <c r="H981" s="69">
        <f t="shared" si="61"/>
        <v>13721367950</v>
      </c>
      <c r="I981" s="139">
        <v>405445812</v>
      </c>
      <c r="J981" s="75">
        <v>2081667176</v>
      </c>
      <c r="K981" s="91">
        <v>0</v>
      </c>
      <c r="L981" s="92">
        <f>VLOOKUP($B$11:$B$1115,'RECURSOS DE ESFUERZO PROPIO_DEF'!B980:I2084,8,FALSE)</f>
        <v>298242105</v>
      </c>
      <c r="M981" s="59">
        <f>VLOOKUP($B$11:$B$1115,'RECURSOS DE ESFUERZO PROPIO_DEF'!$B$10:$L$1114,11,FALSE)</f>
        <v>0</v>
      </c>
      <c r="N981" s="92">
        <f>VLOOKUP($B$11:$B$1115,'RECURSOS DE ESFUERZO PROPIO_DEF'!$B$10:$Q$1114,12,FALSE)</f>
        <v>0</v>
      </c>
      <c r="O981" s="59">
        <f>VLOOKUP($B$11:$B$1115,'RECURSOS DE ESFUERZO PROPIO_DEF'!$B$10:$Q$1114,16,FALSE)</f>
        <v>1390891322</v>
      </c>
      <c r="P981" s="73">
        <f t="shared" si="62"/>
        <v>9545121535</v>
      </c>
      <c r="Q981" s="42">
        <v>771</v>
      </c>
      <c r="R981" s="17">
        <f t="shared" si="60"/>
        <v>422642910.35272998</v>
      </c>
      <c r="S981" s="19">
        <f t="shared" si="63"/>
        <v>105660727.58818249</v>
      </c>
      <c r="T981" s="121"/>
      <c r="U981" s="87"/>
    </row>
    <row r="982" spans="1:21" ht="12.75" x14ac:dyDescent="0.2">
      <c r="A982" s="77" t="s">
        <v>2253</v>
      </c>
      <c r="B982" s="31" t="s">
        <v>1855</v>
      </c>
      <c r="C982" s="23" t="s">
        <v>1830</v>
      </c>
      <c r="D982" s="23" t="s">
        <v>1856</v>
      </c>
      <c r="E982" s="66" t="s">
        <v>2162</v>
      </c>
      <c r="F982" s="26">
        <f>VLOOKUP($B$11:$B$1115,[1]Hoja1!$A$4:$J$1116,10,FALSE)</f>
        <v>6950</v>
      </c>
      <c r="G982" s="64">
        <v>603870.58817345602</v>
      </c>
      <c r="H982" s="69">
        <f t="shared" si="61"/>
        <v>4196900588</v>
      </c>
      <c r="I982" s="139">
        <v>119847286</v>
      </c>
      <c r="J982" s="75">
        <v>1443011124</v>
      </c>
      <c r="K982" s="91">
        <v>0</v>
      </c>
      <c r="L982" s="92">
        <f>VLOOKUP($B$11:$B$1115,'RECURSOS DE ESFUERZO PROPIO_DEF'!B981:I2085,8,FALSE)</f>
        <v>82197952</v>
      </c>
      <c r="M982" s="59">
        <f>VLOOKUP($B$11:$B$1115,'RECURSOS DE ESFUERZO PROPIO_DEF'!$B$10:$L$1114,11,FALSE)</f>
        <v>22387862</v>
      </c>
      <c r="N982" s="92">
        <f>VLOOKUP($B$11:$B$1115,'RECURSOS DE ESFUERZO PROPIO_DEF'!$B$10:$Q$1114,12,FALSE)</f>
        <v>0</v>
      </c>
      <c r="O982" s="59">
        <f>VLOOKUP($B$11:$B$1115,'RECURSOS DE ESFUERZO PROPIO_DEF'!$B$10:$Q$1114,16,FALSE)</f>
        <v>587857135</v>
      </c>
      <c r="P982" s="73">
        <f t="shared" si="62"/>
        <v>1941599229</v>
      </c>
      <c r="Q982" s="42">
        <v>269</v>
      </c>
      <c r="R982" s="17">
        <f t="shared" si="60"/>
        <v>162441188.21865967</v>
      </c>
      <c r="S982" s="19">
        <f t="shared" si="63"/>
        <v>40610297.054664917</v>
      </c>
      <c r="T982" s="121"/>
      <c r="U982" s="87"/>
    </row>
    <row r="983" spans="1:21" ht="12.75" x14ac:dyDescent="0.2">
      <c r="A983" s="77" t="s">
        <v>2253</v>
      </c>
      <c r="B983" s="31" t="s">
        <v>1857</v>
      </c>
      <c r="C983" s="23" t="s">
        <v>1830</v>
      </c>
      <c r="D983" s="23" t="s">
        <v>1858</v>
      </c>
      <c r="E983" s="66" t="s">
        <v>2162</v>
      </c>
      <c r="F983" s="26">
        <f>VLOOKUP($B$11:$B$1115,[1]Hoja1!$A$4:$J$1116,10,FALSE)</f>
        <v>6566</v>
      </c>
      <c r="G983" s="64">
        <v>659726.98634708731</v>
      </c>
      <c r="H983" s="69">
        <f t="shared" si="61"/>
        <v>4331767393</v>
      </c>
      <c r="I983" s="139">
        <v>125815191</v>
      </c>
      <c r="J983" s="75">
        <v>1530665202</v>
      </c>
      <c r="K983" s="91">
        <v>0</v>
      </c>
      <c r="L983" s="92">
        <f>VLOOKUP($B$11:$B$1115,'RECURSOS DE ESFUERZO PROPIO_DEF'!B982:I2086,8,FALSE)</f>
        <v>23486408</v>
      </c>
      <c r="M983" s="59">
        <f>VLOOKUP($B$11:$B$1115,'RECURSOS DE ESFUERZO PROPIO_DEF'!$B$10:$L$1114,11,FALSE)</f>
        <v>0</v>
      </c>
      <c r="N983" s="92">
        <f>VLOOKUP($B$11:$B$1115,'RECURSOS DE ESFUERZO PROPIO_DEF'!$B$10:$Q$1114,12,FALSE)</f>
        <v>0</v>
      </c>
      <c r="O983" s="59">
        <f>VLOOKUP($B$11:$B$1115,'RECURSOS DE ESFUERZO PROPIO_DEF'!$B$10:$Q$1114,16,FALSE)</f>
        <v>60941966</v>
      </c>
      <c r="P983" s="73">
        <f t="shared" si="62"/>
        <v>2590858626</v>
      </c>
      <c r="Q983" s="42">
        <v>240</v>
      </c>
      <c r="R983" s="17">
        <f t="shared" si="60"/>
        <v>158334476.72330096</v>
      </c>
      <c r="S983" s="19">
        <f t="shared" si="63"/>
        <v>39583619.180825241</v>
      </c>
      <c r="T983" s="121"/>
      <c r="U983" s="87"/>
    </row>
    <row r="984" spans="1:21" ht="12.75" x14ac:dyDescent="0.2">
      <c r="A984" s="77" t="s">
        <v>2253</v>
      </c>
      <c r="B984" s="31" t="s">
        <v>1859</v>
      </c>
      <c r="C984" s="23" t="s">
        <v>1830</v>
      </c>
      <c r="D984" s="23" t="s">
        <v>1860</v>
      </c>
      <c r="E984" s="66" t="s">
        <v>2162</v>
      </c>
      <c r="F984" s="26">
        <f>VLOOKUP($B$11:$B$1115,[1]Hoja1!$A$4:$J$1116,10,FALSE)</f>
        <v>38537</v>
      </c>
      <c r="G984" s="64">
        <v>587201.30406261643</v>
      </c>
      <c r="H984" s="69">
        <f t="shared" si="61"/>
        <v>22628976655</v>
      </c>
      <c r="I984" s="139">
        <v>664746421</v>
      </c>
      <c r="J984" s="75">
        <v>8243936379</v>
      </c>
      <c r="K984" s="91">
        <v>0</v>
      </c>
      <c r="L984" s="92">
        <f>VLOOKUP($B$11:$B$1115,'RECURSOS DE ESFUERZO PROPIO_DEF'!B983:I2087,8,FALSE)</f>
        <v>362342468</v>
      </c>
      <c r="M984" s="59">
        <f>VLOOKUP($B$11:$B$1115,'RECURSOS DE ESFUERZO PROPIO_DEF'!$B$10:$L$1114,11,FALSE)</f>
        <v>246863336</v>
      </c>
      <c r="N984" s="92">
        <f>VLOOKUP($B$11:$B$1115,'RECURSOS DE ESFUERZO PROPIO_DEF'!$B$10:$Q$1114,12,FALSE)</f>
        <v>0</v>
      </c>
      <c r="O984" s="59">
        <f>VLOOKUP($B$11:$B$1115,'RECURSOS DE ESFUERZO PROPIO_DEF'!$B$10:$Q$1114,16,FALSE)</f>
        <v>2584180541</v>
      </c>
      <c r="P984" s="73">
        <f t="shared" si="62"/>
        <v>10526907510</v>
      </c>
      <c r="Q984" s="42">
        <v>1206</v>
      </c>
      <c r="R984" s="17">
        <f t="shared" si="60"/>
        <v>708164772.69951546</v>
      </c>
      <c r="S984" s="19">
        <f t="shared" si="63"/>
        <v>177041193.17487887</v>
      </c>
      <c r="T984" s="121"/>
      <c r="U984" s="87"/>
    </row>
    <row r="985" spans="1:21" ht="12.75" x14ac:dyDescent="0.2">
      <c r="A985" s="77" t="s">
        <v>2253</v>
      </c>
      <c r="B985" s="31" t="s">
        <v>1861</v>
      </c>
      <c r="C985" s="23" t="s">
        <v>1830</v>
      </c>
      <c r="D985" s="23" t="s">
        <v>1862</v>
      </c>
      <c r="E985" s="66" t="s">
        <v>2162</v>
      </c>
      <c r="F985" s="26">
        <f>VLOOKUP($B$11:$B$1115,[1]Hoja1!$A$4:$J$1116,10,FALSE)</f>
        <v>5802</v>
      </c>
      <c r="G985" s="64">
        <v>593036.80874593428</v>
      </c>
      <c r="H985" s="69">
        <f t="shared" si="61"/>
        <v>3440799565</v>
      </c>
      <c r="I985" s="139">
        <v>83589812</v>
      </c>
      <c r="J985" s="75">
        <v>1126378344</v>
      </c>
      <c r="K985" s="91">
        <v>0</v>
      </c>
      <c r="L985" s="92">
        <f>VLOOKUP($B$11:$B$1115,'RECURSOS DE ESFUERZO PROPIO_DEF'!B984:I2088,8,FALSE)</f>
        <v>17284578</v>
      </c>
      <c r="M985" s="59">
        <f>VLOOKUP($B$11:$B$1115,'RECURSOS DE ESFUERZO PROPIO_DEF'!$B$10:$L$1114,11,FALSE)</f>
        <v>32695612</v>
      </c>
      <c r="N985" s="92">
        <f>VLOOKUP($B$11:$B$1115,'RECURSOS DE ESFUERZO PROPIO_DEF'!$B$10:$Q$1114,12,FALSE)</f>
        <v>0</v>
      </c>
      <c r="O985" s="59">
        <f>VLOOKUP($B$11:$B$1115,'RECURSOS DE ESFUERZO PROPIO_DEF'!$B$10:$Q$1114,16,FALSE)</f>
        <v>373616863</v>
      </c>
      <c r="P985" s="73">
        <f t="shared" si="62"/>
        <v>1807234356</v>
      </c>
      <c r="Q985" s="42">
        <v>216</v>
      </c>
      <c r="R985" s="17">
        <f t="shared" si="60"/>
        <v>128095950.6891218</v>
      </c>
      <c r="S985" s="19">
        <f t="shared" si="63"/>
        <v>32023987.672280449</v>
      </c>
      <c r="T985" s="121"/>
      <c r="U985" s="87"/>
    </row>
    <row r="986" spans="1:21" ht="12.75" x14ac:dyDescent="0.2">
      <c r="A986" s="77" t="s">
        <v>2253</v>
      </c>
      <c r="B986" s="31" t="s">
        <v>1863</v>
      </c>
      <c r="C986" s="23" t="s">
        <v>1830</v>
      </c>
      <c r="D986" s="23" t="s">
        <v>1864</v>
      </c>
      <c r="E986" s="66" t="s">
        <v>2162</v>
      </c>
      <c r="F986" s="26">
        <f>VLOOKUP($B$11:$B$1115,[1]Hoja1!$A$4:$J$1116,10,FALSE)</f>
        <v>9783</v>
      </c>
      <c r="G986" s="64">
        <v>567995.65635640733</v>
      </c>
      <c r="H986" s="69">
        <f t="shared" si="61"/>
        <v>5556701507</v>
      </c>
      <c r="I986" s="139">
        <v>169742890</v>
      </c>
      <c r="J986" s="75">
        <v>2115181971</v>
      </c>
      <c r="K986" s="91">
        <v>0</v>
      </c>
      <c r="L986" s="92">
        <f>VLOOKUP($B$11:$B$1115,'RECURSOS DE ESFUERZO PROPIO_DEF'!B985:I2089,8,FALSE)</f>
        <v>329822055.14999998</v>
      </c>
      <c r="M986" s="59">
        <f>VLOOKUP($B$11:$B$1115,'RECURSOS DE ESFUERZO PROPIO_DEF'!$B$10:$L$1114,11,FALSE)</f>
        <v>69201398</v>
      </c>
      <c r="N986" s="92">
        <f>VLOOKUP($B$11:$B$1115,'RECURSOS DE ESFUERZO PROPIO_DEF'!$B$10:$Q$1114,12,FALSE)</f>
        <v>0</v>
      </c>
      <c r="O986" s="59">
        <f>VLOOKUP($B$11:$B$1115,'RECURSOS DE ESFUERZO PROPIO_DEF'!$B$10:$Q$1114,16,FALSE)</f>
        <v>187380445</v>
      </c>
      <c r="P986" s="73">
        <f t="shared" si="62"/>
        <v>2685372747.8499999</v>
      </c>
      <c r="Q986" s="42">
        <v>267</v>
      </c>
      <c r="R986" s="17">
        <f t="shared" si="60"/>
        <v>151654840.24716076</v>
      </c>
      <c r="S986" s="19">
        <f t="shared" si="63"/>
        <v>37913710.061790191</v>
      </c>
      <c r="T986" s="121"/>
      <c r="U986" s="87"/>
    </row>
    <row r="987" spans="1:21" ht="12.75" x14ac:dyDescent="0.2">
      <c r="A987" s="77" t="s">
        <v>2253</v>
      </c>
      <c r="B987" s="31" t="s">
        <v>1865</v>
      </c>
      <c r="C987" s="23" t="s">
        <v>1830</v>
      </c>
      <c r="D987" s="23" t="s">
        <v>1866</v>
      </c>
      <c r="E987" s="66" t="s">
        <v>2162</v>
      </c>
      <c r="F987" s="26">
        <f>VLOOKUP($B$11:$B$1115,[1]Hoja1!$A$4:$J$1116,10,FALSE)</f>
        <v>23838</v>
      </c>
      <c r="G987" s="64">
        <v>551597.56280615809</v>
      </c>
      <c r="H987" s="69">
        <f t="shared" si="61"/>
        <v>13148982703</v>
      </c>
      <c r="I987" s="139">
        <v>388892212</v>
      </c>
      <c r="J987" s="75">
        <v>4910034603</v>
      </c>
      <c r="K987" s="91">
        <v>0</v>
      </c>
      <c r="L987" s="92">
        <f>VLOOKUP($B$11:$B$1115,'RECURSOS DE ESFUERZO PROPIO_DEF'!B986:I2090,8,FALSE)</f>
        <v>117391654</v>
      </c>
      <c r="M987" s="59">
        <f>VLOOKUP($B$11:$B$1115,'RECURSOS DE ESFUERZO PROPIO_DEF'!$B$10:$L$1114,11,FALSE)</f>
        <v>9814180</v>
      </c>
      <c r="N987" s="92">
        <f>VLOOKUP($B$11:$B$1115,'RECURSOS DE ESFUERZO PROPIO_DEF'!$B$10:$Q$1114,12,FALSE)</f>
        <v>0</v>
      </c>
      <c r="O987" s="59">
        <f>VLOOKUP($B$11:$B$1115,'RECURSOS DE ESFUERZO PROPIO_DEF'!$B$10:$Q$1114,16,FALSE)</f>
        <v>223428160</v>
      </c>
      <c r="P987" s="73">
        <f t="shared" si="62"/>
        <v>7499421894</v>
      </c>
      <c r="Q987" s="42">
        <v>971</v>
      </c>
      <c r="R987" s="17">
        <f t="shared" si="60"/>
        <v>535601233.48477954</v>
      </c>
      <c r="S987" s="19">
        <f t="shared" si="63"/>
        <v>133900308.37119488</v>
      </c>
      <c r="T987" s="121"/>
      <c r="U987" s="87"/>
    </row>
    <row r="988" spans="1:21" ht="12.75" x14ac:dyDescent="0.2">
      <c r="A988" s="77" t="s">
        <v>2253</v>
      </c>
      <c r="B988" s="31" t="s">
        <v>1867</v>
      </c>
      <c r="C988" s="23" t="s">
        <v>1830</v>
      </c>
      <c r="D988" s="23" t="s">
        <v>1868</v>
      </c>
      <c r="E988" s="66" t="s">
        <v>2162</v>
      </c>
      <c r="F988" s="26">
        <f>VLOOKUP($B$11:$B$1115,[1]Hoja1!$A$4:$J$1116,10,FALSE)</f>
        <v>22370</v>
      </c>
      <c r="G988" s="64">
        <v>604364.9866933286</v>
      </c>
      <c r="H988" s="69">
        <f t="shared" si="61"/>
        <v>13519644753</v>
      </c>
      <c r="I988" s="139">
        <v>372064675</v>
      </c>
      <c r="J988" s="75">
        <v>4782772131</v>
      </c>
      <c r="K988" s="91">
        <v>0</v>
      </c>
      <c r="L988" s="92">
        <f>VLOOKUP($B$11:$B$1115,'RECURSOS DE ESFUERZO PROPIO_DEF'!B987:I2091,8,FALSE)</f>
        <v>636379710.25999999</v>
      </c>
      <c r="M988" s="59">
        <f>VLOOKUP($B$11:$B$1115,'RECURSOS DE ESFUERZO PROPIO_DEF'!$B$10:$L$1114,11,FALSE)</f>
        <v>0</v>
      </c>
      <c r="N988" s="92">
        <f>VLOOKUP($B$11:$B$1115,'RECURSOS DE ESFUERZO PROPIO_DEF'!$B$10:$Q$1114,12,FALSE)</f>
        <v>0</v>
      </c>
      <c r="O988" s="59">
        <f>VLOOKUP($B$11:$B$1115,'RECURSOS DE ESFUERZO PROPIO_DEF'!$B$10:$Q$1114,16,FALSE)</f>
        <v>1120842300</v>
      </c>
      <c r="P988" s="73">
        <f t="shared" si="62"/>
        <v>6607585936.7399998</v>
      </c>
      <c r="Q988" s="42">
        <v>678</v>
      </c>
      <c r="R988" s="17">
        <f t="shared" si="60"/>
        <v>409759460.97807682</v>
      </c>
      <c r="S988" s="19">
        <f t="shared" si="63"/>
        <v>102439865.2445192</v>
      </c>
      <c r="T988" s="121"/>
      <c r="U988" s="87"/>
    </row>
    <row r="989" spans="1:21" ht="12.75" x14ac:dyDescent="0.2">
      <c r="A989" s="77" t="s">
        <v>2253</v>
      </c>
      <c r="B989" s="31" t="s">
        <v>1869</v>
      </c>
      <c r="C989" s="23" t="s">
        <v>1830</v>
      </c>
      <c r="D989" s="23" t="s">
        <v>1870</v>
      </c>
      <c r="E989" s="66" t="s">
        <v>2162</v>
      </c>
      <c r="F989" s="26">
        <f>VLOOKUP($B$11:$B$1115,[1]Hoja1!$A$4:$J$1116,10,FALSE)</f>
        <v>4287</v>
      </c>
      <c r="G989" s="64">
        <v>636735.49314487632</v>
      </c>
      <c r="H989" s="69">
        <f t="shared" si="61"/>
        <v>2729685060</v>
      </c>
      <c r="I989" s="139">
        <v>72006206</v>
      </c>
      <c r="J989" s="75">
        <v>890134197</v>
      </c>
      <c r="K989" s="91">
        <v>0</v>
      </c>
      <c r="L989" s="92">
        <f>VLOOKUP($B$11:$B$1115,'RECURSOS DE ESFUERZO PROPIO_DEF'!B988:I2092,8,FALSE)</f>
        <v>16535676</v>
      </c>
      <c r="M989" s="59">
        <f>VLOOKUP($B$11:$B$1115,'RECURSOS DE ESFUERZO PROPIO_DEF'!$B$10:$L$1114,11,FALSE)</f>
        <v>0</v>
      </c>
      <c r="N989" s="92">
        <f>VLOOKUP($B$11:$B$1115,'RECURSOS DE ESFUERZO PROPIO_DEF'!$B$10:$Q$1114,12,FALSE)</f>
        <v>0</v>
      </c>
      <c r="O989" s="59">
        <f>VLOOKUP($B$11:$B$1115,'RECURSOS DE ESFUERZO PROPIO_DEF'!$B$10:$Q$1114,16,FALSE)</f>
        <v>284684865</v>
      </c>
      <c r="P989" s="73">
        <f t="shared" si="62"/>
        <v>1466324116</v>
      </c>
      <c r="Q989" s="42">
        <v>182</v>
      </c>
      <c r="R989" s="17">
        <f t="shared" si="60"/>
        <v>115885859.7523675</v>
      </c>
      <c r="S989" s="19">
        <f t="shared" si="63"/>
        <v>28971464.938091874</v>
      </c>
      <c r="T989" s="121"/>
      <c r="U989" s="87"/>
    </row>
    <row r="990" spans="1:21" ht="12.75" x14ac:dyDescent="0.2">
      <c r="A990" s="77" t="s">
        <v>2253</v>
      </c>
      <c r="B990" s="31" t="s">
        <v>1871</v>
      </c>
      <c r="C990" s="23" t="s">
        <v>1830</v>
      </c>
      <c r="D990" s="23" t="s">
        <v>1872</v>
      </c>
      <c r="E990" s="66" t="s">
        <v>2162</v>
      </c>
      <c r="F990" s="26">
        <f>VLOOKUP($B$11:$B$1115,[1]Hoja1!$A$4:$J$1116,10,FALSE)</f>
        <v>12126</v>
      </c>
      <c r="G990" s="64">
        <v>620774.84435401834</v>
      </c>
      <c r="H990" s="69">
        <f t="shared" si="61"/>
        <v>7527515763</v>
      </c>
      <c r="I990" s="139">
        <v>152954487</v>
      </c>
      <c r="J990" s="75">
        <v>2271974961</v>
      </c>
      <c r="K990" s="91">
        <v>0</v>
      </c>
      <c r="L990" s="92">
        <f>VLOOKUP($B$11:$B$1115,'RECURSOS DE ESFUERZO PROPIO_DEF'!B989:I2093,8,FALSE)</f>
        <v>115069730</v>
      </c>
      <c r="M990" s="59">
        <f>VLOOKUP($B$11:$B$1115,'RECURSOS DE ESFUERZO PROPIO_DEF'!$B$10:$L$1114,11,FALSE)</f>
        <v>0</v>
      </c>
      <c r="N990" s="92">
        <f>VLOOKUP($B$11:$B$1115,'RECURSOS DE ESFUERZO PROPIO_DEF'!$B$10:$Q$1114,12,FALSE)</f>
        <v>0</v>
      </c>
      <c r="O990" s="59">
        <f>VLOOKUP($B$11:$B$1115,'RECURSOS DE ESFUERZO PROPIO_DEF'!$B$10:$Q$1114,16,FALSE)</f>
        <v>57201481</v>
      </c>
      <c r="P990" s="73">
        <f t="shared" si="62"/>
        <v>4930315104</v>
      </c>
      <c r="Q990" s="42">
        <v>429</v>
      </c>
      <c r="R990" s="17">
        <f t="shared" si="60"/>
        <v>266312408.22787386</v>
      </c>
      <c r="S990" s="19">
        <f t="shared" si="63"/>
        <v>66578102.056968465</v>
      </c>
      <c r="T990" s="121"/>
      <c r="U990" s="87"/>
    </row>
    <row r="991" spans="1:21" ht="12.75" x14ac:dyDescent="0.2">
      <c r="A991" s="77" t="s">
        <v>2253</v>
      </c>
      <c r="B991" s="31" t="s">
        <v>1873</v>
      </c>
      <c r="C991" s="23" t="s">
        <v>1830</v>
      </c>
      <c r="D991" s="23" t="s">
        <v>1874</v>
      </c>
      <c r="E991" s="66" t="s">
        <v>2162</v>
      </c>
      <c r="F991" s="26">
        <f>VLOOKUP($B$11:$B$1115,[1]Hoja1!$A$4:$J$1116,10,FALSE)</f>
        <v>6392</v>
      </c>
      <c r="G991" s="64">
        <v>596362.69227076333</v>
      </c>
      <c r="H991" s="69">
        <f t="shared" si="61"/>
        <v>3811950329</v>
      </c>
      <c r="I991" s="139">
        <v>106659192</v>
      </c>
      <c r="J991" s="75">
        <v>1251531493</v>
      </c>
      <c r="K991" s="91">
        <v>0</v>
      </c>
      <c r="L991" s="92">
        <f>VLOOKUP($B$11:$B$1115,'RECURSOS DE ESFUERZO PROPIO_DEF'!B990:I2094,8,FALSE)</f>
        <v>19881138</v>
      </c>
      <c r="M991" s="59">
        <f>VLOOKUP($B$11:$B$1115,'RECURSOS DE ESFUERZO PROPIO_DEF'!$B$10:$L$1114,11,FALSE)</f>
        <v>0</v>
      </c>
      <c r="N991" s="92">
        <f>VLOOKUP($B$11:$B$1115,'RECURSOS DE ESFUERZO PROPIO_DEF'!$B$10:$Q$1114,12,FALSE)</f>
        <v>0</v>
      </c>
      <c r="O991" s="59">
        <f>VLOOKUP($B$11:$B$1115,'RECURSOS DE ESFUERZO PROPIO_DEF'!$B$10:$Q$1114,16,FALSE)</f>
        <v>338989241</v>
      </c>
      <c r="P991" s="73">
        <f t="shared" si="62"/>
        <v>2094889265</v>
      </c>
      <c r="Q991" s="42">
        <v>221</v>
      </c>
      <c r="R991" s="17">
        <f t="shared" si="60"/>
        <v>131796154.99183869</v>
      </c>
      <c r="S991" s="19">
        <f t="shared" si="63"/>
        <v>32949038.747959673</v>
      </c>
      <c r="T991" s="121"/>
      <c r="U991" s="87"/>
    </row>
    <row r="992" spans="1:21" ht="12.75" x14ac:dyDescent="0.2">
      <c r="A992" s="77" t="s">
        <v>2253</v>
      </c>
      <c r="B992" s="31" t="s">
        <v>1875</v>
      </c>
      <c r="C992" s="23" t="s">
        <v>1830</v>
      </c>
      <c r="D992" s="23" t="s">
        <v>1876</v>
      </c>
      <c r="E992" s="66" t="s">
        <v>2162</v>
      </c>
      <c r="F992" s="26">
        <f>VLOOKUP($B$11:$B$1115,[1]Hoja1!$A$4:$J$1116,10,FALSE)</f>
        <v>11639</v>
      </c>
      <c r="G992" s="64">
        <v>611430.29572132416</v>
      </c>
      <c r="H992" s="69">
        <f t="shared" si="61"/>
        <v>7116437212</v>
      </c>
      <c r="I992" s="139">
        <v>179780712</v>
      </c>
      <c r="J992" s="75">
        <v>2337363966</v>
      </c>
      <c r="K992" s="91">
        <v>0</v>
      </c>
      <c r="L992" s="92">
        <f>VLOOKUP($B$11:$B$1115,'RECURSOS DE ESFUERZO PROPIO_DEF'!B991:I2095,8,FALSE)</f>
        <v>88087294</v>
      </c>
      <c r="M992" s="59">
        <f>VLOOKUP($B$11:$B$1115,'RECURSOS DE ESFUERZO PROPIO_DEF'!$B$10:$L$1114,11,FALSE)</f>
        <v>0</v>
      </c>
      <c r="N992" s="92">
        <f>VLOOKUP($B$11:$B$1115,'RECURSOS DE ESFUERZO PROPIO_DEF'!$B$10:$Q$1114,12,FALSE)</f>
        <v>0</v>
      </c>
      <c r="O992" s="59">
        <f>VLOOKUP($B$11:$B$1115,'RECURSOS DE ESFUERZO PROPIO_DEF'!$B$10:$Q$1114,16,FALSE)</f>
        <v>48911410</v>
      </c>
      <c r="P992" s="73">
        <f t="shared" si="62"/>
        <v>4462293830</v>
      </c>
      <c r="Q992" s="42">
        <v>530</v>
      </c>
      <c r="R992" s="17">
        <f t="shared" si="60"/>
        <v>324058056.73230183</v>
      </c>
      <c r="S992" s="19">
        <f t="shared" si="63"/>
        <v>81014514.183075458</v>
      </c>
      <c r="T992" s="121"/>
      <c r="U992" s="87"/>
    </row>
    <row r="993" spans="1:21" ht="12.75" x14ac:dyDescent="0.2">
      <c r="A993" s="77" t="s">
        <v>2253</v>
      </c>
      <c r="B993" s="31" t="s">
        <v>1877</v>
      </c>
      <c r="C993" s="23" t="s">
        <v>1830</v>
      </c>
      <c r="D993" s="23" t="s">
        <v>1878</v>
      </c>
      <c r="E993" s="66" t="s">
        <v>2162</v>
      </c>
      <c r="F993" s="26">
        <f>VLOOKUP($B$11:$B$1115,[1]Hoja1!$A$4:$J$1116,10,FALSE)</f>
        <v>26682</v>
      </c>
      <c r="G993" s="64">
        <v>583718.35771903337</v>
      </c>
      <c r="H993" s="69">
        <f t="shared" si="61"/>
        <v>15574773221</v>
      </c>
      <c r="I993" s="139">
        <v>349934506</v>
      </c>
      <c r="J993" s="75">
        <v>4441296216</v>
      </c>
      <c r="K993" s="91">
        <v>0</v>
      </c>
      <c r="L993" s="92">
        <f>VLOOKUP($B$11:$B$1115,'RECURSOS DE ESFUERZO PROPIO_DEF'!B992:I2096,8,FALSE)</f>
        <v>176523632</v>
      </c>
      <c r="M993" s="59">
        <f>VLOOKUP($B$11:$B$1115,'RECURSOS DE ESFUERZO PROPIO_DEF'!$B$10:$L$1114,11,FALSE)</f>
        <v>0</v>
      </c>
      <c r="N993" s="92">
        <f>VLOOKUP($B$11:$B$1115,'RECURSOS DE ESFUERZO PROPIO_DEF'!$B$10:$Q$1114,12,FALSE)</f>
        <v>0</v>
      </c>
      <c r="O993" s="59">
        <f>VLOOKUP($B$11:$B$1115,'RECURSOS DE ESFUERZO PROPIO_DEF'!$B$10:$Q$1114,16,FALSE)</f>
        <v>282944229</v>
      </c>
      <c r="P993" s="73">
        <f t="shared" si="62"/>
        <v>10324074638</v>
      </c>
      <c r="Q993" s="42">
        <v>956</v>
      </c>
      <c r="R993" s="17">
        <f t="shared" si="60"/>
        <v>558034749.97939587</v>
      </c>
      <c r="S993" s="19">
        <f t="shared" si="63"/>
        <v>139508687.49484897</v>
      </c>
      <c r="T993" s="121"/>
      <c r="U993" s="87"/>
    </row>
    <row r="994" spans="1:21" ht="12.75" x14ac:dyDescent="0.2">
      <c r="A994" s="77" t="s">
        <v>2253</v>
      </c>
      <c r="B994" s="31" t="s">
        <v>1879</v>
      </c>
      <c r="C994" s="23" t="s">
        <v>1830</v>
      </c>
      <c r="D994" s="23" t="s">
        <v>1880</v>
      </c>
      <c r="E994" s="66" t="s">
        <v>2162</v>
      </c>
      <c r="F994" s="26">
        <f>VLOOKUP($B$11:$B$1115,[1]Hoja1!$A$4:$J$1116,10,FALSE)</f>
        <v>21859</v>
      </c>
      <c r="G994" s="64">
        <v>559083.67562041082</v>
      </c>
      <c r="H994" s="69">
        <f t="shared" si="61"/>
        <v>12221010066</v>
      </c>
      <c r="I994" s="139">
        <v>330367603</v>
      </c>
      <c r="J994" s="75">
        <v>4385281979</v>
      </c>
      <c r="K994" s="91">
        <v>0</v>
      </c>
      <c r="L994" s="92">
        <f>VLOOKUP($B$11:$B$1115,'RECURSOS DE ESFUERZO PROPIO_DEF'!B993:I2097,8,FALSE)</f>
        <v>251786646</v>
      </c>
      <c r="M994" s="59">
        <f>VLOOKUP($B$11:$B$1115,'RECURSOS DE ESFUERZO PROPIO_DEF'!$B$10:$L$1114,11,FALSE)</f>
        <v>0</v>
      </c>
      <c r="N994" s="92">
        <f>VLOOKUP($B$11:$B$1115,'RECURSOS DE ESFUERZO PROPIO_DEF'!$B$10:$Q$1114,12,FALSE)</f>
        <v>0</v>
      </c>
      <c r="O994" s="59">
        <f>VLOOKUP($B$11:$B$1115,'RECURSOS DE ESFUERZO PROPIO_DEF'!$B$10:$Q$1114,16,FALSE)</f>
        <v>112744948</v>
      </c>
      <c r="P994" s="73">
        <f t="shared" si="62"/>
        <v>7140828890</v>
      </c>
      <c r="Q994" s="42">
        <v>739</v>
      </c>
      <c r="R994" s="17">
        <f t="shared" si="60"/>
        <v>413162836.28348362</v>
      </c>
      <c r="S994" s="19">
        <f t="shared" si="63"/>
        <v>103290709.07087091</v>
      </c>
      <c r="T994" s="121"/>
      <c r="U994" s="87"/>
    </row>
    <row r="995" spans="1:21" ht="12.75" x14ac:dyDescent="0.2">
      <c r="A995" s="77" t="s">
        <v>2253</v>
      </c>
      <c r="B995" s="31" t="s">
        <v>1881</v>
      </c>
      <c r="C995" s="23" t="s">
        <v>1830</v>
      </c>
      <c r="D995" s="23" t="s">
        <v>1882</v>
      </c>
      <c r="E995" s="66" t="s">
        <v>2162</v>
      </c>
      <c r="F995" s="26">
        <f>VLOOKUP($B$11:$B$1115,[1]Hoja1!$A$4:$J$1116,10,FALSE)</f>
        <v>13405</v>
      </c>
      <c r="G995" s="64">
        <v>534015.45150318858</v>
      </c>
      <c r="H995" s="69">
        <f t="shared" si="61"/>
        <v>7158477128</v>
      </c>
      <c r="I995" s="139">
        <v>200775999</v>
      </c>
      <c r="J995" s="75">
        <v>2799305647</v>
      </c>
      <c r="K995" s="91">
        <v>0</v>
      </c>
      <c r="L995" s="92">
        <f>VLOOKUP($B$11:$B$1115,'RECURSOS DE ESFUERZO PROPIO_DEF'!B994:I2098,8,FALSE)</f>
        <v>349589918</v>
      </c>
      <c r="M995" s="59">
        <f>VLOOKUP($B$11:$B$1115,'RECURSOS DE ESFUERZO PROPIO_DEF'!$B$10:$L$1114,11,FALSE)</f>
        <v>398827473</v>
      </c>
      <c r="N995" s="92">
        <f>VLOOKUP($B$11:$B$1115,'RECURSOS DE ESFUERZO PROPIO_DEF'!$B$10:$Q$1114,12,FALSE)</f>
        <v>0</v>
      </c>
      <c r="O995" s="59">
        <f>VLOOKUP($B$11:$B$1115,'RECURSOS DE ESFUERZO PROPIO_DEF'!$B$10:$Q$1114,16,FALSE)</f>
        <v>332821430</v>
      </c>
      <c r="P995" s="73">
        <f t="shared" si="62"/>
        <v>3077156661</v>
      </c>
      <c r="Q995" s="42">
        <v>664</v>
      </c>
      <c r="R995" s="17">
        <f t="shared" si="60"/>
        <v>354586259.79811722</v>
      </c>
      <c r="S995" s="19">
        <f t="shared" si="63"/>
        <v>88646564.949529305</v>
      </c>
      <c r="T995" s="121"/>
      <c r="U995" s="87"/>
    </row>
    <row r="996" spans="1:21" ht="12.75" x14ac:dyDescent="0.2">
      <c r="A996" s="77" t="s">
        <v>2253</v>
      </c>
      <c r="B996" s="31" t="s">
        <v>1883</v>
      </c>
      <c r="C996" s="23" t="s">
        <v>1830</v>
      </c>
      <c r="D996" s="23" t="s">
        <v>1884</v>
      </c>
      <c r="E996" s="66" t="s">
        <v>2162</v>
      </c>
      <c r="F996" s="26">
        <f>VLOOKUP($B$11:$B$1115,[1]Hoja1!$A$4:$J$1116,10,FALSE)</f>
        <v>3649</v>
      </c>
      <c r="G996" s="64">
        <v>505074.490744301</v>
      </c>
      <c r="H996" s="69">
        <f t="shared" si="61"/>
        <v>1843016817</v>
      </c>
      <c r="I996" s="139">
        <v>54376426</v>
      </c>
      <c r="J996" s="75">
        <v>692326597</v>
      </c>
      <c r="K996" s="91">
        <v>0</v>
      </c>
      <c r="L996" s="92">
        <f>VLOOKUP($B$11:$B$1115,'RECURSOS DE ESFUERZO PROPIO_DEF'!B995:I2099,8,FALSE)</f>
        <v>10960210</v>
      </c>
      <c r="M996" s="59">
        <f>VLOOKUP($B$11:$B$1115,'RECURSOS DE ESFUERZO PROPIO_DEF'!$B$10:$L$1114,11,FALSE)</f>
        <v>2115224</v>
      </c>
      <c r="N996" s="92">
        <f>VLOOKUP($B$11:$B$1115,'RECURSOS DE ESFUERZO PROPIO_DEF'!$B$10:$Q$1114,12,FALSE)</f>
        <v>0</v>
      </c>
      <c r="O996" s="59">
        <f>VLOOKUP($B$11:$B$1115,'RECURSOS DE ESFUERZO PROPIO_DEF'!$B$10:$Q$1114,16,FALSE)</f>
        <v>160354818</v>
      </c>
      <c r="P996" s="73">
        <f t="shared" si="62"/>
        <v>922883542</v>
      </c>
      <c r="Q996" s="42">
        <v>191</v>
      </c>
      <c r="R996" s="17">
        <f t="shared" si="60"/>
        <v>96469227.732161492</v>
      </c>
      <c r="S996" s="19">
        <f t="shared" si="63"/>
        <v>24117306.933040373</v>
      </c>
      <c r="T996" s="121"/>
      <c r="U996" s="87"/>
    </row>
    <row r="997" spans="1:21" ht="12.75" x14ac:dyDescent="0.2">
      <c r="A997" s="77" t="s">
        <v>2253</v>
      </c>
      <c r="B997" s="31" t="s">
        <v>1885</v>
      </c>
      <c r="C997" s="23" t="s">
        <v>1830</v>
      </c>
      <c r="D997" s="23" t="s">
        <v>1886</v>
      </c>
      <c r="E997" s="66" t="s">
        <v>2162</v>
      </c>
      <c r="F997" s="26">
        <f>VLOOKUP($B$11:$B$1115,[1]Hoja1!$A$4:$J$1116,10,FALSE)</f>
        <v>14243</v>
      </c>
      <c r="G997" s="64">
        <v>674351.79175931984</v>
      </c>
      <c r="H997" s="69">
        <f t="shared" si="61"/>
        <v>9604792571</v>
      </c>
      <c r="I997" s="139">
        <v>253528372</v>
      </c>
      <c r="J997" s="75">
        <v>1497150408</v>
      </c>
      <c r="K997" s="91">
        <v>0</v>
      </c>
      <c r="L997" s="92">
        <f>VLOOKUP($B$11:$B$1115,'RECURSOS DE ESFUERZO PROPIO_DEF'!B996:I2100,8,FALSE)</f>
        <v>41440043</v>
      </c>
      <c r="M997" s="59">
        <f>VLOOKUP($B$11:$B$1115,'RECURSOS DE ESFUERZO PROPIO_DEF'!$B$10:$L$1114,11,FALSE)</f>
        <v>0</v>
      </c>
      <c r="N997" s="92">
        <f>VLOOKUP($B$11:$B$1115,'RECURSOS DE ESFUERZO PROPIO_DEF'!$B$10:$Q$1114,12,FALSE)</f>
        <v>0</v>
      </c>
      <c r="O997" s="59">
        <f>VLOOKUP($B$11:$B$1115,'RECURSOS DE ESFUERZO PROPIO_DEF'!$B$10:$Q$1114,16,FALSE)</f>
        <v>1254668896</v>
      </c>
      <c r="P997" s="73">
        <f t="shared" si="62"/>
        <v>6558004852</v>
      </c>
      <c r="Q997" s="42">
        <v>427</v>
      </c>
      <c r="R997" s="17">
        <f t="shared" si="60"/>
        <v>287948215.08122957</v>
      </c>
      <c r="S997" s="19">
        <f t="shared" si="63"/>
        <v>71987053.770307392</v>
      </c>
      <c r="T997" s="121"/>
      <c r="U997" s="87"/>
    </row>
    <row r="998" spans="1:21" ht="12.75" x14ac:dyDescent="0.2">
      <c r="A998" s="77" t="s">
        <v>2253</v>
      </c>
      <c r="B998" s="31" t="s">
        <v>1887</v>
      </c>
      <c r="C998" s="23" t="s">
        <v>1830</v>
      </c>
      <c r="D998" s="23" t="s">
        <v>1888</v>
      </c>
      <c r="E998" s="66" t="s">
        <v>2162</v>
      </c>
      <c r="F998" s="26">
        <f>VLOOKUP($B$11:$B$1115,[1]Hoja1!$A$4:$J$1116,10,FALSE)</f>
        <v>28901</v>
      </c>
      <c r="G998" s="64">
        <v>553412.18929280539</v>
      </c>
      <c r="H998" s="69">
        <f t="shared" si="61"/>
        <v>15994165683</v>
      </c>
      <c r="I998" s="139">
        <v>447416821</v>
      </c>
      <c r="J998" s="75">
        <v>3686158675</v>
      </c>
      <c r="K998" s="91">
        <v>0</v>
      </c>
      <c r="L998" s="92">
        <f>VLOOKUP($B$11:$B$1115,'RECURSOS DE ESFUERZO PROPIO_DEF'!B997:I2101,8,FALSE)</f>
        <v>76749121</v>
      </c>
      <c r="M998" s="59">
        <f>VLOOKUP($B$11:$B$1115,'RECURSOS DE ESFUERZO PROPIO_DEF'!$B$10:$L$1114,11,FALSE)</f>
        <v>0</v>
      </c>
      <c r="N998" s="92">
        <f>VLOOKUP($B$11:$B$1115,'RECURSOS DE ESFUERZO PROPIO_DEF'!$B$10:$Q$1114,12,FALSE)</f>
        <v>0</v>
      </c>
      <c r="O998" s="59">
        <f>VLOOKUP($B$11:$B$1115,'RECURSOS DE ESFUERZO PROPIO_DEF'!$B$10:$Q$1114,16,FALSE)</f>
        <v>1300517130</v>
      </c>
      <c r="P998" s="73">
        <f t="shared" si="62"/>
        <v>10483323936</v>
      </c>
      <c r="Q998" s="42">
        <v>1043</v>
      </c>
      <c r="R998" s="17">
        <f t="shared" si="60"/>
        <v>577208913.43239605</v>
      </c>
      <c r="S998" s="19">
        <f t="shared" si="63"/>
        <v>144302228.35809901</v>
      </c>
      <c r="T998" s="121"/>
      <c r="U998" s="87"/>
    </row>
    <row r="999" spans="1:21" ht="12.75" x14ac:dyDescent="0.2">
      <c r="A999" s="77" t="s">
        <v>2253</v>
      </c>
      <c r="B999" s="31" t="s">
        <v>1889</v>
      </c>
      <c r="C999" s="23" t="s">
        <v>1830</v>
      </c>
      <c r="D999" s="23" t="s">
        <v>1890</v>
      </c>
      <c r="E999" s="66" t="s">
        <v>2162</v>
      </c>
      <c r="F999" s="26">
        <f>VLOOKUP($B$11:$B$1115,[1]Hoja1!$A$4:$J$1116,10,FALSE)</f>
        <v>7986</v>
      </c>
      <c r="G999" s="64">
        <v>551498.98578966735</v>
      </c>
      <c r="H999" s="69">
        <f t="shared" si="61"/>
        <v>4404270901</v>
      </c>
      <c r="I999" s="139">
        <v>129669871</v>
      </c>
      <c r="J999" s="75">
        <v>1678083425</v>
      </c>
      <c r="K999" s="91">
        <v>0</v>
      </c>
      <c r="L999" s="92">
        <f>VLOOKUP($B$11:$B$1115,'RECURSOS DE ESFUERZO PROPIO_DEF'!B998:I2102,8,FALSE)</f>
        <v>39430398</v>
      </c>
      <c r="M999" s="59">
        <f>VLOOKUP($B$11:$B$1115,'RECURSOS DE ESFUERZO PROPIO_DEF'!$B$10:$L$1114,11,FALSE)</f>
        <v>0</v>
      </c>
      <c r="N999" s="92">
        <f>VLOOKUP($B$11:$B$1115,'RECURSOS DE ESFUERZO PROPIO_DEF'!$B$10:$Q$1114,12,FALSE)</f>
        <v>0</v>
      </c>
      <c r="O999" s="59">
        <f>VLOOKUP($B$11:$B$1115,'RECURSOS DE ESFUERZO PROPIO_DEF'!$B$10:$Q$1114,16,FALSE)</f>
        <v>327855678</v>
      </c>
      <c r="P999" s="73">
        <f t="shared" si="62"/>
        <v>2229231529</v>
      </c>
      <c r="Q999" s="42">
        <v>233</v>
      </c>
      <c r="R999" s="17">
        <f t="shared" si="60"/>
        <v>128499263.68899249</v>
      </c>
      <c r="S999" s="19">
        <f t="shared" si="63"/>
        <v>32124815.922248121</v>
      </c>
      <c r="T999" s="121"/>
      <c r="U999" s="87"/>
    </row>
    <row r="1000" spans="1:21" ht="12.75" x14ac:dyDescent="0.2">
      <c r="A1000" s="77" t="s">
        <v>2253</v>
      </c>
      <c r="B1000" s="31" t="s">
        <v>1891</v>
      </c>
      <c r="C1000" s="23" t="s">
        <v>1830</v>
      </c>
      <c r="D1000" s="23" t="s">
        <v>1892</v>
      </c>
      <c r="E1000" s="66" t="s">
        <v>2162</v>
      </c>
      <c r="F1000" s="26">
        <f>VLOOKUP($B$11:$B$1115,[1]Hoja1!$A$4:$J$1116,10,FALSE)</f>
        <v>2613</v>
      </c>
      <c r="G1000" s="64">
        <v>646219.29207920795</v>
      </c>
      <c r="H1000" s="69">
        <f t="shared" si="61"/>
        <v>1688571011</v>
      </c>
      <c r="I1000" s="139">
        <v>45179981</v>
      </c>
      <c r="J1000" s="75">
        <v>521471455</v>
      </c>
      <c r="K1000" s="91">
        <v>0</v>
      </c>
      <c r="L1000" s="92">
        <f>VLOOKUP($B$11:$B$1115,'RECURSOS DE ESFUERZO PROPIO_DEF'!B999:I2103,8,FALSE)</f>
        <v>8703594</v>
      </c>
      <c r="M1000" s="59">
        <f>VLOOKUP($B$11:$B$1115,'RECURSOS DE ESFUERZO PROPIO_DEF'!$B$10:$L$1114,11,FALSE)</f>
        <v>0</v>
      </c>
      <c r="N1000" s="92">
        <f>VLOOKUP($B$11:$B$1115,'RECURSOS DE ESFUERZO PROPIO_DEF'!$B$10:$Q$1114,12,FALSE)</f>
        <v>0</v>
      </c>
      <c r="O1000" s="59">
        <f>VLOOKUP($B$11:$B$1115,'RECURSOS DE ESFUERZO PROPIO_DEF'!$B$10:$Q$1114,16,FALSE)</f>
        <v>161167245</v>
      </c>
      <c r="P1000" s="73">
        <f t="shared" si="62"/>
        <v>952048736</v>
      </c>
      <c r="Q1000" s="42">
        <v>109</v>
      </c>
      <c r="R1000" s="17">
        <f t="shared" si="60"/>
        <v>70437902.836633667</v>
      </c>
      <c r="S1000" s="19">
        <f t="shared" si="63"/>
        <v>17609475.709158417</v>
      </c>
      <c r="T1000" s="121"/>
      <c r="U1000" s="87"/>
    </row>
    <row r="1001" spans="1:21" ht="12.75" x14ac:dyDescent="0.2">
      <c r="A1001" s="77" t="s">
        <v>2253</v>
      </c>
      <c r="B1001" s="31" t="s">
        <v>1893</v>
      </c>
      <c r="C1001" s="23" t="s">
        <v>1830</v>
      </c>
      <c r="D1001" s="23" t="s">
        <v>1894</v>
      </c>
      <c r="E1001" s="66" t="s">
        <v>2162</v>
      </c>
      <c r="F1001" s="26">
        <f>VLOOKUP($B$11:$B$1115,[1]Hoja1!$A$4:$J$1116,10,FALSE)</f>
        <v>26793</v>
      </c>
      <c r="G1001" s="64">
        <v>527771.51521789795</v>
      </c>
      <c r="H1001" s="69">
        <f t="shared" si="61"/>
        <v>14140582208</v>
      </c>
      <c r="I1001" s="139">
        <v>459665703</v>
      </c>
      <c r="J1001" s="75">
        <v>4651759752</v>
      </c>
      <c r="K1001" s="91">
        <v>0</v>
      </c>
      <c r="L1001" s="92">
        <f>VLOOKUP($B$11:$B$1115,'RECURSOS DE ESFUERZO PROPIO_DEF'!B1000:I2104,8,FALSE)</f>
        <v>78891750</v>
      </c>
      <c r="M1001" s="59">
        <f>VLOOKUP($B$11:$B$1115,'RECURSOS DE ESFUERZO PROPIO_DEF'!$B$10:$L$1114,11,FALSE)</f>
        <v>0</v>
      </c>
      <c r="N1001" s="92">
        <f>VLOOKUP($B$11:$B$1115,'RECURSOS DE ESFUERZO PROPIO_DEF'!$B$10:$Q$1114,12,FALSE)</f>
        <v>0</v>
      </c>
      <c r="O1001" s="59">
        <f>VLOOKUP($B$11:$B$1115,'RECURSOS DE ESFUERZO PROPIO_DEF'!$B$10:$Q$1114,16,FALSE)</f>
        <v>1361444993</v>
      </c>
      <c r="P1001" s="73">
        <f t="shared" si="62"/>
        <v>7588820010</v>
      </c>
      <c r="Q1001" s="42">
        <v>1108</v>
      </c>
      <c r="R1001" s="17">
        <f t="shared" si="60"/>
        <v>584770838.86143088</v>
      </c>
      <c r="S1001" s="19">
        <f t="shared" si="63"/>
        <v>146192709.71535772</v>
      </c>
      <c r="T1001" s="121"/>
      <c r="U1001" s="87"/>
    </row>
    <row r="1002" spans="1:21" ht="12.75" x14ac:dyDescent="0.2">
      <c r="A1002" s="77" t="s">
        <v>2253</v>
      </c>
      <c r="B1002" s="31" t="s">
        <v>1895</v>
      </c>
      <c r="C1002" s="23" t="s">
        <v>1830</v>
      </c>
      <c r="D1002" s="23" t="s">
        <v>1896</v>
      </c>
      <c r="E1002" s="66" t="s">
        <v>2162</v>
      </c>
      <c r="F1002" s="26">
        <f>VLOOKUP($B$11:$B$1115,[1]Hoja1!$A$4:$J$1116,10,FALSE)</f>
        <v>6471</v>
      </c>
      <c r="G1002" s="64">
        <v>606409.14288407168</v>
      </c>
      <c r="H1002" s="69">
        <f t="shared" si="61"/>
        <v>3924073564</v>
      </c>
      <c r="I1002" s="139">
        <v>104311164</v>
      </c>
      <c r="J1002" s="75">
        <v>1382543872</v>
      </c>
      <c r="K1002" s="91">
        <v>0</v>
      </c>
      <c r="L1002" s="92">
        <f>VLOOKUP($B$11:$B$1115,'RECURSOS DE ESFUERZO PROPIO_DEF'!B1001:I2105,8,FALSE)</f>
        <v>20994220</v>
      </c>
      <c r="M1002" s="59">
        <f>VLOOKUP($B$11:$B$1115,'RECURSOS DE ESFUERZO PROPIO_DEF'!$B$10:$L$1114,11,FALSE)</f>
        <v>77656126</v>
      </c>
      <c r="N1002" s="92">
        <f>VLOOKUP($B$11:$B$1115,'RECURSOS DE ESFUERZO PROPIO_DEF'!$B$10:$Q$1114,12,FALSE)</f>
        <v>0</v>
      </c>
      <c r="O1002" s="59">
        <f>VLOOKUP($B$11:$B$1115,'RECURSOS DE ESFUERZO PROPIO_DEF'!$B$10:$Q$1114,16,FALSE)</f>
        <v>19896167</v>
      </c>
      <c r="P1002" s="73">
        <f t="shared" si="62"/>
        <v>2318672015</v>
      </c>
      <c r="Q1002" s="42">
        <v>197</v>
      </c>
      <c r="R1002" s="17">
        <f t="shared" si="60"/>
        <v>119462601.14816213</v>
      </c>
      <c r="S1002" s="19">
        <f t="shared" si="63"/>
        <v>29865650.287040532</v>
      </c>
      <c r="T1002" s="121"/>
      <c r="U1002" s="87"/>
    </row>
    <row r="1003" spans="1:21" ht="12.75" x14ac:dyDescent="0.2">
      <c r="A1003" s="77" t="s">
        <v>2253</v>
      </c>
      <c r="B1003" s="31" t="s">
        <v>1897</v>
      </c>
      <c r="C1003" s="23" t="s">
        <v>1830</v>
      </c>
      <c r="D1003" s="23" t="s">
        <v>1898</v>
      </c>
      <c r="E1003" s="66" t="s">
        <v>2162</v>
      </c>
      <c r="F1003" s="26">
        <f>VLOOKUP($B$11:$B$1115,[1]Hoja1!$A$4:$J$1116,10,FALSE)</f>
        <v>18244</v>
      </c>
      <c r="G1003" s="64">
        <v>613560.69646335219</v>
      </c>
      <c r="H1003" s="69">
        <f t="shared" si="61"/>
        <v>11193801347</v>
      </c>
      <c r="I1003" s="139">
        <v>267890479</v>
      </c>
      <c r="J1003" s="75">
        <v>3665299816</v>
      </c>
      <c r="K1003" s="91">
        <v>0</v>
      </c>
      <c r="L1003" s="92">
        <f>VLOOKUP($B$11:$B$1115,'RECURSOS DE ESFUERZO PROPIO_DEF'!B1002:I2106,8,FALSE)</f>
        <v>139285329</v>
      </c>
      <c r="M1003" s="59">
        <f>VLOOKUP($B$11:$B$1115,'RECURSOS DE ESFUERZO PROPIO_DEF'!$B$10:$L$1114,11,FALSE)</f>
        <v>1745584</v>
      </c>
      <c r="N1003" s="92">
        <f>VLOOKUP($B$11:$B$1115,'RECURSOS DE ESFUERZO PROPIO_DEF'!$B$10:$Q$1114,12,FALSE)</f>
        <v>0</v>
      </c>
      <c r="O1003" s="59">
        <f>VLOOKUP($B$11:$B$1115,'RECURSOS DE ESFUERZO PROPIO_DEF'!$B$10:$Q$1114,16,FALSE)</f>
        <v>86995992</v>
      </c>
      <c r="P1003" s="73">
        <f t="shared" si="62"/>
        <v>7032584147</v>
      </c>
      <c r="Q1003" s="42">
        <v>454</v>
      </c>
      <c r="R1003" s="17">
        <f t="shared" si="60"/>
        <v>278556556.19436187</v>
      </c>
      <c r="S1003" s="19">
        <f t="shared" si="63"/>
        <v>69639139.048590466</v>
      </c>
      <c r="T1003" s="121"/>
      <c r="U1003" s="87"/>
    </row>
    <row r="1004" spans="1:21" ht="12.75" x14ac:dyDescent="0.2">
      <c r="A1004" s="77" t="s">
        <v>2253</v>
      </c>
      <c r="B1004" s="31" t="s">
        <v>1899</v>
      </c>
      <c r="C1004" s="23" t="s">
        <v>1830</v>
      </c>
      <c r="D1004" s="23" t="s">
        <v>1900</v>
      </c>
      <c r="E1004" s="66" t="s">
        <v>2162</v>
      </c>
      <c r="F1004" s="26">
        <f>VLOOKUP($B$11:$B$1115,[1]Hoja1!$A$4:$J$1116,10,FALSE)</f>
        <v>21589</v>
      </c>
      <c r="G1004" s="64">
        <v>535452.93875895883</v>
      </c>
      <c r="H1004" s="69">
        <f t="shared" si="61"/>
        <v>11559893495</v>
      </c>
      <c r="I1004" s="139">
        <v>374999710</v>
      </c>
      <c r="J1004" s="75">
        <v>4116929252</v>
      </c>
      <c r="K1004" s="91">
        <v>0</v>
      </c>
      <c r="L1004" s="92">
        <f>VLOOKUP($B$11:$B$1115,'RECURSOS DE ESFUERZO PROPIO_DEF'!B1003:I2107,8,FALSE)</f>
        <v>535437847.74000001</v>
      </c>
      <c r="M1004" s="59">
        <f>VLOOKUP($B$11:$B$1115,'RECURSOS DE ESFUERZO PROPIO_DEF'!$B$10:$L$1114,11,FALSE)</f>
        <v>0</v>
      </c>
      <c r="N1004" s="92">
        <f>VLOOKUP($B$11:$B$1115,'RECURSOS DE ESFUERZO PROPIO_DEF'!$B$10:$Q$1114,12,FALSE)</f>
        <v>0</v>
      </c>
      <c r="O1004" s="59">
        <f>VLOOKUP($B$11:$B$1115,'RECURSOS DE ESFUERZO PROPIO_DEF'!$B$10:$Q$1114,16,FALSE)</f>
        <v>973419989</v>
      </c>
      <c r="P1004" s="73">
        <f t="shared" si="62"/>
        <v>5559106696.2600002</v>
      </c>
      <c r="Q1004" s="42">
        <v>1012</v>
      </c>
      <c r="R1004" s="17">
        <f t="shared" si="60"/>
        <v>541878374.02406633</v>
      </c>
      <c r="S1004" s="19">
        <f t="shared" si="63"/>
        <v>135469593.50601658</v>
      </c>
      <c r="T1004" s="121"/>
      <c r="U1004" s="87"/>
    </row>
    <row r="1005" spans="1:21" ht="12.75" x14ac:dyDescent="0.2">
      <c r="A1005" s="77" t="s">
        <v>2253</v>
      </c>
      <c r="B1005" s="31" t="s">
        <v>1901</v>
      </c>
      <c r="C1005" s="23" t="s">
        <v>1830</v>
      </c>
      <c r="D1005" s="23" t="s">
        <v>1902</v>
      </c>
      <c r="E1005" s="66" t="s">
        <v>2162</v>
      </c>
      <c r="F1005" s="26">
        <f>VLOOKUP($B$11:$B$1115,[1]Hoja1!$A$4:$J$1116,10,FALSE)</f>
        <v>4206</v>
      </c>
      <c r="G1005" s="64">
        <v>498964.15568685386</v>
      </c>
      <c r="H1005" s="69">
        <f t="shared" si="61"/>
        <v>2098643239</v>
      </c>
      <c r="I1005" s="139">
        <v>73317189</v>
      </c>
      <c r="J1005" s="75">
        <v>858494356</v>
      </c>
      <c r="K1005" s="91">
        <v>0</v>
      </c>
      <c r="L1005" s="92">
        <f>VLOOKUP($B$11:$B$1115,'RECURSOS DE ESFUERZO PROPIO_DEF'!B1004:I2108,8,FALSE)</f>
        <v>15283126</v>
      </c>
      <c r="M1005" s="59">
        <f>VLOOKUP($B$11:$B$1115,'RECURSOS DE ESFUERZO PROPIO_DEF'!$B$10:$L$1114,11,FALSE)</f>
        <v>2699666</v>
      </c>
      <c r="N1005" s="92">
        <f>VLOOKUP($B$11:$B$1115,'RECURSOS DE ESFUERZO PROPIO_DEF'!$B$10:$Q$1114,12,FALSE)</f>
        <v>0</v>
      </c>
      <c r="O1005" s="59">
        <f>VLOOKUP($B$11:$B$1115,'RECURSOS DE ESFUERZO PROPIO_DEF'!$B$10:$Q$1114,16,FALSE)</f>
        <v>86913090</v>
      </c>
      <c r="P1005" s="73">
        <f t="shared" si="62"/>
        <v>1061935812</v>
      </c>
      <c r="Q1005" s="42">
        <v>282</v>
      </c>
      <c r="R1005" s="17">
        <f t="shared" si="60"/>
        <v>140707891.90369278</v>
      </c>
      <c r="S1005" s="19">
        <f t="shared" si="63"/>
        <v>35176972.975923195</v>
      </c>
      <c r="T1005" s="121"/>
      <c r="U1005" s="87"/>
    </row>
    <row r="1006" spans="1:21" ht="12.75" x14ac:dyDescent="0.2">
      <c r="A1006" s="77" t="s">
        <v>2253</v>
      </c>
      <c r="B1006" s="31" t="s">
        <v>1903</v>
      </c>
      <c r="C1006" s="23" t="s">
        <v>1830</v>
      </c>
      <c r="D1006" s="23" t="s">
        <v>1904</v>
      </c>
      <c r="E1006" s="66" t="s">
        <v>2162</v>
      </c>
      <c r="F1006" s="26">
        <f>VLOOKUP($B$11:$B$1115,[1]Hoja1!$A$4:$J$1116,10,FALSE)</f>
        <v>22455</v>
      </c>
      <c r="G1006" s="64">
        <v>525953.91922127781</v>
      </c>
      <c r="H1006" s="69">
        <f t="shared" si="61"/>
        <v>11810295257</v>
      </c>
      <c r="I1006" s="139">
        <v>394429646</v>
      </c>
      <c r="J1006" s="75">
        <v>4677774732</v>
      </c>
      <c r="K1006" s="91">
        <v>0</v>
      </c>
      <c r="L1006" s="92">
        <f>VLOOKUP($B$11:$B$1115,'RECURSOS DE ESFUERZO PROPIO_DEF'!B1005:I2109,8,FALSE)</f>
        <v>496803715.33999997</v>
      </c>
      <c r="M1006" s="59">
        <f>VLOOKUP($B$11:$B$1115,'RECURSOS DE ESFUERZO PROPIO_DEF'!$B$10:$L$1114,11,FALSE)</f>
        <v>0</v>
      </c>
      <c r="N1006" s="92">
        <f>VLOOKUP($B$11:$B$1115,'RECURSOS DE ESFUERZO PROPIO_DEF'!$B$10:$Q$1114,12,FALSE)</f>
        <v>0</v>
      </c>
      <c r="O1006" s="59">
        <f>VLOOKUP($B$11:$B$1115,'RECURSOS DE ESFUERZO PROPIO_DEF'!$B$10:$Q$1114,16,FALSE)</f>
        <v>1824578030</v>
      </c>
      <c r="P1006" s="73">
        <f t="shared" si="62"/>
        <v>4416709133.6599998</v>
      </c>
      <c r="Q1006" s="42">
        <v>1071</v>
      </c>
      <c r="R1006" s="17">
        <f t="shared" si="60"/>
        <v>563296647.4859885</v>
      </c>
      <c r="S1006" s="19">
        <f t="shared" si="63"/>
        <v>140824161.87149712</v>
      </c>
      <c r="T1006" s="121"/>
      <c r="U1006" s="87"/>
    </row>
    <row r="1007" spans="1:21" ht="12.75" x14ac:dyDescent="0.2">
      <c r="A1007" s="77" t="s">
        <v>2253</v>
      </c>
      <c r="B1007" s="31" t="s">
        <v>1905</v>
      </c>
      <c r="C1007" s="23" t="s">
        <v>1830</v>
      </c>
      <c r="D1007" s="23" t="s">
        <v>1906</v>
      </c>
      <c r="E1007" s="66" t="s">
        <v>2162</v>
      </c>
      <c r="F1007" s="26">
        <f>VLOOKUP($B$11:$B$1115,[1]Hoja1!$A$4:$J$1116,10,FALSE)</f>
        <v>9581</v>
      </c>
      <c r="G1007" s="64">
        <v>579642.12611876079</v>
      </c>
      <c r="H1007" s="69">
        <f t="shared" si="61"/>
        <v>5553551211</v>
      </c>
      <c r="I1007" s="139">
        <v>159450699</v>
      </c>
      <c r="J1007" s="75">
        <v>1833001462</v>
      </c>
      <c r="K1007" s="91">
        <v>0</v>
      </c>
      <c r="L1007" s="92">
        <f>VLOOKUP($B$11:$B$1115,'RECURSOS DE ESFUERZO PROPIO_DEF'!B1006:I2110,8,FALSE)</f>
        <v>56206855</v>
      </c>
      <c r="M1007" s="59">
        <f>VLOOKUP($B$11:$B$1115,'RECURSOS DE ESFUERZO PROPIO_DEF'!$B$10:$L$1114,11,FALSE)</f>
        <v>0</v>
      </c>
      <c r="N1007" s="92">
        <f>VLOOKUP($B$11:$B$1115,'RECURSOS DE ESFUERZO PROPIO_DEF'!$B$10:$Q$1114,12,FALSE)</f>
        <v>0</v>
      </c>
      <c r="O1007" s="59">
        <f>VLOOKUP($B$11:$B$1115,'RECURSOS DE ESFUERZO PROPIO_DEF'!$B$10:$Q$1114,16,FALSE)</f>
        <v>398470492</v>
      </c>
      <c r="P1007" s="73">
        <f t="shared" si="62"/>
        <v>3106421703</v>
      </c>
      <c r="Q1007" s="42">
        <v>222</v>
      </c>
      <c r="R1007" s="17">
        <f t="shared" si="60"/>
        <v>128680551.9983649</v>
      </c>
      <c r="S1007" s="19">
        <f t="shared" si="63"/>
        <v>32170137.999591224</v>
      </c>
      <c r="T1007" s="121"/>
      <c r="U1007" s="87"/>
    </row>
    <row r="1008" spans="1:21" ht="12.75" x14ac:dyDescent="0.2">
      <c r="A1008" s="77" t="s">
        <v>2253</v>
      </c>
      <c r="B1008" s="31" t="s">
        <v>1907</v>
      </c>
      <c r="C1008" s="23" t="s">
        <v>1830</v>
      </c>
      <c r="D1008" s="23" t="s">
        <v>1908</v>
      </c>
      <c r="E1008" s="66" t="s">
        <v>2162</v>
      </c>
      <c r="F1008" s="26">
        <f>VLOOKUP($B$11:$B$1115,[1]Hoja1!$A$4:$J$1116,10,FALSE)</f>
        <v>12275</v>
      </c>
      <c r="G1008" s="64">
        <v>523433.78353868902</v>
      </c>
      <c r="H1008" s="69">
        <f t="shared" si="61"/>
        <v>6425149693</v>
      </c>
      <c r="I1008" s="139">
        <v>239655437</v>
      </c>
      <c r="J1008" s="75">
        <v>2393143834</v>
      </c>
      <c r="K1008" s="91">
        <v>0</v>
      </c>
      <c r="L1008" s="92">
        <f>VLOOKUP($B$11:$B$1115,'RECURSOS DE ESFUERZO PROPIO_DEF'!B1007:I2111,8,FALSE)</f>
        <v>291745923.31999999</v>
      </c>
      <c r="M1008" s="59">
        <f>VLOOKUP($B$11:$B$1115,'RECURSOS DE ESFUERZO PROPIO_DEF'!$B$10:$L$1114,11,FALSE)</f>
        <v>0</v>
      </c>
      <c r="N1008" s="92">
        <f>VLOOKUP($B$11:$B$1115,'RECURSOS DE ESFUERZO PROPIO_DEF'!$B$10:$Q$1114,12,FALSE)</f>
        <v>0</v>
      </c>
      <c r="O1008" s="59">
        <f>VLOOKUP($B$11:$B$1115,'RECURSOS DE ESFUERZO PROPIO_DEF'!$B$10:$Q$1114,16,FALSE)</f>
        <v>649228522</v>
      </c>
      <c r="P1008" s="73">
        <f t="shared" si="62"/>
        <v>2851375976.6799998</v>
      </c>
      <c r="Q1008" s="42">
        <v>511</v>
      </c>
      <c r="R1008" s="17">
        <f t="shared" si="60"/>
        <v>267474663.38827008</v>
      </c>
      <c r="S1008" s="19">
        <f t="shared" si="63"/>
        <v>66868665.84706752</v>
      </c>
      <c r="T1008" s="121"/>
      <c r="U1008" s="87"/>
    </row>
    <row r="1009" spans="1:21" ht="12.75" x14ac:dyDescent="0.2">
      <c r="A1009" s="77" t="s">
        <v>2253</v>
      </c>
      <c r="B1009" s="31" t="s">
        <v>1909</v>
      </c>
      <c r="C1009" s="23" t="s">
        <v>1830</v>
      </c>
      <c r="D1009" s="23" t="s">
        <v>177</v>
      </c>
      <c r="E1009" s="66" t="s">
        <v>2162</v>
      </c>
      <c r="F1009" s="26">
        <f>VLOOKUP($B$11:$B$1115,[1]Hoja1!$A$4:$J$1116,10,FALSE)</f>
        <v>9095</v>
      </c>
      <c r="G1009" s="64">
        <v>673783.03648548026</v>
      </c>
      <c r="H1009" s="69">
        <f t="shared" si="61"/>
        <v>6128056717</v>
      </c>
      <c r="I1009" s="139">
        <v>150254254</v>
      </c>
      <c r="J1009" s="75">
        <v>1708317051</v>
      </c>
      <c r="K1009" s="91">
        <v>0</v>
      </c>
      <c r="L1009" s="92">
        <f>VLOOKUP($B$11:$B$1115,'RECURSOS DE ESFUERZO PROPIO_DEF'!B1008:I2112,8,FALSE)</f>
        <v>27788594</v>
      </c>
      <c r="M1009" s="59">
        <f>VLOOKUP($B$11:$B$1115,'RECURSOS DE ESFUERZO PROPIO_DEF'!$B$10:$L$1114,11,FALSE)</f>
        <v>0</v>
      </c>
      <c r="N1009" s="92">
        <f>VLOOKUP($B$11:$B$1115,'RECURSOS DE ESFUERZO PROPIO_DEF'!$B$10:$Q$1114,12,FALSE)</f>
        <v>0</v>
      </c>
      <c r="O1009" s="59">
        <f>VLOOKUP($B$11:$B$1115,'RECURSOS DE ESFUERZO PROPIO_DEF'!$B$10:$Q$1114,16,FALSE)</f>
        <v>121864024</v>
      </c>
      <c r="P1009" s="73">
        <f t="shared" si="62"/>
        <v>4119832794</v>
      </c>
      <c r="Q1009" s="42">
        <v>324</v>
      </c>
      <c r="R1009" s="17">
        <f t="shared" si="60"/>
        <v>218305703.82129562</v>
      </c>
      <c r="S1009" s="19">
        <f t="shared" si="63"/>
        <v>54576425.955323905</v>
      </c>
      <c r="T1009" s="121"/>
      <c r="U1009" s="87"/>
    </row>
    <row r="1010" spans="1:21" ht="12.75" x14ac:dyDescent="0.2">
      <c r="A1010" s="77" t="s">
        <v>2253</v>
      </c>
      <c r="B1010" s="31" t="s">
        <v>1910</v>
      </c>
      <c r="C1010" s="23" t="s">
        <v>1830</v>
      </c>
      <c r="D1010" s="23" t="s">
        <v>1911</v>
      </c>
      <c r="E1010" s="66" t="s">
        <v>2162</v>
      </c>
      <c r="F1010" s="26">
        <f>VLOOKUP($B$11:$B$1115,[1]Hoja1!$A$4:$J$1116,10,FALSE)</f>
        <v>4923</v>
      </c>
      <c r="G1010" s="64">
        <v>526208.63142857142</v>
      </c>
      <c r="H1010" s="69">
        <f t="shared" si="61"/>
        <v>2590525093</v>
      </c>
      <c r="I1010" s="139">
        <v>88011933</v>
      </c>
      <c r="J1010" s="75">
        <v>1039193004</v>
      </c>
      <c r="K1010" s="91">
        <v>0</v>
      </c>
      <c r="L1010" s="92">
        <f>VLOOKUP($B$11:$B$1115,'RECURSOS DE ESFUERZO PROPIO_DEF'!B1009:I2113,8,FALSE)</f>
        <v>16131614</v>
      </c>
      <c r="M1010" s="59">
        <f>VLOOKUP($B$11:$B$1115,'RECURSOS DE ESFUERZO PROPIO_DEF'!$B$10:$L$1114,11,FALSE)</f>
        <v>0</v>
      </c>
      <c r="N1010" s="92">
        <f>VLOOKUP($B$11:$B$1115,'RECURSOS DE ESFUERZO PROPIO_DEF'!$B$10:$Q$1114,12,FALSE)</f>
        <v>0</v>
      </c>
      <c r="O1010" s="59">
        <f>VLOOKUP($B$11:$B$1115,'RECURSOS DE ESFUERZO PROPIO_DEF'!$B$10:$Q$1114,16,FALSE)</f>
        <v>16580139</v>
      </c>
      <c r="P1010" s="73">
        <f t="shared" si="62"/>
        <v>1430608403</v>
      </c>
      <c r="Q1010" s="42">
        <v>194</v>
      </c>
      <c r="R1010" s="17">
        <f t="shared" si="60"/>
        <v>102084474.49714285</v>
      </c>
      <c r="S1010" s="19">
        <f t="shared" si="63"/>
        <v>25521118.624285713</v>
      </c>
      <c r="T1010" s="121"/>
      <c r="U1010" s="87"/>
    </row>
    <row r="1011" spans="1:21" ht="12.75" x14ac:dyDescent="0.2">
      <c r="A1011" s="77" t="s">
        <v>2253</v>
      </c>
      <c r="B1011" s="31" t="s">
        <v>1912</v>
      </c>
      <c r="C1011" s="23" t="s">
        <v>1830</v>
      </c>
      <c r="D1011" s="23" t="s">
        <v>768</v>
      </c>
      <c r="E1011" s="66" t="s">
        <v>2162</v>
      </c>
      <c r="F1011" s="26">
        <f>VLOOKUP($B$11:$B$1115,[1]Hoja1!$A$4:$J$1116,10,FALSE)</f>
        <v>2731</v>
      </c>
      <c r="G1011" s="64">
        <v>657937.30678165425</v>
      </c>
      <c r="H1011" s="69">
        <f t="shared" si="61"/>
        <v>1796826785</v>
      </c>
      <c r="I1011" s="139">
        <v>46764900</v>
      </c>
      <c r="J1011" s="75">
        <v>566470341</v>
      </c>
      <c r="K1011" s="91">
        <v>0</v>
      </c>
      <c r="L1011" s="92">
        <f>VLOOKUP($B$11:$B$1115,'RECURSOS DE ESFUERZO PROPIO_DEF'!B1010:I2114,8,FALSE)</f>
        <v>8851426</v>
      </c>
      <c r="M1011" s="59">
        <f>VLOOKUP($B$11:$B$1115,'RECURSOS DE ESFUERZO PROPIO_DEF'!$B$10:$L$1114,11,FALSE)</f>
        <v>1706796</v>
      </c>
      <c r="N1011" s="92">
        <f>VLOOKUP($B$11:$B$1115,'RECURSOS DE ESFUERZO PROPIO_DEF'!$B$10:$Q$1114,12,FALSE)</f>
        <v>0</v>
      </c>
      <c r="O1011" s="59">
        <f>VLOOKUP($B$11:$B$1115,'RECURSOS DE ESFUERZO PROPIO_DEF'!$B$10:$Q$1114,16,FALSE)</f>
        <v>401078661</v>
      </c>
      <c r="P1011" s="73">
        <f t="shared" si="62"/>
        <v>771954661</v>
      </c>
      <c r="Q1011" s="42">
        <v>153</v>
      </c>
      <c r="R1011" s="17">
        <f t="shared" si="60"/>
        <v>100664407.9375931</v>
      </c>
      <c r="S1011" s="19">
        <f t="shared" si="63"/>
        <v>25166101.984398276</v>
      </c>
      <c r="T1011" s="121"/>
      <c r="U1011" s="87"/>
    </row>
    <row r="1012" spans="1:21" ht="12.75" x14ac:dyDescent="0.2">
      <c r="A1012" s="77" t="s">
        <v>2253</v>
      </c>
      <c r="B1012" s="31" t="s">
        <v>1913</v>
      </c>
      <c r="C1012" s="23" t="s">
        <v>1830</v>
      </c>
      <c r="D1012" s="23" t="s">
        <v>1914</v>
      </c>
      <c r="E1012" s="66" t="s">
        <v>2162</v>
      </c>
      <c r="F1012" s="26">
        <f>VLOOKUP($B$11:$B$1115,[1]Hoja1!$A$4:$J$1116,10,FALSE)</f>
        <v>4332</v>
      </c>
      <c r="G1012" s="64">
        <v>601754.76280519471</v>
      </c>
      <c r="H1012" s="69">
        <f t="shared" si="61"/>
        <v>2606801633</v>
      </c>
      <c r="I1012" s="139">
        <v>66762275</v>
      </c>
      <c r="J1012" s="75">
        <v>797558365</v>
      </c>
      <c r="K1012" s="91">
        <v>0</v>
      </c>
      <c r="L1012" s="92">
        <f>VLOOKUP($B$11:$B$1115,'RECURSOS DE ESFUERZO PROPIO_DEF'!B1011:I2115,8,FALSE)</f>
        <v>28193200</v>
      </c>
      <c r="M1012" s="59">
        <f>VLOOKUP($B$11:$B$1115,'RECURSOS DE ESFUERZO PROPIO_DEF'!$B$10:$L$1114,11,FALSE)</f>
        <v>0</v>
      </c>
      <c r="N1012" s="92">
        <f>VLOOKUP($B$11:$B$1115,'RECURSOS DE ESFUERZO PROPIO_DEF'!$B$10:$Q$1114,12,FALSE)</f>
        <v>0</v>
      </c>
      <c r="O1012" s="59">
        <f>VLOOKUP($B$11:$B$1115,'RECURSOS DE ESFUERZO PROPIO_DEF'!$B$10:$Q$1114,16,FALSE)</f>
        <v>463829452</v>
      </c>
      <c r="P1012" s="73">
        <f t="shared" si="62"/>
        <v>1250458341</v>
      </c>
      <c r="Q1012" s="42">
        <v>166</v>
      </c>
      <c r="R1012" s="17">
        <f t="shared" si="60"/>
        <v>99891290.625662327</v>
      </c>
      <c r="S1012" s="19">
        <f t="shared" si="63"/>
        <v>24972822.656415582</v>
      </c>
      <c r="T1012" s="121"/>
      <c r="U1012" s="87"/>
    </row>
    <row r="1013" spans="1:21" ht="12.75" x14ac:dyDescent="0.2">
      <c r="A1013" s="77" t="s">
        <v>2253</v>
      </c>
      <c r="B1013" s="31" t="s">
        <v>1915</v>
      </c>
      <c r="C1013" s="23" t="s">
        <v>1830</v>
      </c>
      <c r="D1013" s="23" t="s">
        <v>1916</v>
      </c>
      <c r="E1013" s="66" t="s">
        <v>2162</v>
      </c>
      <c r="F1013" s="26">
        <f>VLOOKUP($B$11:$B$1115,[1]Hoja1!$A$4:$J$1116,10,FALSE)</f>
        <v>8427</v>
      </c>
      <c r="G1013" s="64">
        <v>612057.57846153853</v>
      </c>
      <c r="H1013" s="69">
        <f t="shared" si="61"/>
        <v>5157809214</v>
      </c>
      <c r="I1013" s="139">
        <v>139668559</v>
      </c>
      <c r="J1013" s="75">
        <v>1698239176</v>
      </c>
      <c r="K1013" s="91">
        <v>0</v>
      </c>
      <c r="L1013" s="92">
        <f>VLOOKUP($B$11:$B$1115,'RECURSOS DE ESFUERZO PROPIO_DEF'!B1012:I2116,8,FALSE)</f>
        <v>57921808</v>
      </c>
      <c r="M1013" s="59">
        <f>VLOOKUP($B$11:$B$1115,'RECURSOS DE ESFUERZO PROPIO_DEF'!$B$10:$L$1114,11,FALSE)</f>
        <v>0</v>
      </c>
      <c r="N1013" s="92">
        <f>VLOOKUP($B$11:$B$1115,'RECURSOS DE ESFUERZO PROPIO_DEF'!$B$10:$Q$1114,12,FALSE)</f>
        <v>0</v>
      </c>
      <c r="O1013" s="59">
        <f>VLOOKUP($B$11:$B$1115,'RECURSOS DE ESFUERZO PROPIO_DEF'!$B$10:$Q$1114,16,FALSE)</f>
        <v>192677801</v>
      </c>
      <c r="P1013" s="73">
        <f t="shared" si="62"/>
        <v>3069301870</v>
      </c>
      <c r="Q1013" s="42">
        <v>252</v>
      </c>
      <c r="R1013" s="17">
        <f t="shared" si="60"/>
        <v>154238509.77230772</v>
      </c>
      <c r="S1013" s="19">
        <f t="shared" si="63"/>
        <v>38559627.443076931</v>
      </c>
      <c r="T1013" s="121"/>
      <c r="U1013" s="87"/>
    </row>
    <row r="1014" spans="1:21" ht="12.75" x14ac:dyDescent="0.2">
      <c r="A1014" s="77" t="s">
        <v>2253</v>
      </c>
      <c r="B1014" s="31" t="s">
        <v>1917</v>
      </c>
      <c r="C1014" s="23" t="s">
        <v>1830</v>
      </c>
      <c r="D1014" s="23" t="s">
        <v>1918</v>
      </c>
      <c r="E1014" s="66" t="s">
        <v>2162</v>
      </c>
      <c r="F1014" s="26">
        <f>VLOOKUP($B$11:$B$1115,[1]Hoja1!$A$4:$J$1116,10,FALSE)</f>
        <v>8209</v>
      </c>
      <c r="G1014" s="64">
        <v>539513.92737235362</v>
      </c>
      <c r="H1014" s="69">
        <f t="shared" si="61"/>
        <v>4428869830</v>
      </c>
      <c r="I1014" s="139">
        <v>122704053</v>
      </c>
      <c r="J1014" s="75">
        <v>1549649107</v>
      </c>
      <c r="K1014" s="91">
        <v>0</v>
      </c>
      <c r="L1014" s="92">
        <f>VLOOKUP($B$11:$B$1115,'RECURSOS DE ESFUERZO PROPIO_DEF'!B1013:I2117,8,FALSE)</f>
        <v>36681038</v>
      </c>
      <c r="M1014" s="59">
        <f>VLOOKUP($B$11:$B$1115,'RECURSOS DE ESFUERZO PROPIO_DEF'!$B$10:$L$1114,11,FALSE)</f>
        <v>0</v>
      </c>
      <c r="N1014" s="92">
        <f>VLOOKUP($B$11:$B$1115,'RECURSOS DE ESFUERZO PROPIO_DEF'!$B$10:$Q$1114,12,FALSE)</f>
        <v>0</v>
      </c>
      <c r="O1014" s="59">
        <f>VLOOKUP($B$11:$B$1115,'RECURSOS DE ESFUERZO PROPIO_DEF'!$B$10:$Q$1114,16,FALSE)</f>
        <v>592640505</v>
      </c>
      <c r="P1014" s="73">
        <f t="shared" si="62"/>
        <v>2127195127</v>
      </c>
      <c r="Q1014" s="42">
        <v>169</v>
      </c>
      <c r="R1014" s="17">
        <f t="shared" si="60"/>
        <v>91177853.725927755</v>
      </c>
      <c r="S1014" s="19">
        <f t="shared" si="63"/>
        <v>22794463.431481939</v>
      </c>
      <c r="T1014" s="121"/>
      <c r="U1014" s="87"/>
    </row>
    <row r="1015" spans="1:21" ht="12.75" x14ac:dyDescent="0.2">
      <c r="A1015" s="77" t="s">
        <v>2253</v>
      </c>
      <c r="B1015" s="31" t="s">
        <v>1919</v>
      </c>
      <c r="C1015" s="23" t="s">
        <v>1830</v>
      </c>
      <c r="D1015" s="23" t="s">
        <v>1920</v>
      </c>
      <c r="E1015" s="66" t="s">
        <v>2162</v>
      </c>
      <c r="F1015" s="26">
        <f>VLOOKUP($B$11:$B$1115,[1]Hoja1!$A$4:$J$1116,10,FALSE)</f>
        <v>4210</v>
      </c>
      <c r="G1015" s="64">
        <v>694626.34422549268</v>
      </c>
      <c r="H1015" s="69">
        <f t="shared" si="61"/>
        <v>2924376910</v>
      </c>
      <c r="I1015" s="139">
        <v>70362586</v>
      </c>
      <c r="J1015" s="75">
        <v>861306786</v>
      </c>
      <c r="K1015" s="91">
        <v>0</v>
      </c>
      <c r="L1015" s="92">
        <f>VLOOKUP($B$11:$B$1115,'RECURSOS DE ESFUERZO PROPIO_DEF'!B1014:I2118,8,FALSE)</f>
        <v>128887450.68000001</v>
      </c>
      <c r="M1015" s="59">
        <f>VLOOKUP($B$11:$B$1115,'RECURSOS DE ESFUERZO PROPIO_DEF'!$B$10:$L$1114,11,FALSE)</f>
        <v>12110469</v>
      </c>
      <c r="N1015" s="92">
        <f>VLOOKUP($B$11:$B$1115,'RECURSOS DE ESFUERZO PROPIO_DEF'!$B$10:$Q$1114,12,FALSE)</f>
        <v>0</v>
      </c>
      <c r="O1015" s="59">
        <f>VLOOKUP($B$11:$B$1115,'RECURSOS DE ESFUERZO PROPIO_DEF'!$B$10:$Q$1114,16,FALSE)</f>
        <v>294933050</v>
      </c>
      <c r="P1015" s="73">
        <f t="shared" si="62"/>
        <v>1556776568.3199999</v>
      </c>
      <c r="Q1015" s="42">
        <v>229</v>
      </c>
      <c r="R1015" s="17">
        <f t="shared" si="60"/>
        <v>159069432.82763782</v>
      </c>
      <c r="S1015" s="19">
        <f t="shared" si="63"/>
        <v>39767358.206909455</v>
      </c>
      <c r="T1015" s="121"/>
      <c r="U1015" s="87"/>
    </row>
    <row r="1016" spans="1:21" ht="12.75" x14ac:dyDescent="0.2">
      <c r="A1016" s="77" t="s">
        <v>2254</v>
      </c>
      <c r="B1016" s="31" t="s">
        <v>1921</v>
      </c>
      <c r="C1016" s="23" t="s">
        <v>1922</v>
      </c>
      <c r="D1016" s="23" t="s">
        <v>1923</v>
      </c>
      <c r="E1016" s="66" t="s">
        <v>2163</v>
      </c>
      <c r="F1016" s="26">
        <f>VLOOKUP($B$11:$B$1115,[1]Hoja1!$A$4:$J$1116,10,FALSE)</f>
        <v>686763</v>
      </c>
      <c r="G1016" s="64">
        <v>635217.50734733441</v>
      </c>
      <c r="H1016" s="69">
        <f t="shared" si="61"/>
        <v>436243880999</v>
      </c>
      <c r="I1016" s="139">
        <v>8162803508</v>
      </c>
      <c r="J1016" s="75">
        <v>114897856502</v>
      </c>
      <c r="K1016" s="91">
        <v>0</v>
      </c>
      <c r="L1016" s="92">
        <f>VLOOKUP($B$11:$B$1115,'RECURSOS DE ESFUERZO PROPIO_DEF'!B1015:I2119,8,FALSE)</f>
        <v>6162594726</v>
      </c>
      <c r="M1016" s="59">
        <f>VLOOKUP($B$11:$B$1115,'RECURSOS DE ESFUERZO PROPIO_DEF'!$B$10:$L$1114,11,FALSE)</f>
        <v>0</v>
      </c>
      <c r="N1016" s="92">
        <f>VLOOKUP($B$11:$B$1115,'RECURSOS DE ESFUERZO PROPIO_DEF'!$B$10:$Q$1114,12,FALSE)</f>
        <v>384838847</v>
      </c>
      <c r="O1016" s="59">
        <f>VLOOKUP($B$11:$B$1115,'RECURSOS DE ESFUERZO PROPIO_DEF'!$B$10:$Q$1114,16,FALSE)</f>
        <v>57767113757</v>
      </c>
      <c r="P1016" s="73">
        <f t="shared" si="62"/>
        <v>248868673659</v>
      </c>
      <c r="Q1016" s="42">
        <v>14317</v>
      </c>
      <c r="R1016" s="17">
        <f t="shared" si="60"/>
        <v>9094409052.6917858</v>
      </c>
      <c r="S1016" s="19">
        <f t="shared" si="63"/>
        <v>2273602263.1729465</v>
      </c>
      <c r="T1016" s="121"/>
      <c r="U1016" s="87"/>
    </row>
    <row r="1017" spans="1:21" ht="12.75" x14ac:dyDescent="0.2">
      <c r="A1017" s="77" t="s">
        <v>2254</v>
      </c>
      <c r="B1017" s="31" t="s">
        <v>1924</v>
      </c>
      <c r="C1017" s="23" t="s">
        <v>1922</v>
      </c>
      <c r="D1017" s="23" t="s">
        <v>1925</v>
      </c>
      <c r="E1017" s="66" t="s">
        <v>2162</v>
      </c>
      <c r="F1017" s="26">
        <f>VLOOKUP($B$11:$B$1115,[1]Hoja1!$A$4:$J$1116,10,FALSE)</f>
        <v>9700</v>
      </c>
      <c r="G1017" s="64">
        <v>566307.52196078433</v>
      </c>
      <c r="H1017" s="69">
        <f t="shared" si="61"/>
        <v>5493182964</v>
      </c>
      <c r="I1017" s="139">
        <v>152524015</v>
      </c>
      <c r="J1017" s="75">
        <v>1862297611</v>
      </c>
      <c r="K1017" s="91">
        <v>0</v>
      </c>
      <c r="L1017" s="92">
        <f>VLOOKUP($B$11:$B$1115,'RECURSOS DE ESFUERZO PROPIO_DEF'!B1016:I2120,8,FALSE)</f>
        <v>41870934</v>
      </c>
      <c r="M1017" s="59">
        <f>VLOOKUP($B$11:$B$1115,'RECURSOS DE ESFUERZO PROPIO_DEF'!$B$10:$L$1114,11,FALSE)</f>
        <v>0</v>
      </c>
      <c r="N1017" s="92">
        <f>VLOOKUP($B$11:$B$1115,'RECURSOS DE ESFUERZO PROPIO_DEF'!$B$10:$Q$1114,12,FALSE)</f>
        <v>0</v>
      </c>
      <c r="O1017" s="59">
        <f>VLOOKUP($B$11:$B$1115,'RECURSOS DE ESFUERZO PROPIO_DEF'!$B$10:$Q$1114,16,FALSE)</f>
        <v>173213410</v>
      </c>
      <c r="P1017" s="73">
        <f t="shared" si="62"/>
        <v>3263276994</v>
      </c>
      <c r="Q1017" s="42">
        <v>260</v>
      </c>
      <c r="R1017" s="17">
        <f t="shared" si="60"/>
        <v>147239955.70980394</v>
      </c>
      <c r="S1017" s="19">
        <f t="shared" si="63"/>
        <v>36809988.927450985</v>
      </c>
      <c r="T1017" s="121"/>
      <c r="U1017" s="87"/>
    </row>
    <row r="1018" spans="1:21" ht="12.75" x14ac:dyDescent="0.2">
      <c r="A1018" s="77" t="s">
        <v>2254</v>
      </c>
      <c r="B1018" s="31" t="s">
        <v>1926</v>
      </c>
      <c r="C1018" s="23" t="s">
        <v>1922</v>
      </c>
      <c r="D1018" s="23" t="s">
        <v>1927</v>
      </c>
      <c r="E1018" s="66" t="s">
        <v>2162</v>
      </c>
      <c r="F1018" s="26">
        <f>VLOOKUP($B$11:$B$1115,[1]Hoja1!$A$4:$J$1116,10,FALSE)</f>
        <v>10408</v>
      </c>
      <c r="G1018" s="64">
        <v>562576.56007025763</v>
      </c>
      <c r="H1018" s="69">
        <f t="shared" si="61"/>
        <v>5855296838</v>
      </c>
      <c r="I1018" s="139">
        <v>135774745</v>
      </c>
      <c r="J1018" s="75">
        <v>1964482579</v>
      </c>
      <c r="K1018" s="91">
        <v>0</v>
      </c>
      <c r="L1018" s="92">
        <f>VLOOKUP($B$11:$B$1115,'RECURSOS DE ESFUERZO PROPIO_DEF'!B1017:I2121,8,FALSE)</f>
        <v>36758010</v>
      </c>
      <c r="M1018" s="59">
        <f>VLOOKUP($B$11:$B$1115,'RECURSOS DE ESFUERZO PROPIO_DEF'!$B$10:$L$1114,11,FALSE)</f>
        <v>0</v>
      </c>
      <c r="N1018" s="92">
        <f>VLOOKUP($B$11:$B$1115,'RECURSOS DE ESFUERZO PROPIO_DEF'!$B$10:$Q$1114,12,FALSE)</f>
        <v>0</v>
      </c>
      <c r="O1018" s="59">
        <f>VLOOKUP($B$11:$B$1115,'RECURSOS DE ESFUERZO PROPIO_DEF'!$B$10:$Q$1114,16,FALSE)</f>
        <v>137122410</v>
      </c>
      <c r="P1018" s="73">
        <f t="shared" si="62"/>
        <v>3581159094</v>
      </c>
      <c r="Q1018" s="42">
        <v>353</v>
      </c>
      <c r="R1018" s="17">
        <f t="shared" si="60"/>
        <v>198589525.70480093</v>
      </c>
      <c r="S1018" s="19">
        <f t="shared" si="63"/>
        <v>49647381.426200233</v>
      </c>
      <c r="T1018" s="121"/>
      <c r="U1018" s="87"/>
    </row>
    <row r="1019" spans="1:21" ht="12.75" x14ac:dyDescent="0.2">
      <c r="A1019" s="77" t="s">
        <v>2254</v>
      </c>
      <c r="B1019" s="31" t="s">
        <v>1928</v>
      </c>
      <c r="C1019" s="23" t="s">
        <v>1922</v>
      </c>
      <c r="D1019" s="23" t="s">
        <v>1929</v>
      </c>
      <c r="E1019" s="66" t="s">
        <v>2162</v>
      </c>
      <c r="F1019" s="26">
        <f>VLOOKUP($B$11:$B$1115,[1]Hoja1!$A$4:$J$1116,10,FALSE)</f>
        <v>14840</v>
      </c>
      <c r="G1019" s="64">
        <v>566631.40642727399</v>
      </c>
      <c r="H1019" s="69">
        <f t="shared" si="61"/>
        <v>8408810072</v>
      </c>
      <c r="I1019" s="139">
        <v>220929910</v>
      </c>
      <c r="J1019" s="75">
        <v>2749150639</v>
      </c>
      <c r="K1019" s="91">
        <v>0</v>
      </c>
      <c r="L1019" s="92">
        <f>VLOOKUP($B$11:$B$1115,'RECURSOS DE ESFUERZO PROPIO_DEF'!B1018:I2122,8,FALSE)</f>
        <v>77031700</v>
      </c>
      <c r="M1019" s="59">
        <f>VLOOKUP($B$11:$B$1115,'RECURSOS DE ESFUERZO PROPIO_DEF'!$B$10:$L$1114,11,FALSE)</f>
        <v>51362528</v>
      </c>
      <c r="N1019" s="92">
        <f>VLOOKUP($B$11:$B$1115,'RECURSOS DE ESFUERZO PROPIO_DEF'!$B$10:$Q$1114,12,FALSE)</f>
        <v>0</v>
      </c>
      <c r="O1019" s="59">
        <f>VLOOKUP($B$11:$B$1115,'RECURSOS DE ESFUERZO PROPIO_DEF'!$B$10:$Q$1114,16,FALSE)</f>
        <v>129757446</v>
      </c>
      <c r="P1019" s="73">
        <f t="shared" si="62"/>
        <v>5180577849</v>
      </c>
      <c r="Q1019" s="42">
        <v>440</v>
      </c>
      <c r="R1019" s="17">
        <f t="shared" si="60"/>
        <v>249317818.82800055</v>
      </c>
      <c r="S1019" s="19">
        <f t="shared" si="63"/>
        <v>62329454.707000136</v>
      </c>
      <c r="T1019" s="121"/>
      <c r="U1019" s="87"/>
    </row>
    <row r="1020" spans="1:21" ht="12.75" x14ac:dyDescent="0.2">
      <c r="A1020" s="77" t="s">
        <v>2254</v>
      </c>
      <c r="B1020" s="31" t="s">
        <v>1930</v>
      </c>
      <c r="C1020" s="23" t="s">
        <v>1922</v>
      </c>
      <c r="D1020" s="23" t="s">
        <v>23</v>
      </c>
      <c r="E1020" s="66" t="s">
        <v>2162</v>
      </c>
      <c r="F1020" s="26">
        <f>VLOOKUP($B$11:$B$1115,[1]Hoja1!$A$4:$J$1116,10,FALSE)</f>
        <v>4843</v>
      </c>
      <c r="G1020" s="64">
        <v>572021.66291856137</v>
      </c>
      <c r="H1020" s="69">
        <f t="shared" si="61"/>
        <v>2770300914</v>
      </c>
      <c r="I1020" s="139">
        <v>77739308</v>
      </c>
      <c r="J1020" s="75">
        <v>1019271622</v>
      </c>
      <c r="K1020" s="91">
        <v>0</v>
      </c>
      <c r="L1020" s="92">
        <f>VLOOKUP($B$11:$B$1115,'RECURSOS DE ESFUERZO PROPIO_DEF'!B1019:I2123,8,FALSE)</f>
        <v>15058116</v>
      </c>
      <c r="M1020" s="59">
        <f>VLOOKUP($B$11:$B$1115,'RECURSOS DE ESFUERZO PROPIO_DEF'!$B$10:$L$1114,11,FALSE)</f>
        <v>1063906</v>
      </c>
      <c r="N1020" s="92">
        <f>VLOOKUP($B$11:$B$1115,'RECURSOS DE ESFUERZO PROPIO_DEF'!$B$10:$Q$1114,12,FALSE)</f>
        <v>0</v>
      </c>
      <c r="O1020" s="59">
        <f>VLOOKUP($B$11:$B$1115,'RECURSOS DE ESFUERZO PROPIO_DEF'!$B$10:$Q$1114,16,FALSE)</f>
        <v>43082024</v>
      </c>
      <c r="P1020" s="73">
        <f t="shared" si="62"/>
        <v>1614085938</v>
      </c>
      <c r="Q1020" s="42">
        <v>162</v>
      </c>
      <c r="R1020" s="17">
        <f t="shared" si="60"/>
        <v>92667509.392806947</v>
      </c>
      <c r="S1020" s="19">
        <f t="shared" si="63"/>
        <v>23166877.348201737</v>
      </c>
      <c r="T1020" s="121"/>
      <c r="U1020" s="87"/>
    </row>
    <row r="1021" spans="1:21" ht="12.75" x14ac:dyDescent="0.2">
      <c r="A1021" s="77" t="s">
        <v>2254</v>
      </c>
      <c r="B1021" s="31" t="s">
        <v>1931</v>
      </c>
      <c r="C1021" s="23" t="s">
        <v>1922</v>
      </c>
      <c r="D1021" s="23" t="s">
        <v>709</v>
      </c>
      <c r="E1021" s="66" t="s">
        <v>2162</v>
      </c>
      <c r="F1021" s="26">
        <f>VLOOKUP($B$11:$B$1115,[1]Hoja1!$A$4:$J$1116,10,FALSE)</f>
        <v>12345</v>
      </c>
      <c r="G1021" s="64">
        <v>559447.21448506112</v>
      </c>
      <c r="H1021" s="69">
        <f t="shared" si="61"/>
        <v>6906375863</v>
      </c>
      <c r="I1021" s="139">
        <v>196295179</v>
      </c>
      <c r="J1021" s="75">
        <v>2108385264</v>
      </c>
      <c r="K1021" s="91">
        <v>0</v>
      </c>
      <c r="L1021" s="92">
        <f>VLOOKUP($B$11:$B$1115,'RECURSOS DE ESFUERZO PROPIO_DEF'!B1020:I2124,8,FALSE)</f>
        <v>53010986</v>
      </c>
      <c r="M1021" s="59">
        <f>VLOOKUP($B$11:$B$1115,'RECURSOS DE ESFUERZO PROPIO_DEF'!$B$10:$L$1114,11,FALSE)</f>
        <v>0</v>
      </c>
      <c r="N1021" s="92">
        <f>VLOOKUP($B$11:$B$1115,'RECURSOS DE ESFUERZO PROPIO_DEF'!$B$10:$Q$1114,12,FALSE)</f>
        <v>0</v>
      </c>
      <c r="O1021" s="59">
        <f>VLOOKUP($B$11:$B$1115,'RECURSOS DE ESFUERZO PROPIO_DEF'!$B$10:$Q$1114,16,FALSE)</f>
        <v>270268727</v>
      </c>
      <c r="P1021" s="73">
        <f t="shared" si="62"/>
        <v>4278415707</v>
      </c>
      <c r="Q1021" s="42">
        <v>329</v>
      </c>
      <c r="R1021" s="17">
        <f t="shared" si="60"/>
        <v>184058133.56558511</v>
      </c>
      <c r="S1021" s="19">
        <f t="shared" si="63"/>
        <v>46014533.391396277</v>
      </c>
      <c r="T1021" s="121"/>
      <c r="U1021" s="87"/>
    </row>
    <row r="1022" spans="1:21" ht="12.75" x14ac:dyDescent="0.2">
      <c r="A1022" s="77" t="s">
        <v>2254</v>
      </c>
      <c r="B1022" s="31" t="s">
        <v>1932</v>
      </c>
      <c r="C1022" s="23" t="s">
        <v>1922</v>
      </c>
      <c r="D1022" s="23" t="s">
        <v>1933</v>
      </c>
      <c r="E1022" s="66" t="s">
        <v>2163</v>
      </c>
      <c r="F1022" s="26">
        <f>VLOOKUP($B$11:$B$1115,[1]Hoja1!$A$4:$J$1116,10,FALSE)</f>
        <v>220256</v>
      </c>
      <c r="G1022" s="64">
        <v>549538.17486820091</v>
      </c>
      <c r="H1022" s="69">
        <f t="shared" si="61"/>
        <v>121039080244</v>
      </c>
      <c r="I1022" s="139">
        <v>2565318917</v>
      </c>
      <c r="J1022" s="75">
        <v>35483495888</v>
      </c>
      <c r="K1022" s="91">
        <v>0</v>
      </c>
      <c r="L1022" s="92">
        <f>VLOOKUP($B$11:$B$1115,'RECURSOS DE ESFUERZO PROPIO_DEF'!B1021:I2125,8,FALSE)</f>
        <v>900045312</v>
      </c>
      <c r="M1022" s="59">
        <f>VLOOKUP($B$11:$B$1115,'RECURSOS DE ESFUERZO PROPIO_DEF'!$B$10:$L$1114,11,FALSE)</f>
        <v>1969084815</v>
      </c>
      <c r="N1022" s="92">
        <f>VLOOKUP($B$11:$B$1115,'RECURSOS DE ESFUERZO PROPIO_DEF'!$B$10:$Q$1114,12,FALSE)</f>
        <v>0</v>
      </c>
      <c r="O1022" s="59">
        <f>VLOOKUP($B$11:$B$1115,'RECURSOS DE ESFUERZO PROPIO_DEF'!$B$10:$Q$1114,16,FALSE)</f>
        <v>4480911075</v>
      </c>
      <c r="P1022" s="73">
        <f t="shared" si="62"/>
        <v>75640224237</v>
      </c>
      <c r="Q1022" s="42">
        <v>15561</v>
      </c>
      <c r="R1022" s="17">
        <f t="shared" si="60"/>
        <v>8551363539.124074</v>
      </c>
      <c r="S1022" s="19">
        <f t="shared" si="63"/>
        <v>2137840884.7810185</v>
      </c>
      <c r="T1022" s="121"/>
      <c r="U1022" s="87"/>
    </row>
    <row r="1023" spans="1:21" ht="12.75" x14ac:dyDescent="0.2">
      <c r="A1023" s="77" t="s">
        <v>2254</v>
      </c>
      <c r="B1023" s="31" t="s">
        <v>1934</v>
      </c>
      <c r="C1023" s="23" t="s">
        <v>1922</v>
      </c>
      <c r="D1023" s="23" t="s">
        <v>2138</v>
      </c>
      <c r="E1023" s="66" t="s">
        <v>2162</v>
      </c>
      <c r="F1023" s="26">
        <f>VLOOKUP($B$11:$B$1115,[1]Hoja1!$A$4:$J$1116,10,FALSE)</f>
        <v>51482</v>
      </c>
      <c r="G1023" s="64">
        <v>572386.32850579754</v>
      </c>
      <c r="H1023" s="69">
        <f t="shared" si="61"/>
        <v>29467592965</v>
      </c>
      <c r="I1023" s="139">
        <v>615516091</v>
      </c>
      <c r="J1023" s="75">
        <v>9384611244</v>
      </c>
      <c r="K1023" s="91">
        <v>0</v>
      </c>
      <c r="L1023" s="92">
        <f>VLOOKUP($B$11:$B$1115,'RECURSOS DE ESFUERZO PROPIO_DEF'!B1022:I2126,8,FALSE)</f>
        <v>330996684</v>
      </c>
      <c r="M1023" s="59">
        <f>VLOOKUP($B$11:$B$1115,'RECURSOS DE ESFUERZO PROPIO_DEF'!$B$10:$L$1114,11,FALSE)</f>
        <v>0</v>
      </c>
      <c r="N1023" s="92">
        <f>VLOOKUP($B$11:$B$1115,'RECURSOS DE ESFUERZO PROPIO_DEF'!$B$10:$Q$1114,12,FALSE)</f>
        <v>0</v>
      </c>
      <c r="O1023" s="59">
        <f>VLOOKUP($B$11:$B$1115,'RECURSOS DE ESFUERZO PROPIO_DEF'!$B$10:$Q$1114,16,FALSE)</f>
        <v>896563904</v>
      </c>
      <c r="P1023" s="73">
        <f t="shared" si="62"/>
        <v>18239905042</v>
      </c>
      <c r="Q1023" s="42">
        <v>1588</v>
      </c>
      <c r="R1023" s="17">
        <f t="shared" si="60"/>
        <v>908949489.66720653</v>
      </c>
      <c r="S1023" s="19">
        <f t="shared" si="63"/>
        <v>227237372.41680163</v>
      </c>
      <c r="T1023" s="121"/>
      <c r="U1023" s="87"/>
    </row>
    <row r="1024" spans="1:21" ht="12.75" x14ac:dyDescent="0.2">
      <c r="A1024" s="77" t="s">
        <v>2254</v>
      </c>
      <c r="B1024" s="31" t="s">
        <v>1935</v>
      </c>
      <c r="C1024" s="23" t="s">
        <v>1922</v>
      </c>
      <c r="D1024" s="23" t="s">
        <v>1936</v>
      </c>
      <c r="E1024" s="66" t="s">
        <v>2162</v>
      </c>
      <c r="F1024" s="26">
        <f>VLOOKUP($B$11:$B$1115,[1]Hoja1!$A$4:$J$1116,10,FALSE)</f>
        <v>12001</v>
      </c>
      <c r="G1024" s="64">
        <v>574215.76418448857</v>
      </c>
      <c r="H1024" s="69">
        <f t="shared" si="61"/>
        <v>6891163386</v>
      </c>
      <c r="I1024" s="139">
        <v>164342424</v>
      </c>
      <c r="J1024" s="75">
        <v>2297286834</v>
      </c>
      <c r="K1024" s="91">
        <v>0</v>
      </c>
      <c r="L1024" s="92">
        <f>VLOOKUP($B$11:$B$1115,'RECURSOS DE ESFUERZO PROPIO_DEF'!B1023:I2127,8,FALSE)</f>
        <v>86698720</v>
      </c>
      <c r="M1024" s="59">
        <f>VLOOKUP($B$11:$B$1115,'RECURSOS DE ESFUERZO PROPIO_DEF'!$B$10:$L$1114,11,FALSE)</f>
        <v>0</v>
      </c>
      <c r="N1024" s="92">
        <f>VLOOKUP($B$11:$B$1115,'RECURSOS DE ESFUERZO PROPIO_DEF'!$B$10:$Q$1114,12,FALSE)</f>
        <v>0</v>
      </c>
      <c r="O1024" s="59">
        <f>VLOOKUP($B$11:$B$1115,'RECURSOS DE ESFUERZO PROPIO_DEF'!$B$10:$Q$1114,16,FALSE)</f>
        <v>1226457443</v>
      </c>
      <c r="P1024" s="73">
        <f t="shared" si="62"/>
        <v>3116377965</v>
      </c>
      <c r="Q1024" s="42">
        <v>477</v>
      </c>
      <c r="R1024" s="17">
        <f t="shared" si="60"/>
        <v>273900919.51600105</v>
      </c>
      <c r="S1024" s="19">
        <f t="shared" si="63"/>
        <v>68475229.879000261</v>
      </c>
      <c r="T1024" s="121"/>
      <c r="U1024" s="87"/>
    </row>
    <row r="1025" spans="1:21" ht="12.75" x14ac:dyDescent="0.2">
      <c r="A1025" s="77" t="s">
        <v>2254</v>
      </c>
      <c r="B1025" s="31" t="s">
        <v>1937</v>
      </c>
      <c r="C1025" s="23" t="s">
        <v>1922</v>
      </c>
      <c r="D1025" s="23" t="s">
        <v>1938</v>
      </c>
      <c r="E1025" s="66" t="s">
        <v>2162</v>
      </c>
      <c r="F1025" s="26">
        <f>VLOOKUP($B$11:$B$1115,[1]Hoja1!$A$4:$J$1116,10,FALSE)</f>
        <v>20642</v>
      </c>
      <c r="G1025" s="64">
        <v>583961.95311528782</v>
      </c>
      <c r="H1025" s="69">
        <f t="shared" si="61"/>
        <v>12054142637</v>
      </c>
      <c r="I1025" s="139">
        <v>313422664</v>
      </c>
      <c r="J1025" s="75">
        <v>4116694883</v>
      </c>
      <c r="K1025" s="91">
        <v>0</v>
      </c>
      <c r="L1025" s="92">
        <f>VLOOKUP($B$11:$B$1115,'RECURSOS DE ESFUERZO PROPIO_DEF'!B1024:I2128,8,FALSE)</f>
        <v>147932134</v>
      </c>
      <c r="M1025" s="59">
        <f>VLOOKUP($B$11:$B$1115,'RECURSOS DE ESFUERZO PROPIO_DEF'!$B$10:$L$1114,11,FALSE)</f>
        <v>0</v>
      </c>
      <c r="N1025" s="92">
        <f>VLOOKUP($B$11:$B$1115,'RECURSOS DE ESFUERZO PROPIO_DEF'!$B$10:$Q$1114,12,FALSE)</f>
        <v>0</v>
      </c>
      <c r="O1025" s="59">
        <f>VLOOKUP($B$11:$B$1115,'RECURSOS DE ESFUERZO PROPIO_DEF'!$B$10:$Q$1114,16,FALSE)</f>
        <v>851007654</v>
      </c>
      <c r="P1025" s="73">
        <f t="shared" si="62"/>
        <v>6625085302</v>
      </c>
      <c r="Q1025" s="42">
        <v>664</v>
      </c>
      <c r="R1025" s="17">
        <f t="shared" si="60"/>
        <v>387750736.86855114</v>
      </c>
      <c r="S1025" s="19">
        <f t="shared" si="63"/>
        <v>96937684.217137784</v>
      </c>
      <c r="T1025" s="121"/>
      <c r="U1025" s="87"/>
    </row>
    <row r="1026" spans="1:21" ht="12.75" x14ac:dyDescent="0.2">
      <c r="A1026" s="77" t="s">
        <v>2254</v>
      </c>
      <c r="B1026" s="31" t="s">
        <v>1939</v>
      </c>
      <c r="C1026" s="23" t="s">
        <v>1922</v>
      </c>
      <c r="D1026" s="23" t="s">
        <v>1940</v>
      </c>
      <c r="E1026" s="66" t="s">
        <v>2162</v>
      </c>
      <c r="F1026" s="26">
        <f>VLOOKUP($B$11:$B$1115,[1]Hoja1!$A$4:$J$1116,10,FALSE)</f>
        <v>11513</v>
      </c>
      <c r="G1026" s="64">
        <v>548650.17989361705</v>
      </c>
      <c r="H1026" s="69">
        <f t="shared" si="61"/>
        <v>6316609522</v>
      </c>
      <c r="I1026" s="139">
        <v>171934383</v>
      </c>
      <c r="J1026" s="75">
        <v>2275490499</v>
      </c>
      <c r="K1026" s="91">
        <v>0</v>
      </c>
      <c r="L1026" s="92">
        <f>VLOOKUP($B$11:$B$1115,'RECURSOS DE ESFUERZO PROPIO_DEF'!B1025:I2129,8,FALSE)</f>
        <v>90710956</v>
      </c>
      <c r="M1026" s="59">
        <f>VLOOKUP($B$11:$B$1115,'RECURSOS DE ESFUERZO PROPIO_DEF'!$B$10:$L$1114,11,FALSE)</f>
        <v>0</v>
      </c>
      <c r="N1026" s="92">
        <f>VLOOKUP($B$11:$B$1115,'RECURSOS DE ESFUERZO PROPIO_DEF'!$B$10:$Q$1114,12,FALSE)</f>
        <v>0</v>
      </c>
      <c r="O1026" s="59">
        <f>VLOOKUP($B$11:$B$1115,'RECURSOS DE ESFUERZO PROPIO_DEF'!$B$10:$Q$1114,16,FALSE)</f>
        <v>214954732</v>
      </c>
      <c r="P1026" s="73">
        <f t="shared" si="62"/>
        <v>3563518952</v>
      </c>
      <c r="Q1026" s="42">
        <v>174</v>
      </c>
      <c r="R1026" s="17">
        <f t="shared" si="60"/>
        <v>95465131.301489368</v>
      </c>
      <c r="S1026" s="19">
        <f t="shared" si="63"/>
        <v>23866282.825372342</v>
      </c>
      <c r="T1026" s="121"/>
      <c r="U1026" s="87"/>
    </row>
    <row r="1027" spans="1:21" ht="12.75" x14ac:dyDescent="0.2">
      <c r="A1027" s="77" t="s">
        <v>2254</v>
      </c>
      <c r="B1027" s="31" t="s">
        <v>1941</v>
      </c>
      <c r="C1027" s="23" t="s">
        <v>1922</v>
      </c>
      <c r="D1027" s="23" t="s">
        <v>244</v>
      </c>
      <c r="E1027" s="66" t="s">
        <v>2162</v>
      </c>
      <c r="F1027" s="26">
        <f>VLOOKUP($B$11:$B$1115,[1]Hoja1!$A$4:$J$1116,10,FALSE)</f>
        <v>33290</v>
      </c>
      <c r="G1027" s="64">
        <v>539606.16703225393</v>
      </c>
      <c r="H1027" s="69">
        <f t="shared" si="61"/>
        <v>17963489301</v>
      </c>
      <c r="I1027" s="139">
        <v>363533505</v>
      </c>
      <c r="J1027" s="75">
        <v>5837902240</v>
      </c>
      <c r="K1027" s="91">
        <v>0</v>
      </c>
      <c r="L1027" s="92">
        <f>VLOOKUP($B$11:$B$1115,'RECURSOS DE ESFUERZO PROPIO_DEF'!B1026:I2130,8,FALSE)</f>
        <v>138701114</v>
      </c>
      <c r="M1027" s="59">
        <f>VLOOKUP($B$11:$B$1115,'RECURSOS DE ESFUERZO PROPIO_DEF'!$B$10:$L$1114,11,FALSE)</f>
        <v>52377571.170000002</v>
      </c>
      <c r="N1027" s="92">
        <f>VLOOKUP($B$11:$B$1115,'RECURSOS DE ESFUERZO PROPIO_DEF'!$B$10:$Q$1114,12,FALSE)</f>
        <v>0</v>
      </c>
      <c r="O1027" s="59">
        <f>VLOOKUP($B$11:$B$1115,'RECURSOS DE ESFUERZO PROPIO_DEF'!$B$10:$Q$1114,16,FALSE)</f>
        <v>154441227</v>
      </c>
      <c r="P1027" s="73">
        <f t="shared" si="62"/>
        <v>11416533643.83</v>
      </c>
      <c r="Q1027" s="42">
        <v>477</v>
      </c>
      <c r="R1027" s="17">
        <f t="shared" si="60"/>
        <v>257392141.67438513</v>
      </c>
      <c r="S1027" s="19">
        <f t="shared" si="63"/>
        <v>64348035.418596283</v>
      </c>
      <c r="T1027" s="121"/>
      <c r="U1027" s="87"/>
    </row>
    <row r="1028" spans="1:21" ht="12.75" x14ac:dyDescent="0.2">
      <c r="A1028" s="77" t="s">
        <v>2254</v>
      </c>
      <c r="B1028" s="31" t="s">
        <v>1942</v>
      </c>
      <c r="C1028" s="23" t="s">
        <v>1922</v>
      </c>
      <c r="D1028" s="23" t="s">
        <v>1943</v>
      </c>
      <c r="E1028" s="66" t="s">
        <v>2162</v>
      </c>
      <c r="F1028" s="26">
        <f>VLOOKUP($B$11:$B$1115,[1]Hoja1!$A$4:$J$1116,10,FALSE)</f>
        <v>57941</v>
      </c>
      <c r="G1028" s="64">
        <v>589187.14555666363</v>
      </c>
      <c r="H1028" s="69">
        <f t="shared" si="61"/>
        <v>34138092401</v>
      </c>
      <c r="I1028" s="139">
        <v>798623177</v>
      </c>
      <c r="J1028" s="75">
        <v>10982306036</v>
      </c>
      <c r="K1028" s="91">
        <v>0</v>
      </c>
      <c r="L1028" s="92">
        <f>VLOOKUP($B$11:$B$1115,'RECURSOS DE ESFUERZO PROPIO_DEF'!B1027:I2131,8,FALSE)</f>
        <v>458872598</v>
      </c>
      <c r="M1028" s="59">
        <f>VLOOKUP($B$11:$B$1115,'RECURSOS DE ESFUERZO PROPIO_DEF'!$B$10:$L$1114,11,FALSE)</f>
        <v>0</v>
      </c>
      <c r="N1028" s="92">
        <f>VLOOKUP($B$11:$B$1115,'RECURSOS DE ESFUERZO PROPIO_DEF'!$B$10:$Q$1114,12,FALSE)</f>
        <v>0</v>
      </c>
      <c r="O1028" s="59">
        <f>VLOOKUP($B$11:$B$1115,'RECURSOS DE ESFUERZO PROPIO_DEF'!$B$10:$Q$1114,16,FALSE)</f>
        <v>1513939043</v>
      </c>
      <c r="P1028" s="73">
        <f t="shared" si="62"/>
        <v>20384351547</v>
      </c>
      <c r="Q1028" s="42">
        <v>2023</v>
      </c>
      <c r="R1028" s="17">
        <f t="shared" si="60"/>
        <v>1191925595.4611306</v>
      </c>
      <c r="S1028" s="19">
        <f t="shared" si="63"/>
        <v>297981398.86528265</v>
      </c>
      <c r="T1028" s="121"/>
      <c r="U1028" s="87"/>
    </row>
    <row r="1029" spans="1:21" ht="12.75" x14ac:dyDescent="0.2">
      <c r="A1029" s="77" t="s">
        <v>2254</v>
      </c>
      <c r="B1029" s="31" t="s">
        <v>1944</v>
      </c>
      <c r="C1029" s="23" t="s">
        <v>1922</v>
      </c>
      <c r="D1029" s="23" t="s">
        <v>1945</v>
      </c>
      <c r="E1029" s="66" t="s">
        <v>2162</v>
      </c>
      <c r="F1029" s="26">
        <f>VLOOKUP($B$11:$B$1115,[1]Hoja1!$A$4:$J$1116,10,FALSE)</f>
        <v>26552</v>
      </c>
      <c r="G1029" s="64">
        <v>560907.5353285328</v>
      </c>
      <c r="H1029" s="69">
        <f t="shared" si="61"/>
        <v>14893216879</v>
      </c>
      <c r="I1029" s="139">
        <v>403860893</v>
      </c>
      <c r="J1029" s="75">
        <v>5530409858</v>
      </c>
      <c r="K1029" s="91">
        <v>0</v>
      </c>
      <c r="L1029" s="92">
        <f>VLOOKUP($B$11:$B$1115,'RECURSOS DE ESFUERZO PROPIO_DEF'!B1028:I2132,8,FALSE)</f>
        <v>644985340.47000003</v>
      </c>
      <c r="M1029" s="59">
        <f>VLOOKUP($B$11:$B$1115,'RECURSOS DE ESFUERZO PROPIO_DEF'!$B$10:$L$1114,11,FALSE)</f>
        <v>0</v>
      </c>
      <c r="N1029" s="92">
        <f>VLOOKUP($B$11:$B$1115,'RECURSOS DE ESFUERZO PROPIO_DEF'!$B$10:$Q$1114,12,FALSE)</f>
        <v>0</v>
      </c>
      <c r="O1029" s="59">
        <f>VLOOKUP($B$11:$B$1115,'RECURSOS DE ESFUERZO PROPIO_DEF'!$B$10:$Q$1114,16,FALSE)</f>
        <v>184767477</v>
      </c>
      <c r="P1029" s="73">
        <f t="shared" si="62"/>
        <v>8129193310.5299997</v>
      </c>
      <c r="Q1029" s="42">
        <v>1358</v>
      </c>
      <c r="R1029" s="17">
        <f t="shared" si="60"/>
        <v>761712432.97614753</v>
      </c>
      <c r="S1029" s="19">
        <f t="shared" si="63"/>
        <v>190428108.24403688</v>
      </c>
      <c r="T1029" s="121"/>
      <c r="U1029" s="87"/>
    </row>
    <row r="1030" spans="1:21" ht="12.75" x14ac:dyDescent="0.2">
      <c r="A1030" s="77" t="s">
        <v>2254</v>
      </c>
      <c r="B1030" s="31" t="s">
        <v>1946</v>
      </c>
      <c r="C1030" s="23" t="s">
        <v>1922</v>
      </c>
      <c r="D1030" s="23" t="s">
        <v>1947</v>
      </c>
      <c r="E1030" s="66" t="s">
        <v>2162</v>
      </c>
      <c r="F1030" s="26">
        <f>VLOOKUP($B$11:$B$1115,[1]Hoja1!$A$4:$J$1116,10,FALSE)</f>
        <v>7528</v>
      </c>
      <c r="G1030" s="64">
        <v>622403.85407999996</v>
      </c>
      <c r="H1030" s="69">
        <f t="shared" si="61"/>
        <v>4685456214</v>
      </c>
      <c r="I1030" s="139">
        <v>133328882</v>
      </c>
      <c r="J1030" s="75">
        <v>1641990569</v>
      </c>
      <c r="K1030" s="91">
        <v>0</v>
      </c>
      <c r="L1030" s="92">
        <f>VLOOKUP($B$11:$B$1115,'RECURSOS DE ESFUERZO PROPIO_DEF'!B1029:I2133,8,FALSE)</f>
        <v>24556638</v>
      </c>
      <c r="M1030" s="59">
        <f>VLOOKUP($B$11:$B$1115,'RECURSOS DE ESFUERZO PROPIO_DEF'!$B$10:$L$1114,11,FALSE)</f>
        <v>839106</v>
      </c>
      <c r="N1030" s="92">
        <f>VLOOKUP($B$11:$B$1115,'RECURSOS DE ESFUERZO PROPIO_DEF'!$B$10:$Q$1114,12,FALSE)</f>
        <v>0</v>
      </c>
      <c r="O1030" s="59">
        <f>VLOOKUP($B$11:$B$1115,'RECURSOS DE ESFUERZO PROPIO_DEF'!$B$10:$Q$1114,16,FALSE)</f>
        <v>175222899</v>
      </c>
      <c r="P1030" s="73">
        <f t="shared" si="62"/>
        <v>2709518120</v>
      </c>
      <c r="Q1030" s="42">
        <v>185</v>
      </c>
      <c r="R1030" s="17">
        <f t="shared" si="60"/>
        <v>115144713.00479999</v>
      </c>
      <c r="S1030" s="19">
        <f t="shared" si="63"/>
        <v>28786178.251199998</v>
      </c>
      <c r="T1030" s="121"/>
      <c r="U1030" s="87"/>
    </row>
    <row r="1031" spans="1:21" ht="12.75" x14ac:dyDescent="0.2">
      <c r="A1031" s="77" t="s">
        <v>2254</v>
      </c>
      <c r="B1031" s="31" t="s">
        <v>1948</v>
      </c>
      <c r="C1031" s="23" t="s">
        <v>1922</v>
      </c>
      <c r="D1031" s="23" t="s">
        <v>1949</v>
      </c>
      <c r="E1031" s="66" t="s">
        <v>2162</v>
      </c>
      <c r="F1031" s="26">
        <f>VLOOKUP($B$11:$B$1115,[1]Hoja1!$A$4:$J$1116,10,FALSE)</f>
        <v>6239</v>
      </c>
      <c r="G1031" s="64">
        <v>636015.63166279451</v>
      </c>
      <c r="H1031" s="69">
        <f t="shared" si="61"/>
        <v>3968101526</v>
      </c>
      <c r="I1031" s="139">
        <v>104487266</v>
      </c>
      <c r="J1031" s="75">
        <v>1214969899</v>
      </c>
      <c r="K1031" s="91">
        <v>0</v>
      </c>
      <c r="L1031" s="92">
        <f>VLOOKUP($B$11:$B$1115,'RECURSOS DE ESFUERZO PROPIO_DEF'!B1030:I2134,8,FALSE)</f>
        <v>32273445</v>
      </c>
      <c r="M1031" s="59">
        <f>VLOOKUP($B$11:$B$1115,'RECURSOS DE ESFUERZO PROPIO_DEF'!$B$10:$L$1114,11,FALSE)</f>
        <v>20118303</v>
      </c>
      <c r="N1031" s="92">
        <f>VLOOKUP($B$11:$B$1115,'RECURSOS DE ESFUERZO PROPIO_DEF'!$B$10:$Q$1114,12,FALSE)</f>
        <v>0</v>
      </c>
      <c r="O1031" s="59">
        <f>VLOOKUP($B$11:$B$1115,'RECURSOS DE ESFUERZO PROPIO_DEF'!$B$10:$Q$1114,16,FALSE)</f>
        <v>80020078</v>
      </c>
      <c r="P1031" s="73">
        <f t="shared" si="62"/>
        <v>2516232535</v>
      </c>
      <c r="Q1031" s="42">
        <v>667</v>
      </c>
      <c r="R1031" s="17">
        <f t="shared" si="60"/>
        <v>424222426.31908393</v>
      </c>
      <c r="S1031" s="19">
        <f t="shared" si="63"/>
        <v>106055606.57977098</v>
      </c>
      <c r="T1031" s="121"/>
      <c r="U1031" s="87"/>
    </row>
    <row r="1032" spans="1:21" ht="12.75" x14ac:dyDescent="0.2">
      <c r="A1032" s="77" t="s">
        <v>2254</v>
      </c>
      <c r="B1032" s="31" t="s">
        <v>1950</v>
      </c>
      <c r="C1032" s="23" t="s">
        <v>1922</v>
      </c>
      <c r="D1032" s="23" t="s">
        <v>1951</v>
      </c>
      <c r="E1032" s="66" t="s">
        <v>2162</v>
      </c>
      <c r="F1032" s="26">
        <f>VLOOKUP($B$11:$B$1115,[1]Hoja1!$A$4:$J$1116,10,FALSE)</f>
        <v>27108</v>
      </c>
      <c r="G1032" s="64">
        <v>520670.45595298335</v>
      </c>
      <c r="H1032" s="69">
        <f t="shared" si="61"/>
        <v>14114334720</v>
      </c>
      <c r="I1032" s="139">
        <v>258361397</v>
      </c>
      <c r="J1032" s="75">
        <v>4054118308</v>
      </c>
      <c r="K1032" s="91">
        <v>0</v>
      </c>
      <c r="L1032" s="92">
        <f>VLOOKUP($B$11:$B$1115,'RECURSOS DE ESFUERZO PROPIO_DEF'!B1031:I2135,8,FALSE)</f>
        <v>173354716</v>
      </c>
      <c r="M1032" s="59">
        <f>VLOOKUP($B$11:$B$1115,'RECURSOS DE ESFUERZO PROPIO_DEF'!$B$10:$L$1114,11,FALSE)</f>
        <v>175438598</v>
      </c>
      <c r="N1032" s="92">
        <f>VLOOKUP($B$11:$B$1115,'RECURSOS DE ESFUERZO PROPIO_DEF'!$B$10:$Q$1114,12,FALSE)</f>
        <v>0</v>
      </c>
      <c r="O1032" s="59">
        <f>VLOOKUP($B$11:$B$1115,'RECURSOS DE ESFUERZO PROPIO_DEF'!$B$10:$Q$1114,16,FALSE)</f>
        <v>282370961</v>
      </c>
      <c r="P1032" s="73">
        <f t="shared" si="62"/>
        <v>9170690740</v>
      </c>
      <c r="Q1032" s="42">
        <v>533</v>
      </c>
      <c r="R1032" s="17">
        <f t="shared" si="60"/>
        <v>277517353.0229401</v>
      </c>
      <c r="S1032" s="19">
        <f t="shared" si="63"/>
        <v>69379338.255735025</v>
      </c>
      <c r="T1032" s="121"/>
      <c r="U1032" s="87"/>
    </row>
    <row r="1033" spans="1:21" ht="12.75" x14ac:dyDescent="0.2">
      <c r="A1033" s="77" t="s">
        <v>2254</v>
      </c>
      <c r="B1033" s="31" t="s">
        <v>1952</v>
      </c>
      <c r="C1033" s="23" t="s">
        <v>1922</v>
      </c>
      <c r="D1033" s="23" t="s">
        <v>1953</v>
      </c>
      <c r="E1033" s="66" t="s">
        <v>2162</v>
      </c>
      <c r="F1033" s="26">
        <f>VLOOKUP($B$11:$B$1115,[1]Hoja1!$A$4:$J$1116,10,FALSE)</f>
        <v>9503</v>
      </c>
      <c r="G1033" s="64">
        <v>597172.97993743489</v>
      </c>
      <c r="H1033" s="69">
        <f t="shared" si="61"/>
        <v>5674934829</v>
      </c>
      <c r="I1033" s="139">
        <v>160898650</v>
      </c>
      <c r="J1033" s="75">
        <v>1627459679</v>
      </c>
      <c r="K1033" s="91">
        <v>0</v>
      </c>
      <c r="L1033" s="92">
        <f>VLOOKUP($B$11:$B$1115,'RECURSOS DE ESFUERZO PROPIO_DEF'!B1032:I2136,8,FALSE)</f>
        <v>26833130</v>
      </c>
      <c r="M1033" s="59">
        <f>VLOOKUP($B$11:$B$1115,'RECURSOS DE ESFUERZO PROPIO_DEF'!$B$10:$L$1114,11,FALSE)</f>
        <v>33014870</v>
      </c>
      <c r="N1033" s="92">
        <f>VLOOKUP($B$11:$B$1115,'RECURSOS DE ESFUERZO PROPIO_DEF'!$B$10:$Q$1114,12,FALSE)</f>
        <v>0</v>
      </c>
      <c r="O1033" s="59">
        <f>VLOOKUP($B$11:$B$1115,'RECURSOS DE ESFUERZO PROPIO_DEF'!$B$10:$Q$1114,16,FALSE)</f>
        <v>220367948</v>
      </c>
      <c r="P1033" s="73">
        <f t="shared" si="62"/>
        <v>3606360552</v>
      </c>
      <c r="Q1033" s="42">
        <v>286</v>
      </c>
      <c r="R1033" s="17">
        <f t="shared" si="60"/>
        <v>170791472.26210639</v>
      </c>
      <c r="S1033" s="19">
        <f t="shared" si="63"/>
        <v>42697868.065526597</v>
      </c>
      <c r="T1033" s="121"/>
      <c r="U1033" s="87"/>
    </row>
    <row r="1034" spans="1:21" ht="12.75" x14ac:dyDescent="0.2">
      <c r="A1034" s="77" t="s">
        <v>2254</v>
      </c>
      <c r="B1034" s="31" t="s">
        <v>1954</v>
      </c>
      <c r="C1034" s="23" t="s">
        <v>1922</v>
      </c>
      <c r="D1034" s="23" t="s">
        <v>1955</v>
      </c>
      <c r="E1034" s="66" t="s">
        <v>2162</v>
      </c>
      <c r="F1034" s="26">
        <f>VLOOKUP($B$11:$B$1115,[1]Hoja1!$A$4:$J$1116,10,FALSE)</f>
        <v>36806</v>
      </c>
      <c r="G1034" s="64">
        <v>508199.22668712551</v>
      </c>
      <c r="H1034" s="69">
        <f t="shared" si="61"/>
        <v>18704780738</v>
      </c>
      <c r="I1034" s="139">
        <v>360187564</v>
      </c>
      <c r="J1034" s="75">
        <v>4973314285</v>
      </c>
      <c r="K1034" s="91">
        <v>0</v>
      </c>
      <c r="L1034" s="92">
        <f>VLOOKUP($B$11:$B$1115,'RECURSOS DE ESFUERZO PROPIO_DEF'!B1033:I2137,8,FALSE)</f>
        <v>191621459</v>
      </c>
      <c r="M1034" s="59">
        <f>VLOOKUP($B$11:$B$1115,'RECURSOS DE ESFUERZO PROPIO_DEF'!$B$10:$L$1114,11,FALSE)</f>
        <v>10393621</v>
      </c>
      <c r="N1034" s="92">
        <f>VLOOKUP($B$11:$B$1115,'RECURSOS DE ESFUERZO PROPIO_DEF'!$B$10:$Q$1114,12,FALSE)</f>
        <v>0</v>
      </c>
      <c r="O1034" s="59">
        <f>VLOOKUP($B$11:$B$1115,'RECURSOS DE ESFUERZO PROPIO_DEF'!$B$10:$Q$1114,16,FALSE)</f>
        <v>817839195</v>
      </c>
      <c r="P1034" s="73">
        <f t="shared" si="62"/>
        <v>12351424614</v>
      </c>
      <c r="Q1034" s="42">
        <v>611</v>
      </c>
      <c r="R1034" s="17">
        <f t="shared" si="60"/>
        <v>310509727.50583369</v>
      </c>
      <c r="S1034" s="19">
        <f t="shared" si="63"/>
        <v>77627431.876458421</v>
      </c>
      <c r="T1034" s="121"/>
      <c r="U1034" s="87"/>
    </row>
    <row r="1035" spans="1:21" ht="12.75" x14ac:dyDescent="0.2">
      <c r="A1035" s="77" t="s">
        <v>2254</v>
      </c>
      <c r="B1035" s="31" t="s">
        <v>1956</v>
      </c>
      <c r="C1035" s="23" t="s">
        <v>1922</v>
      </c>
      <c r="D1035" s="23" t="s">
        <v>1957</v>
      </c>
      <c r="E1035" s="66" t="s">
        <v>2162</v>
      </c>
      <c r="F1035" s="26">
        <f>VLOOKUP($B$11:$B$1115,[1]Hoja1!$A$4:$J$1116,10,FALSE)</f>
        <v>12575</v>
      </c>
      <c r="G1035" s="64">
        <v>547104.26918362337</v>
      </c>
      <c r="H1035" s="69">
        <f t="shared" si="61"/>
        <v>6879836185</v>
      </c>
      <c r="I1035" s="139">
        <v>131861364</v>
      </c>
      <c r="J1035" s="75">
        <v>2057761518</v>
      </c>
      <c r="K1035" s="91">
        <v>0</v>
      </c>
      <c r="L1035" s="92">
        <f>VLOOKUP($B$11:$B$1115,'RECURSOS DE ESFUERZO PROPIO_DEF'!B1034:I2138,8,FALSE)</f>
        <v>127459848</v>
      </c>
      <c r="M1035" s="59">
        <f>VLOOKUP($B$11:$B$1115,'RECURSOS DE ESFUERZO PROPIO_DEF'!$B$10:$L$1114,11,FALSE)</f>
        <v>0</v>
      </c>
      <c r="N1035" s="92">
        <f>VLOOKUP($B$11:$B$1115,'RECURSOS DE ESFUERZO PROPIO_DEF'!$B$10:$Q$1114,12,FALSE)</f>
        <v>0</v>
      </c>
      <c r="O1035" s="59">
        <f>VLOOKUP($B$11:$B$1115,'RECURSOS DE ESFUERZO PROPIO_DEF'!$B$10:$Q$1114,16,FALSE)</f>
        <v>282370962</v>
      </c>
      <c r="P1035" s="73">
        <f t="shared" si="62"/>
        <v>4280382493</v>
      </c>
      <c r="Q1035" s="42">
        <v>236</v>
      </c>
      <c r="R1035" s="17">
        <f t="shared" ref="R1035:R1098" si="64">+Q1035*G1035</f>
        <v>129116607.52733512</v>
      </c>
      <c r="S1035" s="19">
        <f t="shared" si="63"/>
        <v>32279151.881833781</v>
      </c>
      <c r="T1035" s="121"/>
      <c r="U1035" s="87"/>
    </row>
    <row r="1036" spans="1:21" ht="12.75" x14ac:dyDescent="0.2">
      <c r="A1036" s="77" t="s">
        <v>2254</v>
      </c>
      <c r="B1036" s="31" t="s">
        <v>1958</v>
      </c>
      <c r="C1036" s="23" t="s">
        <v>1922</v>
      </c>
      <c r="D1036" s="23" t="s">
        <v>1959</v>
      </c>
      <c r="E1036" s="66" t="s">
        <v>2162</v>
      </c>
      <c r="F1036" s="26">
        <f>VLOOKUP($B$11:$B$1115,[1]Hoja1!$A$4:$J$1116,10,FALSE)</f>
        <v>16378</v>
      </c>
      <c r="G1036" s="64">
        <v>553558.88586017769</v>
      </c>
      <c r="H1036" s="69">
        <f t="shared" ref="H1036:H1098" si="65">ROUNDUP(F1036*G1036,0)</f>
        <v>9066187433</v>
      </c>
      <c r="I1036" s="139">
        <v>180348152</v>
      </c>
      <c r="J1036" s="75">
        <v>2736963441</v>
      </c>
      <c r="K1036" s="91">
        <v>0</v>
      </c>
      <c r="L1036" s="92">
        <f>VLOOKUP($B$11:$B$1115,'RECURSOS DE ESFUERZO PROPIO_DEF'!B1035:I2139,8,FALSE)</f>
        <v>89130438</v>
      </c>
      <c r="M1036" s="59">
        <f>VLOOKUP($B$11:$B$1115,'RECURSOS DE ESFUERZO PROPIO_DEF'!$B$10:$L$1114,11,FALSE)</f>
        <v>0</v>
      </c>
      <c r="N1036" s="92">
        <f>VLOOKUP($B$11:$B$1115,'RECURSOS DE ESFUERZO PROPIO_DEF'!$B$10:$Q$1114,12,FALSE)</f>
        <v>0</v>
      </c>
      <c r="O1036" s="59">
        <f>VLOOKUP($B$11:$B$1115,'RECURSOS DE ESFUERZO PROPIO_DEF'!$B$10:$Q$1114,16,FALSE)</f>
        <v>639339569</v>
      </c>
      <c r="P1036" s="73">
        <f t="shared" ref="P1036:P1099" si="66">(H1036)-(I1036+J1036+K1036+L1036+M1036+N1036+O1036)</f>
        <v>5420405833</v>
      </c>
      <c r="Q1036" s="42">
        <v>441</v>
      </c>
      <c r="R1036" s="17">
        <f t="shared" si="64"/>
        <v>244119468.66433835</v>
      </c>
      <c r="S1036" s="19">
        <f t="shared" ref="S1036:S1099" si="67">+R1036*0.25</f>
        <v>61029867.166084588</v>
      </c>
      <c r="T1036" s="121"/>
      <c r="U1036" s="87"/>
    </row>
    <row r="1037" spans="1:21" ht="12.75" x14ac:dyDescent="0.2">
      <c r="A1037" s="77" t="s">
        <v>2254</v>
      </c>
      <c r="B1037" s="31" t="s">
        <v>1960</v>
      </c>
      <c r="C1037" s="23" t="s">
        <v>1922</v>
      </c>
      <c r="D1037" s="23" t="s">
        <v>1961</v>
      </c>
      <c r="E1037" s="66" t="s">
        <v>2162</v>
      </c>
      <c r="F1037" s="26">
        <f>VLOOKUP($B$11:$B$1115,[1]Hoja1!$A$4:$J$1116,10,FALSE)</f>
        <v>46936</v>
      </c>
      <c r="G1037" s="64">
        <v>535832.98269602167</v>
      </c>
      <c r="H1037" s="69">
        <f t="shared" si="65"/>
        <v>25149856876</v>
      </c>
      <c r="I1037" s="139">
        <v>485944055</v>
      </c>
      <c r="J1037" s="75">
        <v>7815040755</v>
      </c>
      <c r="K1037" s="91">
        <v>0</v>
      </c>
      <c r="L1037" s="92">
        <f>VLOOKUP($B$11:$B$1115,'RECURSOS DE ESFUERZO PROPIO_DEF'!B1036:I2140,8,FALSE)</f>
        <v>314339666</v>
      </c>
      <c r="M1037" s="59">
        <f>VLOOKUP($B$11:$B$1115,'RECURSOS DE ESFUERZO PROPIO_DEF'!$B$10:$L$1114,11,FALSE)</f>
        <v>85062951</v>
      </c>
      <c r="N1037" s="92">
        <f>VLOOKUP($B$11:$B$1115,'RECURSOS DE ESFUERZO PROPIO_DEF'!$B$10:$Q$1114,12,FALSE)</f>
        <v>0</v>
      </c>
      <c r="O1037" s="59">
        <f>VLOOKUP($B$11:$B$1115,'RECURSOS DE ESFUERZO PROPIO_DEF'!$B$10:$Q$1114,16,FALSE)</f>
        <v>582851012</v>
      </c>
      <c r="P1037" s="73">
        <f t="shared" si="66"/>
        <v>15866618437</v>
      </c>
      <c r="Q1037" s="42">
        <v>1071</v>
      </c>
      <c r="R1037" s="17">
        <f t="shared" si="64"/>
        <v>573877124.46743917</v>
      </c>
      <c r="S1037" s="19">
        <f t="shared" si="67"/>
        <v>143469281.11685979</v>
      </c>
      <c r="T1037" s="121"/>
      <c r="U1037" s="87"/>
    </row>
    <row r="1038" spans="1:21" ht="12.75" x14ac:dyDescent="0.2">
      <c r="A1038" s="77" t="s">
        <v>2254</v>
      </c>
      <c r="B1038" s="31" t="s">
        <v>1962</v>
      </c>
      <c r="C1038" s="23" t="s">
        <v>1922</v>
      </c>
      <c r="D1038" s="23" t="s">
        <v>1963</v>
      </c>
      <c r="E1038" s="66" t="s">
        <v>2162</v>
      </c>
      <c r="F1038" s="26">
        <f>VLOOKUP($B$11:$B$1115,[1]Hoja1!$A$4:$J$1116,10,FALSE)</f>
        <v>8543</v>
      </c>
      <c r="G1038" s="64">
        <v>594146.9021616542</v>
      </c>
      <c r="H1038" s="69">
        <f t="shared" si="65"/>
        <v>5075796986</v>
      </c>
      <c r="I1038" s="139">
        <v>135853013</v>
      </c>
      <c r="J1038" s="75">
        <v>1761050120</v>
      </c>
      <c r="K1038" s="91">
        <v>0</v>
      </c>
      <c r="L1038" s="92">
        <f>VLOOKUP($B$11:$B$1115,'RECURSOS DE ESFUERZO PROPIO_DEF'!B1037:I2141,8,FALSE)</f>
        <v>26320964</v>
      </c>
      <c r="M1038" s="59">
        <f>VLOOKUP($B$11:$B$1115,'RECURSOS DE ESFUERZO PROPIO_DEF'!$B$10:$L$1114,11,FALSE)</f>
        <v>1848280</v>
      </c>
      <c r="N1038" s="92">
        <f>VLOOKUP($B$11:$B$1115,'RECURSOS DE ESFUERZO PROPIO_DEF'!$B$10:$Q$1114,12,FALSE)</f>
        <v>0</v>
      </c>
      <c r="O1038" s="59">
        <f>VLOOKUP($B$11:$B$1115,'RECURSOS DE ESFUERZO PROPIO_DEF'!$B$10:$Q$1114,16,FALSE)</f>
        <v>152846948</v>
      </c>
      <c r="P1038" s="73">
        <f t="shared" si="66"/>
        <v>2997877661</v>
      </c>
      <c r="Q1038" s="42">
        <v>327</v>
      </c>
      <c r="R1038" s="17">
        <f t="shared" si="64"/>
        <v>194286037.00686091</v>
      </c>
      <c r="S1038" s="19">
        <f t="shared" si="67"/>
        <v>48571509.251715228</v>
      </c>
      <c r="T1038" s="121"/>
      <c r="U1038" s="87"/>
    </row>
    <row r="1039" spans="1:21" ht="12.75" x14ac:dyDescent="0.2">
      <c r="A1039" s="77" t="s">
        <v>2254</v>
      </c>
      <c r="B1039" s="31" t="s">
        <v>1964</v>
      </c>
      <c r="C1039" s="23" t="s">
        <v>1922</v>
      </c>
      <c r="D1039" s="23" t="s">
        <v>124</v>
      </c>
      <c r="E1039" s="66" t="s">
        <v>2162</v>
      </c>
      <c r="F1039" s="26">
        <f>VLOOKUP($B$11:$B$1115,[1]Hoja1!$A$4:$J$1116,10,FALSE)</f>
        <v>21052</v>
      </c>
      <c r="G1039" s="64">
        <v>563399.92905892525</v>
      </c>
      <c r="H1039" s="69">
        <f t="shared" si="65"/>
        <v>11860695307</v>
      </c>
      <c r="I1039" s="139">
        <v>310057157</v>
      </c>
      <c r="J1039" s="75">
        <v>4402390930</v>
      </c>
      <c r="K1039" s="91">
        <v>0</v>
      </c>
      <c r="L1039" s="92">
        <f>VLOOKUP($B$11:$B$1115,'RECURSOS DE ESFUERZO PROPIO_DEF'!B1038:I2142,8,FALSE)</f>
        <v>128122108</v>
      </c>
      <c r="M1039" s="59">
        <f>VLOOKUP($B$11:$B$1115,'RECURSOS DE ESFUERZO PROPIO_DEF'!$B$10:$L$1114,11,FALSE)</f>
        <v>0</v>
      </c>
      <c r="N1039" s="92">
        <f>VLOOKUP($B$11:$B$1115,'RECURSOS DE ESFUERZO PROPIO_DEF'!$B$10:$Q$1114,12,FALSE)</f>
        <v>0</v>
      </c>
      <c r="O1039" s="59">
        <f>VLOOKUP($B$11:$B$1115,'RECURSOS DE ESFUERZO PROPIO_DEF'!$B$10:$Q$1114,16,FALSE)</f>
        <v>357603244</v>
      </c>
      <c r="P1039" s="73">
        <f t="shared" si="66"/>
        <v>6662521868</v>
      </c>
      <c r="Q1039" s="42">
        <v>540</v>
      </c>
      <c r="R1039" s="17">
        <f t="shared" si="64"/>
        <v>304235961.69181961</v>
      </c>
      <c r="S1039" s="19">
        <f t="shared" si="67"/>
        <v>76058990.422954902</v>
      </c>
      <c r="T1039" s="121"/>
      <c r="U1039" s="87"/>
    </row>
    <row r="1040" spans="1:21" ht="12.75" x14ac:dyDescent="0.2">
      <c r="A1040" s="77" t="s">
        <v>2254</v>
      </c>
      <c r="B1040" s="31" t="s">
        <v>1965</v>
      </c>
      <c r="C1040" s="23" t="s">
        <v>1922</v>
      </c>
      <c r="D1040" s="23" t="s">
        <v>469</v>
      </c>
      <c r="E1040" s="66" t="s">
        <v>2162</v>
      </c>
      <c r="F1040" s="26">
        <f>VLOOKUP($B$11:$B$1115,[1]Hoja1!$A$4:$J$1116,10,FALSE)</f>
        <v>8484</v>
      </c>
      <c r="G1040" s="64">
        <v>594732.40398177016</v>
      </c>
      <c r="H1040" s="69">
        <f t="shared" si="65"/>
        <v>5045709716</v>
      </c>
      <c r="I1040" s="139">
        <v>119573349</v>
      </c>
      <c r="J1040" s="75">
        <v>1663318166</v>
      </c>
      <c r="K1040" s="91">
        <v>0</v>
      </c>
      <c r="L1040" s="92">
        <f>VLOOKUP($B$11:$B$1115,'RECURSOS DE ESFUERZO PROPIO_DEF'!B1039:I2143,8,FALSE)</f>
        <v>24200338</v>
      </c>
      <c r="M1040" s="59">
        <f>VLOOKUP($B$11:$B$1115,'RECURSOS DE ESFUERZO PROPIO_DEF'!$B$10:$L$1114,11,FALSE)</f>
        <v>0</v>
      </c>
      <c r="N1040" s="92">
        <f>VLOOKUP($B$11:$B$1115,'RECURSOS DE ESFUERZO PROPIO_DEF'!$B$10:$Q$1114,12,FALSE)</f>
        <v>0</v>
      </c>
      <c r="O1040" s="59">
        <f>VLOOKUP($B$11:$B$1115,'RECURSOS DE ESFUERZO PROPIO_DEF'!$B$10:$Q$1114,16,FALSE)</f>
        <v>269411041</v>
      </c>
      <c r="P1040" s="73">
        <f t="shared" si="66"/>
        <v>2969206822</v>
      </c>
      <c r="Q1040" s="42">
        <v>243</v>
      </c>
      <c r="R1040" s="17">
        <f t="shared" si="64"/>
        <v>144519974.16757014</v>
      </c>
      <c r="S1040" s="19">
        <f t="shared" si="67"/>
        <v>36129993.541892536</v>
      </c>
      <c r="T1040" s="121"/>
      <c r="U1040" s="87"/>
    </row>
    <row r="1041" spans="1:21" ht="12.75" x14ac:dyDescent="0.2">
      <c r="A1041" s="77" t="s">
        <v>2254</v>
      </c>
      <c r="B1041" s="31" t="s">
        <v>1966</v>
      </c>
      <c r="C1041" s="23" t="s">
        <v>1922</v>
      </c>
      <c r="D1041" s="23" t="s">
        <v>1967</v>
      </c>
      <c r="E1041" s="66" t="s">
        <v>2162</v>
      </c>
      <c r="F1041" s="26">
        <f>VLOOKUP($B$11:$B$1115,[1]Hoja1!$A$4:$J$1116,10,FALSE)</f>
        <v>8171</v>
      </c>
      <c r="G1041" s="64">
        <v>579549.25448774907</v>
      </c>
      <c r="H1041" s="69">
        <f t="shared" si="65"/>
        <v>4735496959</v>
      </c>
      <c r="I1041" s="139">
        <v>127811015</v>
      </c>
      <c r="J1041" s="75">
        <v>1636600078</v>
      </c>
      <c r="K1041" s="91">
        <v>0</v>
      </c>
      <c r="L1041" s="92">
        <f>VLOOKUP($B$11:$B$1115,'RECURSOS DE ESFUERZO PROPIO_DEF'!B1040:I2144,8,FALSE)</f>
        <v>24998438</v>
      </c>
      <c r="M1041" s="59">
        <f>VLOOKUP($B$11:$B$1115,'RECURSOS DE ESFUERZO PROPIO_DEF'!$B$10:$L$1114,11,FALSE)</f>
        <v>0</v>
      </c>
      <c r="N1041" s="92">
        <f>VLOOKUP($B$11:$B$1115,'RECURSOS DE ESFUERZO PROPIO_DEF'!$B$10:$Q$1114,12,FALSE)</f>
        <v>0</v>
      </c>
      <c r="O1041" s="59">
        <f>VLOOKUP($B$11:$B$1115,'RECURSOS DE ESFUERZO PROPIO_DEF'!$B$10:$Q$1114,16,FALSE)</f>
        <v>488938622</v>
      </c>
      <c r="P1041" s="73">
        <f t="shared" si="66"/>
        <v>2457148806</v>
      </c>
      <c r="Q1041" s="42">
        <v>176</v>
      </c>
      <c r="R1041" s="17">
        <f t="shared" si="64"/>
        <v>102000668.78984384</v>
      </c>
      <c r="S1041" s="19">
        <f t="shared" si="67"/>
        <v>25500167.197460961</v>
      </c>
      <c r="T1041" s="121"/>
      <c r="U1041" s="87"/>
    </row>
    <row r="1042" spans="1:21" ht="12.75" x14ac:dyDescent="0.2">
      <c r="A1042" s="77" t="s">
        <v>2254</v>
      </c>
      <c r="B1042" s="31" t="s">
        <v>1968</v>
      </c>
      <c r="C1042" s="23" t="s">
        <v>1922</v>
      </c>
      <c r="D1042" s="23" t="s">
        <v>1969</v>
      </c>
      <c r="E1042" s="66" t="s">
        <v>2163</v>
      </c>
      <c r="F1042" s="26">
        <f>VLOOKUP($B$11:$B$1115,[1]Hoja1!$A$4:$J$1116,10,FALSE)</f>
        <v>131875</v>
      </c>
      <c r="G1042" s="64">
        <v>629456.77688024973</v>
      </c>
      <c r="H1042" s="69">
        <f t="shared" si="65"/>
        <v>83009612452</v>
      </c>
      <c r="I1042" s="139">
        <v>1357258279</v>
      </c>
      <c r="J1042" s="75">
        <v>20519257255</v>
      </c>
      <c r="K1042" s="91">
        <v>0</v>
      </c>
      <c r="L1042" s="92">
        <f>VLOOKUP($B$11:$B$1115,'RECURSOS DE ESFUERZO PROPIO_DEF'!B1041:I2145,8,FALSE)</f>
        <v>2216310372.0699997</v>
      </c>
      <c r="M1042" s="59">
        <f>VLOOKUP($B$11:$B$1115,'RECURSOS DE ESFUERZO PROPIO_DEF'!$B$10:$L$1114,11,FALSE)</f>
        <v>1585734432</v>
      </c>
      <c r="N1042" s="92">
        <f>VLOOKUP($B$11:$B$1115,'RECURSOS DE ESFUERZO PROPIO_DEF'!$B$10:$Q$1114,12,FALSE)</f>
        <v>0</v>
      </c>
      <c r="O1042" s="59">
        <f>VLOOKUP($B$11:$B$1115,'RECURSOS DE ESFUERZO PROPIO_DEF'!$B$10:$Q$1114,16,FALSE)</f>
        <v>5034956490</v>
      </c>
      <c r="P1042" s="73">
        <f t="shared" si="66"/>
        <v>52296095623.93</v>
      </c>
      <c r="Q1042" s="42">
        <v>2443</v>
      </c>
      <c r="R1042" s="17">
        <f t="shared" si="64"/>
        <v>1537762905.9184501</v>
      </c>
      <c r="S1042" s="19">
        <f t="shared" si="67"/>
        <v>384440726.47961253</v>
      </c>
      <c r="T1042" s="121"/>
      <c r="U1042" s="87"/>
    </row>
    <row r="1043" spans="1:21" ht="12.75" x14ac:dyDescent="0.2">
      <c r="A1043" s="77" t="s">
        <v>2254</v>
      </c>
      <c r="B1043" s="31" t="s">
        <v>1970</v>
      </c>
      <c r="C1043" s="23" t="s">
        <v>1922</v>
      </c>
      <c r="D1043" s="23" t="s">
        <v>1971</v>
      </c>
      <c r="E1043" s="66" t="s">
        <v>2162</v>
      </c>
      <c r="F1043" s="26">
        <f>VLOOKUP($B$11:$B$1115,[1]Hoja1!$A$4:$J$1116,10,FALSE)</f>
        <v>24847</v>
      </c>
      <c r="G1043" s="64">
        <v>516325.02631977765</v>
      </c>
      <c r="H1043" s="69">
        <f t="shared" si="65"/>
        <v>12829127929</v>
      </c>
      <c r="I1043" s="139">
        <v>383002575</v>
      </c>
      <c r="J1043" s="75">
        <v>4757928996</v>
      </c>
      <c r="K1043" s="91">
        <v>0</v>
      </c>
      <c r="L1043" s="92">
        <f>VLOOKUP($B$11:$B$1115,'RECURSOS DE ESFUERZO PROPIO_DEF'!B1042:I2146,8,FALSE)</f>
        <v>184523950</v>
      </c>
      <c r="M1043" s="59">
        <f>VLOOKUP($B$11:$B$1115,'RECURSOS DE ESFUERZO PROPIO_DEF'!$B$10:$L$1114,11,FALSE)</f>
        <v>0</v>
      </c>
      <c r="N1043" s="92">
        <f>VLOOKUP($B$11:$B$1115,'RECURSOS DE ESFUERZO PROPIO_DEF'!$B$10:$Q$1114,12,FALSE)</f>
        <v>0</v>
      </c>
      <c r="O1043" s="59">
        <f>VLOOKUP($B$11:$B$1115,'RECURSOS DE ESFUERZO PROPIO_DEF'!$B$10:$Q$1114,16,FALSE)</f>
        <v>212246637</v>
      </c>
      <c r="P1043" s="73">
        <f t="shared" si="66"/>
        <v>7291425771</v>
      </c>
      <c r="Q1043" s="42">
        <v>582</v>
      </c>
      <c r="R1043" s="17">
        <f t="shared" si="64"/>
        <v>300501165.31811059</v>
      </c>
      <c r="S1043" s="19">
        <f t="shared" si="67"/>
        <v>75125291.329527646</v>
      </c>
      <c r="T1043" s="121"/>
      <c r="U1043" s="87"/>
    </row>
    <row r="1044" spans="1:21" ht="12.75" x14ac:dyDescent="0.2">
      <c r="A1044" s="77" t="s">
        <v>2254</v>
      </c>
      <c r="B1044" s="31" t="s">
        <v>1972</v>
      </c>
      <c r="C1044" s="23" t="s">
        <v>1922</v>
      </c>
      <c r="D1044" s="23" t="s">
        <v>1369</v>
      </c>
      <c r="E1044" s="66" t="s">
        <v>2162</v>
      </c>
      <c r="F1044" s="26">
        <f>VLOOKUP($B$11:$B$1115,[1]Hoja1!$A$4:$J$1116,10,FALSE)</f>
        <v>10977</v>
      </c>
      <c r="G1044" s="64">
        <v>566721.18108484009</v>
      </c>
      <c r="H1044" s="69">
        <f t="shared" si="65"/>
        <v>6220898405</v>
      </c>
      <c r="I1044" s="139">
        <v>130237312</v>
      </c>
      <c r="J1044" s="75">
        <v>2184086514</v>
      </c>
      <c r="K1044" s="91">
        <v>0</v>
      </c>
      <c r="L1044" s="92">
        <f>VLOOKUP($B$11:$B$1115,'RECURSOS DE ESFUERZO PROPIO_DEF'!B1043:I2147,8,FALSE)</f>
        <v>82713150</v>
      </c>
      <c r="M1044" s="59">
        <f>VLOOKUP($B$11:$B$1115,'RECURSOS DE ESFUERZO PROPIO_DEF'!$B$10:$L$1114,11,FALSE)</f>
        <v>0</v>
      </c>
      <c r="N1044" s="92">
        <f>VLOOKUP($B$11:$B$1115,'RECURSOS DE ESFUERZO PROPIO_DEF'!$B$10:$Q$1114,12,FALSE)</f>
        <v>0</v>
      </c>
      <c r="O1044" s="59">
        <f>VLOOKUP($B$11:$B$1115,'RECURSOS DE ESFUERZO PROPIO_DEF'!$B$10:$Q$1114,16,FALSE)</f>
        <v>181581447</v>
      </c>
      <c r="P1044" s="73">
        <f t="shared" si="66"/>
        <v>3642279982</v>
      </c>
      <c r="Q1044" s="42">
        <v>254</v>
      </c>
      <c r="R1044" s="17">
        <f t="shared" si="64"/>
        <v>143947179.99554938</v>
      </c>
      <c r="S1044" s="19">
        <f t="shared" si="67"/>
        <v>35986794.998887345</v>
      </c>
      <c r="T1044" s="121"/>
      <c r="U1044" s="87"/>
    </row>
    <row r="1045" spans="1:21" ht="12.75" x14ac:dyDescent="0.2">
      <c r="A1045" s="77" t="s">
        <v>2254</v>
      </c>
      <c r="B1045" s="31" t="s">
        <v>1973</v>
      </c>
      <c r="C1045" s="23" t="s">
        <v>1922</v>
      </c>
      <c r="D1045" s="23" t="s">
        <v>1974</v>
      </c>
      <c r="E1045" s="66" t="s">
        <v>2162</v>
      </c>
      <c r="F1045" s="26">
        <f>VLOOKUP($B$11:$B$1115,[1]Hoja1!$A$4:$J$1116,10,FALSE)</f>
        <v>12726</v>
      </c>
      <c r="G1045" s="64">
        <v>639465.39496741199</v>
      </c>
      <c r="H1045" s="69">
        <f t="shared" si="65"/>
        <v>8137836617</v>
      </c>
      <c r="I1045" s="139">
        <v>157259206</v>
      </c>
      <c r="J1045" s="75">
        <v>2184086514</v>
      </c>
      <c r="K1045" s="91">
        <v>0</v>
      </c>
      <c r="L1045" s="92">
        <f>VLOOKUP($B$11:$B$1115,'RECURSOS DE ESFUERZO PROPIO_DEF'!B1044:I2148,8,FALSE)</f>
        <v>42185438</v>
      </c>
      <c r="M1045" s="59">
        <f>VLOOKUP($B$11:$B$1115,'RECURSOS DE ESFUERZO PROPIO_DEF'!$B$10:$L$1114,11,FALSE)</f>
        <v>16650956</v>
      </c>
      <c r="N1045" s="92">
        <f>VLOOKUP($B$11:$B$1115,'RECURSOS DE ESFUERZO PROPIO_DEF'!$B$10:$Q$1114,12,FALSE)</f>
        <v>0</v>
      </c>
      <c r="O1045" s="59">
        <f>VLOOKUP($B$11:$B$1115,'RECURSOS DE ESFUERZO PROPIO_DEF'!$B$10:$Q$1114,16,FALSE)</f>
        <v>439148811</v>
      </c>
      <c r="P1045" s="73">
        <f t="shared" si="66"/>
        <v>5298505692</v>
      </c>
      <c r="Q1045" s="42">
        <v>368</v>
      </c>
      <c r="R1045" s="17">
        <f t="shared" si="64"/>
        <v>235323265.34800762</v>
      </c>
      <c r="S1045" s="19">
        <f t="shared" si="67"/>
        <v>58830816.337001905</v>
      </c>
      <c r="T1045" s="121"/>
      <c r="U1045" s="87"/>
    </row>
    <row r="1046" spans="1:21" ht="12.75" x14ac:dyDescent="0.2">
      <c r="A1046" s="77" t="s">
        <v>2254</v>
      </c>
      <c r="B1046" s="31" t="s">
        <v>1975</v>
      </c>
      <c r="C1046" s="23" t="s">
        <v>1922</v>
      </c>
      <c r="D1046" s="23" t="s">
        <v>1976</v>
      </c>
      <c r="E1046" s="66" t="s">
        <v>2162</v>
      </c>
      <c r="F1046" s="26">
        <f>VLOOKUP($B$11:$B$1115,[1]Hoja1!$A$4:$J$1116,10,FALSE)</f>
        <v>22042</v>
      </c>
      <c r="G1046" s="64">
        <v>579358.10072904569</v>
      </c>
      <c r="H1046" s="69">
        <f t="shared" si="65"/>
        <v>12770211257</v>
      </c>
      <c r="I1046" s="139">
        <v>251336878</v>
      </c>
      <c r="J1046" s="75">
        <v>4255910184</v>
      </c>
      <c r="K1046" s="91">
        <v>0</v>
      </c>
      <c r="L1046" s="92">
        <f>VLOOKUP($B$11:$B$1115,'RECURSOS DE ESFUERZO PROPIO_DEF'!B1045:I2149,8,FALSE)</f>
        <v>86184896</v>
      </c>
      <c r="M1046" s="59">
        <f>VLOOKUP($B$11:$B$1115,'RECURSOS DE ESFUERZO PROPIO_DEF'!$B$10:$L$1114,11,FALSE)</f>
        <v>0</v>
      </c>
      <c r="N1046" s="92">
        <f>VLOOKUP($B$11:$B$1115,'RECURSOS DE ESFUERZO PROPIO_DEF'!$B$10:$Q$1114,12,FALSE)</f>
        <v>0</v>
      </c>
      <c r="O1046" s="59">
        <f>VLOOKUP($B$11:$B$1115,'RECURSOS DE ESFUERZO PROPIO_DEF'!$B$10:$Q$1114,16,FALSE)</f>
        <v>215631476</v>
      </c>
      <c r="P1046" s="73">
        <f t="shared" si="66"/>
        <v>7961147823</v>
      </c>
      <c r="Q1046" s="42">
        <v>674</v>
      </c>
      <c r="R1046" s="17">
        <f t="shared" si="64"/>
        <v>390487359.89137679</v>
      </c>
      <c r="S1046" s="19">
        <f t="shared" si="67"/>
        <v>97621839.972844198</v>
      </c>
      <c r="T1046" s="121"/>
      <c r="U1046" s="87"/>
    </row>
    <row r="1047" spans="1:21" ht="12.75" x14ac:dyDescent="0.2">
      <c r="A1047" s="77" t="s">
        <v>2254</v>
      </c>
      <c r="B1047" s="31" t="s">
        <v>1977</v>
      </c>
      <c r="C1047" s="23" t="s">
        <v>1922</v>
      </c>
      <c r="D1047" s="23" t="s">
        <v>179</v>
      </c>
      <c r="E1047" s="66" t="s">
        <v>2162</v>
      </c>
      <c r="F1047" s="26">
        <f>VLOOKUP($B$11:$B$1115,[1]Hoja1!$A$4:$J$1116,10,FALSE)</f>
        <v>7549</v>
      </c>
      <c r="G1047" s="64">
        <v>566117.7393375308</v>
      </c>
      <c r="H1047" s="69">
        <f t="shared" si="65"/>
        <v>4273622815</v>
      </c>
      <c r="I1047" s="139">
        <v>96230033</v>
      </c>
      <c r="J1047" s="75">
        <v>1321139143</v>
      </c>
      <c r="K1047" s="91">
        <v>0</v>
      </c>
      <c r="L1047" s="92">
        <f>VLOOKUP($B$11:$B$1115,'RECURSOS DE ESFUERZO PROPIO_DEF'!B1046:I2150,8,FALSE)</f>
        <v>20037094</v>
      </c>
      <c r="M1047" s="59">
        <f>VLOOKUP($B$11:$B$1115,'RECURSOS DE ESFUERZO PROPIO_DEF'!$B$10:$L$1114,11,FALSE)</f>
        <v>0</v>
      </c>
      <c r="N1047" s="92">
        <f>VLOOKUP($B$11:$B$1115,'RECURSOS DE ESFUERZO PROPIO_DEF'!$B$10:$Q$1114,12,FALSE)</f>
        <v>0</v>
      </c>
      <c r="O1047" s="59">
        <f>VLOOKUP($B$11:$B$1115,'RECURSOS DE ESFUERZO PROPIO_DEF'!$B$10:$Q$1114,16,FALSE)</f>
        <v>65614138</v>
      </c>
      <c r="P1047" s="73">
        <f t="shared" si="66"/>
        <v>2770602407</v>
      </c>
      <c r="Q1047" s="42">
        <v>281</v>
      </c>
      <c r="R1047" s="17">
        <f t="shared" si="64"/>
        <v>159079084.75384617</v>
      </c>
      <c r="S1047" s="19">
        <f t="shared" si="67"/>
        <v>39769771.188461542</v>
      </c>
      <c r="T1047" s="121"/>
      <c r="U1047" s="87"/>
    </row>
    <row r="1048" spans="1:21" ht="12.75" x14ac:dyDescent="0.2">
      <c r="A1048" s="77" t="s">
        <v>2254</v>
      </c>
      <c r="B1048" s="31" t="s">
        <v>1978</v>
      </c>
      <c r="C1048" s="23" t="s">
        <v>1922</v>
      </c>
      <c r="D1048" s="23" t="s">
        <v>1979</v>
      </c>
      <c r="E1048" s="66" t="s">
        <v>2162</v>
      </c>
      <c r="F1048" s="26">
        <f>VLOOKUP($B$11:$B$1115,[1]Hoja1!$A$4:$J$1116,10,FALSE)</f>
        <v>33032</v>
      </c>
      <c r="G1048" s="64">
        <v>582925.88243908435</v>
      </c>
      <c r="H1048" s="69">
        <f t="shared" si="65"/>
        <v>19255207749</v>
      </c>
      <c r="I1048" s="139">
        <v>392179452</v>
      </c>
      <c r="J1048" s="75">
        <v>5815871535</v>
      </c>
      <c r="K1048" s="91">
        <v>0</v>
      </c>
      <c r="L1048" s="92">
        <f>VLOOKUP($B$11:$B$1115,'RECURSOS DE ESFUERZO PROPIO_DEF'!B1047:I2151,8,FALSE)</f>
        <v>232489454</v>
      </c>
      <c r="M1048" s="59">
        <f>VLOOKUP($B$11:$B$1115,'RECURSOS DE ESFUERZO PROPIO_DEF'!$B$10:$L$1114,11,FALSE)</f>
        <v>0</v>
      </c>
      <c r="N1048" s="92">
        <f>VLOOKUP($B$11:$B$1115,'RECURSOS DE ESFUERZO PROPIO_DEF'!$B$10:$Q$1114,12,FALSE)</f>
        <v>0</v>
      </c>
      <c r="O1048" s="59">
        <f>VLOOKUP($B$11:$B$1115,'RECURSOS DE ESFUERZO PROPIO_DEF'!$B$10:$Q$1114,16,FALSE)</f>
        <v>78294508</v>
      </c>
      <c r="P1048" s="73">
        <f t="shared" si="66"/>
        <v>12736372800</v>
      </c>
      <c r="Q1048" s="42">
        <v>788</v>
      </c>
      <c r="R1048" s="17">
        <f t="shared" si="64"/>
        <v>459345595.36199844</v>
      </c>
      <c r="S1048" s="19">
        <f t="shared" si="67"/>
        <v>114836398.84049961</v>
      </c>
      <c r="T1048" s="121"/>
      <c r="U1048" s="87"/>
    </row>
    <row r="1049" spans="1:21" ht="12.75" x14ac:dyDescent="0.2">
      <c r="A1049" s="77" t="s">
        <v>2254</v>
      </c>
      <c r="B1049" s="31" t="s">
        <v>1980</v>
      </c>
      <c r="C1049" s="23" t="s">
        <v>1922</v>
      </c>
      <c r="D1049" s="23" t="s">
        <v>1981</v>
      </c>
      <c r="E1049" s="66" t="s">
        <v>2162</v>
      </c>
      <c r="F1049" s="26">
        <f>VLOOKUP($B$11:$B$1115,[1]Hoja1!$A$4:$J$1116,10,FALSE)</f>
        <v>11371</v>
      </c>
      <c r="G1049" s="64">
        <v>570053.19846715988</v>
      </c>
      <c r="H1049" s="69">
        <f t="shared" si="65"/>
        <v>6482074920</v>
      </c>
      <c r="I1049" s="139">
        <v>197430059</v>
      </c>
      <c r="J1049" s="75">
        <v>2376034883</v>
      </c>
      <c r="K1049" s="91">
        <v>0</v>
      </c>
      <c r="L1049" s="92">
        <f>VLOOKUP($B$11:$B$1115,'RECURSOS DE ESFUERZO PROPIO_DEF'!B1048:I2152,8,FALSE)</f>
        <v>56417320</v>
      </c>
      <c r="M1049" s="59">
        <f>VLOOKUP($B$11:$B$1115,'RECURSOS DE ESFUERZO PROPIO_DEF'!$B$10:$L$1114,11,FALSE)</f>
        <v>0</v>
      </c>
      <c r="N1049" s="92">
        <f>VLOOKUP($B$11:$B$1115,'RECURSOS DE ESFUERZO PROPIO_DEF'!$B$10:$Q$1114,12,FALSE)</f>
        <v>0</v>
      </c>
      <c r="O1049" s="59">
        <f>VLOOKUP($B$11:$B$1115,'RECURSOS DE ESFUERZO PROPIO_DEF'!$B$10:$Q$1114,16,FALSE)</f>
        <v>102659605</v>
      </c>
      <c r="P1049" s="73">
        <f t="shared" si="66"/>
        <v>3749533053</v>
      </c>
      <c r="Q1049" s="42">
        <v>327</v>
      </c>
      <c r="R1049" s="17">
        <f t="shared" si="64"/>
        <v>186407395.89876127</v>
      </c>
      <c r="S1049" s="19">
        <f t="shared" si="67"/>
        <v>46601848.974690318</v>
      </c>
      <c r="T1049" s="121"/>
      <c r="U1049" s="87"/>
    </row>
    <row r="1050" spans="1:21" ht="12.75" x14ac:dyDescent="0.2">
      <c r="A1050" s="77" t="s">
        <v>2254</v>
      </c>
      <c r="B1050" s="31" t="s">
        <v>1982</v>
      </c>
      <c r="C1050" s="23" t="s">
        <v>1922</v>
      </c>
      <c r="D1050" s="23" t="s">
        <v>1983</v>
      </c>
      <c r="E1050" s="66" t="s">
        <v>2162</v>
      </c>
      <c r="F1050" s="26">
        <f>VLOOKUP($B$11:$B$1115,[1]Hoja1!$A$4:$J$1116,10,FALSE)</f>
        <v>14379</v>
      </c>
      <c r="G1050" s="64">
        <v>639071.59066040348</v>
      </c>
      <c r="H1050" s="69">
        <f t="shared" si="65"/>
        <v>9189210403</v>
      </c>
      <c r="I1050" s="139">
        <v>218601448</v>
      </c>
      <c r="J1050" s="75">
        <v>2873600681</v>
      </c>
      <c r="K1050" s="91">
        <v>0</v>
      </c>
      <c r="L1050" s="92">
        <f>VLOOKUP($B$11:$B$1115,'RECURSOS DE ESFUERZO PROPIO_DEF'!B1049:I2153,8,FALSE)</f>
        <v>55687134</v>
      </c>
      <c r="M1050" s="59">
        <f>VLOOKUP($B$11:$B$1115,'RECURSOS DE ESFUERZO PROPIO_DEF'!$B$10:$L$1114,11,FALSE)</f>
        <v>0</v>
      </c>
      <c r="N1050" s="92">
        <f>VLOOKUP($B$11:$B$1115,'RECURSOS DE ESFUERZO PROPIO_DEF'!$B$10:$Q$1114,12,FALSE)</f>
        <v>0</v>
      </c>
      <c r="O1050" s="59">
        <f>VLOOKUP($B$11:$B$1115,'RECURSOS DE ESFUERZO PROPIO_DEF'!$B$10:$Q$1114,16,FALSE)</f>
        <v>175608557</v>
      </c>
      <c r="P1050" s="73">
        <f t="shared" si="66"/>
        <v>5865712583</v>
      </c>
      <c r="Q1050" s="42">
        <v>577</v>
      </c>
      <c r="R1050" s="17">
        <f t="shared" si="64"/>
        <v>368744307.8110528</v>
      </c>
      <c r="S1050" s="19">
        <f t="shared" si="67"/>
        <v>92186076.9527632</v>
      </c>
      <c r="T1050" s="121"/>
      <c r="U1050" s="87"/>
    </row>
    <row r="1051" spans="1:21" ht="12.75" x14ac:dyDescent="0.2">
      <c r="A1051" s="77" t="s">
        <v>2254</v>
      </c>
      <c r="B1051" s="31" t="s">
        <v>1984</v>
      </c>
      <c r="C1051" s="23" t="s">
        <v>1922</v>
      </c>
      <c r="D1051" s="23" t="s">
        <v>2145</v>
      </c>
      <c r="E1051" s="66" t="s">
        <v>2163</v>
      </c>
      <c r="F1051" s="26">
        <f>VLOOKUP($B$11:$B$1115,[1]Hoja1!$A$4:$J$1116,10,FALSE)</f>
        <v>114900</v>
      </c>
      <c r="G1051" s="64">
        <v>629049.07625423558</v>
      </c>
      <c r="H1051" s="69">
        <f t="shared" si="65"/>
        <v>72277738862</v>
      </c>
      <c r="I1051" s="139">
        <v>1286700024</v>
      </c>
      <c r="J1051" s="75">
        <v>17773153416</v>
      </c>
      <c r="K1051" s="91">
        <v>0</v>
      </c>
      <c r="L1051" s="92">
        <f>VLOOKUP($B$11:$B$1115,'RECURSOS DE ESFUERZO PROPIO_DEF'!B1050:I2154,8,FALSE)</f>
        <v>704099310</v>
      </c>
      <c r="M1051" s="59">
        <f>VLOOKUP($B$11:$B$1115,'RECURSOS DE ESFUERZO PROPIO_DEF'!$B$10:$L$1114,11,FALSE)</f>
        <v>372533971</v>
      </c>
      <c r="N1051" s="92">
        <f>VLOOKUP($B$11:$B$1115,'RECURSOS DE ESFUERZO PROPIO_DEF'!$B$10:$Q$1114,12,FALSE)</f>
        <v>0</v>
      </c>
      <c r="O1051" s="59">
        <f>VLOOKUP($B$11:$B$1115,'RECURSOS DE ESFUERZO PROPIO_DEF'!$B$10:$Q$1114,16,FALSE)</f>
        <v>4636816724</v>
      </c>
      <c r="P1051" s="73">
        <f t="shared" si="66"/>
        <v>47504435417</v>
      </c>
      <c r="Q1051" s="42">
        <v>2943</v>
      </c>
      <c r="R1051" s="17">
        <f t="shared" si="64"/>
        <v>1851291431.4162154</v>
      </c>
      <c r="S1051" s="19">
        <f t="shared" si="67"/>
        <v>462822857.85405385</v>
      </c>
      <c r="T1051" s="121"/>
      <c r="U1051" s="87"/>
    </row>
    <row r="1052" spans="1:21" ht="12.75" x14ac:dyDescent="0.2">
      <c r="A1052" s="77" t="s">
        <v>2254</v>
      </c>
      <c r="B1052" s="31" t="s">
        <v>1985</v>
      </c>
      <c r="C1052" s="23" t="s">
        <v>1922</v>
      </c>
      <c r="D1052" s="23" t="s">
        <v>1986</v>
      </c>
      <c r="E1052" s="66" t="s">
        <v>2162</v>
      </c>
      <c r="F1052" s="26">
        <f>VLOOKUP($B$11:$B$1115,[1]Hoja1!$A$4:$J$1116,10,FALSE)</f>
        <v>3193</v>
      </c>
      <c r="G1052" s="64">
        <v>576653.72015355097</v>
      </c>
      <c r="H1052" s="69">
        <f t="shared" si="65"/>
        <v>1841255329</v>
      </c>
      <c r="I1052" s="139">
        <v>43242858</v>
      </c>
      <c r="J1052" s="75">
        <v>642171590</v>
      </c>
      <c r="K1052" s="91">
        <v>0</v>
      </c>
      <c r="L1052" s="92">
        <f>VLOOKUP($B$11:$B$1115,'RECURSOS DE ESFUERZO PROPIO_DEF'!B1051:I2155,8,FALSE)</f>
        <v>14531938</v>
      </c>
      <c r="M1052" s="59">
        <f>VLOOKUP($B$11:$B$1115,'RECURSOS DE ESFUERZO PROPIO_DEF'!$B$10:$L$1114,11,FALSE)</f>
        <v>1156974</v>
      </c>
      <c r="N1052" s="92">
        <f>VLOOKUP($B$11:$B$1115,'RECURSOS DE ESFUERZO PROPIO_DEF'!$B$10:$Q$1114,12,FALSE)</f>
        <v>0</v>
      </c>
      <c r="O1052" s="59">
        <f>VLOOKUP($B$11:$B$1115,'RECURSOS DE ESFUERZO PROPIO_DEF'!$B$10:$Q$1114,16,FALSE)</f>
        <v>304810257</v>
      </c>
      <c r="P1052" s="73">
        <f t="shared" si="66"/>
        <v>835341712</v>
      </c>
      <c r="Q1052" s="42">
        <v>89</v>
      </c>
      <c r="R1052" s="17">
        <f t="shared" si="64"/>
        <v>51322181.093666039</v>
      </c>
      <c r="S1052" s="19">
        <f t="shared" si="67"/>
        <v>12830545.27341651</v>
      </c>
      <c r="T1052" s="121"/>
      <c r="U1052" s="87"/>
    </row>
    <row r="1053" spans="1:21" ht="12.75" x14ac:dyDescent="0.2">
      <c r="A1053" s="77" t="s">
        <v>2254</v>
      </c>
      <c r="B1053" s="31" t="s">
        <v>1987</v>
      </c>
      <c r="C1053" s="23" t="s">
        <v>1922</v>
      </c>
      <c r="D1053" s="23" t="s">
        <v>1988</v>
      </c>
      <c r="E1053" s="66" t="s">
        <v>2162</v>
      </c>
      <c r="F1053" s="26">
        <f>VLOOKUP($B$11:$B$1115,[1]Hoja1!$A$4:$J$1116,10,FALSE)</f>
        <v>6883</v>
      </c>
      <c r="G1053" s="64">
        <v>632384.00885385089</v>
      </c>
      <c r="H1053" s="69">
        <f t="shared" si="65"/>
        <v>4352699133</v>
      </c>
      <c r="I1053" s="139">
        <v>106385256</v>
      </c>
      <c r="J1053" s="75">
        <v>1342935478</v>
      </c>
      <c r="K1053" s="91">
        <v>0</v>
      </c>
      <c r="L1053" s="92">
        <f>VLOOKUP($B$11:$B$1115,'RECURSOS DE ESFUERZO PROPIO_DEF'!B1052:I2156,8,FALSE)</f>
        <v>20248476</v>
      </c>
      <c r="M1053" s="59">
        <f>VLOOKUP($B$11:$B$1115,'RECURSOS DE ESFUERZO PROPIO_DEF'!$B$10:$L$1114,11,FALSE)</f>
        <v>9285409</v>
      </c>
      <c r="N1053" s="92">
        <f>VLOOKUP($B$11:$B$1115,'RECURSOS DE ESFUERZO PROPIO_DEF'!$B$10:$Q$1114,12,FALSE)</f>
        <v>0</v>
      </c>
      <c r="O1053" s="59">
        <f>VLOOKUP($B$11:$B$1115,'RECURSOS DE ESFUERZO PROPIO_DEF'!$B$10:$Q$1114,16,FALSE)</f>
        <v>1013810109</v>
      </c>
      <c r="P1053" s="73">
        <f t="shared" si="66"/>
        <v>1860034405</v>
      </c>
      <c r="Q1053" s="42">
        <v>121</v>
      </c>
      <c r="R1053" s="17">
        <f t="shared" si="64"/>
        <v>76518465.071315959</v>
      </c>
      <c r="S1053" s="19">
        <f t="shared" si="67"/>
        <v>19129616.26782899</v>
      </c>
      <c r="T1053" s="121"/>
      <c r="U1053" s="87"/>
    </row>
    <row r="1054" spans="1:21" ht="12.75" x14ac:dyDescent="0.2">
      <c r="A1054" s="77" t="s">
        <v>2254</v>
      </c>
      <c r="B1054" s="31" t="s">
        <v>1989</v>
      </c>
      <c r="C1054" s="23" t="s">
        <v>1922</v>
      </c>
      <c r="D1054" s="23" t="s">
        <v>1990</v>
      </c>
      <c r="E1054" s="66" t="s">
        <v>2162</v>
      </c>
      <c r="F1054" s="26">
        <f>VLOOKUP($B$11:$B$1115,[1]Hoja1!$A$4:$J$1116,10,FALSE)</f>
        <v>5423</v>
      </c>
      <c r="G1054" s="64">
        <v>596611.66313441156</v>
      </c>
      <c r="H1054" s="69">
        <f t="shared" si="65"/>
        <v>3235425050</v>
      </c>
      <c r="I1054" s="139">
        <v>85194299</v>
      </c>
      <c r="J1054" s="75">
        <v>1203251439</v>
      </c>
      <c r="K1054" s="91">
        <v>0</v>
      </c>
      <c r="L1054" s="92">
        <f>VLOOKUP($B$11:$B$1115,'RECURSOS DE ESFUERZO PROPIO_DEF'!B1053:I2157,8,FALSE)</f>
        <v>17691294</v>
      </c>
      <c r="M1054" s="59">
        <f>VLOOKUP($B$11:$B$1115,'RECURSOS DE ESFUERZO PROPIO_DEF'!$B$10:$L$1114,11,FALSE)</f>
        <v>0</v>
      </c>
      <c r="N1054" s="92">
        <f>VLOOKUP($B$11:$B$1115,'RECURSOS DE ESFUERZO PROPIO_DEF'!$B$10:$Q$1114,12,FALSE)</f>
        <v>0</v>
      </c>
      <c r="O1054" s="59">
        <f>VLOOKUP($B$11:$B$1115,'RECURSOS DE ESFUERZO PROPIO_DEF'!$B$10:$Q$1114,16,FALSE)</f>
        <v>108034129</v>
      </c>
      <c r="P1054" s="73">
        <f t="shared" si="66"/>
        <v>1821253889</v>
      </c>
      <c r="Q1054" s="42">
        <v>117</v>
      </c>
      <c r="R1054" s="17">
        <f t="shared" si="64"/>
        <v>69803564.586726159</v>
      </c>
      <c r="S1054" s="19">
        <f t="shared" si="67"/>
        <v>17450891.14668154</v>
      </c>
      <c r="T1054" s="121"/>
      <c r="U1054" s="87"/>
    </row>
    <row r="1055" spans="1:21" ht="12.75" x14ac:dyDescent="0.2">
      <c r="A1055" s="77" t="s">
        <v>2254</v>
      </c>
      <c r="B1055" s="31" t="s">
        <v>1991</v>
      </c>
      <c r="C1055" s="23" t="s">
        <v>1922</v>
      </c>
      <c r="D1055" s="23" t="s">
        <v>1992</v>
      </c>
      <c r="E1055" s="66" t="s">
        <v>2162</v>
      </c>
      <c r="F1055" s="26">
        <f>VLOOKUP($B$11:$B$1115,[1]Hoja1!$A$4:$J$1116,10,FALSE)</f>
        <v>8076</v>
      </c>
      <c r="G1055" s="64">
        <v>582604.63577521313</v>
      </c>
      <c r="H1055" s="69">
        <f t="shared" si="65"/>
        <v>4705115039</v>
      </c>
      <c r="I1055" s="139">
        <v>114368553</v>
      </c>
      <c r="J1055" s="75">
        <v>1662146320</v>
      </c>
      <c r="K1055" s="91">
        <v>0</v>
      </c>
      <c r="L1055" s="92">
        <f>VLOOKUP($B$11:$B$1115,'RECURSOS DE ESFUERZO PROPIO_DEF'!B1054:I2158,8,FALSE)</f>
        <v>24379616</v>
      </c>
      <c r="M1055" s="59">
        <f>VLOOKUP($B$11:$B$1115,'RECURSOS DE ESFUERZO PROPIO_DEF'!$B$10:$L$1114,11,FALSE)</f>
        <v>22126137</v>
      </c>
      <c r="N1055" s="92">
        <f>VLOOKUP($B$11:$B$1115,'RECURSOS DE ESFUERZO PROPIO_DEF'!$B$10:$Q$1114,12,FALSE)</f>
        <v>0</v>
      </c>
      <c r="O1055" s="59">
        <f>VLOOKUP($B$11:$B$1115,'RECURSOS DE ESFUERZO PROPIO_DEF'!$B$10:$Q$1114,16,FALSE)</f>
        <v>170463046</v>
      </c>
      <c r="P1055" s="73">
        <f t="shared" si="66"/>
        <v>2711631367</v>
      </c>
      <c r="Q1055" s="42">
        <v>434</v>
      </c>
      <c r="R1055" s="17">
        <f t="shared" si="64"/>
        <v>252850411.9264425</v>
      </c>
      <c r="S1055" s="19">
        <f t="shared" si="67"/>
        <v>63212602.981610626</v>
      </c>
      <c r="T1055" s="121"/>
      <c r="U1055" s="87"/>
    </row>
    <row r="1056" spans="1:21" ht="12.75" x14ac:dyDescent="0.2">
      <c r="A1056" s="77" t="s">
        <v>2254</v>
      </c>
      <c r="B1056" s="31" t="s">
        <v>1993</v>
      </c>
      <c r="C1056" s="23" t="s">
        <v>1922</v>
      </c>
      <c r="D1056" s="23" t="s">
        <v>1994</v>
      </c>
      <c r="E1056" s="66" t="s">
        <v>2162</v>
      </c>
      <c r="F1056" s="26">
        <f>VLOOKUP($B$11:$B$1115,[1]Hoja1!$A$4:$J$1116,10,FALSE)</f>
        <v>45340</v>
      </c>
      <c r="G1056" s="64">
        <v>543270.00326441787</v>
      </c>
      <c r="H1056" s="69">
        <f t="shared" si="65"/>
        <v>24631861949</v>
      </c>
      <c r="I1056" s="139">
        <v>485611418</v>
      </c>
      <c r="J1056" s="75">
        <v>8195656326</v>
      </c>
      <c r="K1056" s="91">
        <v>0</v>
      </c>
      <c r="L1056" s="92">
        <f>VLOOKUP($B$11:$B$1115,'RECURSOS DE ESFUERZO PROPIO_DEF'!B1055:I2159,8,FALSE)</f>
        <v>349624290</v>
      </c>
      <c r="M1056" s="59">
        <f>VLOOKUP($B$11:$B$1115,'RECURSOS DE ESFUERZO PROPIO_DEF'!$B$10:$L$1114,11,FALSE)</f>
        <v>0</v>
      </c>
      <c r="N1056" s="92">
        <f>VLOOKUP($B$11:$B$1115,'RECURSOS DE ESFUERZO PROPIO_DEF'!$B$10:$Q$1114,12,FALSE)</f>
        <v>0</v>
      </c>
      <c r="O1056" s="59">
        <f>VLOOKUP($B$11:$B$1115,'RECURSOS DE ESFUERZO PROPIO_DEF'!$B$10:$Q$1114,16,FALSE)</f>
        <v>488895073</v>
      </c>
      <c r="P1056" s="73">
        <f t="shared" si="66"/>
        <v>15112074842</v>
      </c>
      <c r="Q1056" s="42">
        <v>817</v>
      </c>
      <c r="R1056" s="17">
        <f t="shared" si="64"/>
        <v>443851592.66702938</v>
      </c>
      <c r="S1056" s="19">
        <f t="shared" si="67"/>
        <v>110962898.16675735</v>
      </c>
      <c r="T1056" s="121"/>
      <c r="U1056" s="87"/>
    </row>
    <row r="1057" spans="1:21" ht="12.75" x14ac:dyDescent="0.2">
      <c r="A1057" s="77" t="s">
        <v>2254</v>
      </c>
      <c r="B1057" s="31" t="s">
        <v>1995</v>
      </c>
      <c r="C1057" s="23" t="s">
        <v>1922</v>
      </c>
      <c r="D1057" s="23" t="s">
        <v>1996</v>
      </c>
      <c r="E1057" s="66" t="s">
        <v>2162</v>
      </c>
      <c r="F1057" s="26">
        <f>VLOOKUP($B$11:$B$1115,[1]Hoja1!$A$4:$J$1116,10,FALSE)</f>
        <v>21466</v>
      </c>
      <c r="G1057" s="64">
        <v>538090.49893752648</v>
      </c>
      <c r="H1057" s="69">
        <f t="shared" si="65"/>
        <v>11550650651</v>
      </c>
      <c r="I1057" s="139">
        <v>290607654</v>
      </c>
      <c r="J1057" s="75">
        <v>3936230604</v>
      </c>
      <c r="K1057" s="91">
        <v>0</v>
      </c>
      <c r="L1057" s="92">
        <f>VLOOKUP($B$11:$B$1115,'RECURSOS DE ESFUERZO PROPIO_DEF'!B1056:I2160,8,FALSE)</f>
        <v>229275432</v>
      </c>
      <c r="M1057" s="59">
        <f>VLOOKUP($B$11:$B$1115,'RECURSOS DE ESFUERZO PROPIO_DEF'!$B$10:$L$1114,11,FALSE)</f>
        <v>0</v>
      </c>
      <c r="N1057" s="92">
        <f>VLOOKUP($B$11:$B$1115,'RECURSOS DE ESFUERZO PROPIO_DEF'!$B$10:$Q$1114,12,FALSE)</f>
        <v>0</v>
      </c>
      <c r="O1057" s="59">
        <f>VLOOKUP($B$11:$B$1115,'RECURSOS DE ESFUERZO PROPIO_DEF'!$B$10:$Q$1114,16,FALSE)</f>
        <v>727946553</v>
      </c>
      <c r="P1057" s="73">
        <f t="shared" si="66"/>
        <v>6366590408</v>
      </c>
      <c r="Q1057" s="42">
        <v>909</v>
      </c>
      <c r="R1057" s="17">
        <f t="shared" si="64"/>
        <v>489124263.53421158</v>
      </c>
      <c r="S1057" s="19">
        <f t="shared" si="67"/>
        <v>122281065.88355289</v>
      </c>
      <c r="T1057" s="121"/>
      <c r="U1057" s="87"/>
    </row>
    <row r="1058" spans="1:21" ht="12.75" x14ac:dyDescent="0.2">
      <c r="A1058" s="77" t="s">
        <v>2255</v>
      </c>
      <c r="B1058" s="31" t="s">
        <v>1997</v>
      </c>
      <c r="C1058" s="23" t="s">
        <v>1998</v>
      </c>
      <c r="D1058" s="23" t="s">
        <v>1998</v>
      </c>
      <c r="E1058" s="66" t="s">
        <v>2162</v>
      </c>
      <c r="F1058" s="26">
        <f>VLOOKUP($B$11:$B$1115,[1]Hoja1!$A$4:$J$1116,10,FALSE)</f>
        <v>51118</v>
      </c>
      <c r="G1058" s="64">
        <v>499557.16171193297</v>
      </c>
      <c r="H1058" s="69">
        <f t="shared" si="65"/>
        <v>25536362993</v>
      </c>
      <c r="I1058" s="139">
        <v>779134541</v>
      </c>
      <c r="J1058" s="75">
        <v>9896473562</v>
      </c>
      <c r="K1058" s="91">
        <v>0</v>
      </c>
      <c r="L1058" s="92">
        <f>VLOOKUP($B$11:$B$1115,'RECURSOS DE ESFUERZO PROPIO_DEF'!B1057:I2161,8,FALSE)</f>
        <v>542734178</v>
      </c>
      <c r="M1058" s="59">
        <f>VLOOKUP($B$11:$B$1115,'RECURSOS DE ESFUERZO PROPIO_DEF'!$B$10:$L$1114,11,FALSE)</f>
        <v>708591236</v>
      </c>
      <c r="N1058" s="92">
        <f>VLOOKUP($B$11:$B$1115,'RECURSOS DE ESFUERZO PROPIO_DEF'!$B$10:$Q$1114,12,FALSE)</f>
        <v>29758983</v>
      </c>
      <c r="O1058" s="59">
        <f>VLOOKUP($B$11:$B$1115,'RECURSOS DE ESFUERZO PROPIO_DEF'!$B$10:$Q$1114,16,FALSE)</f>
        <v>127776260</v>
      </c>
      <c r="P1058" s="73">
        <f t="shared" si="66"/>
        <v>13451894233</v>
      </c>
      <c r="Q1058" s="42">
        <v>3190</v>
      </c>
      <c r="R1058" s="17">
        <f t="shared" si="64"/>
        <v>1593587345.8610661</v>
      </c>
      <c r="S1058" s="19">
        <f t="shared" si="67"/>
        <v>398396836.46526653</v>
      </c>
      <c r="T1058" s="121"/>
      <c r="U1058" s="87"/>
    </row>
    <row r="1059" spans="1:21" ht="12.75" x14ac:dyDescent="0.2">
      <c r="A1059" s="77" t="s">
        <v>2255</v>
      </c>
      <c r="B1059" s="31" t="s">
        <v>1999</v>
      </c>
      <c r="C1059" s="23" t="s">
        <v>1998</v>
      </c>
      <c r="D1059" s="23" t="s">
        <v>2000</v>
      </c>
      <c r="E1059" s="66" t="s">
        <v>2164</v>
      </c>
      <c r="F1059" s="26">
        <f>VLOOKUP($B$11:$B$1115,[1]Hoja1!$A$4:$J$1116,10,FALSE)</f>
        <v>30490</v>
      </c>
      <c r="G1059" s="64">
        <v>550467.01276436227</v>
      </c>
      <c r="H1059" s="69">
        <f t="shared" si="65"/>
        <v>16783739220</v>
      </c>
      <c r="I1059" s="139">
        <v>485670118</v>
      </c>
      <c r="J1059" s="75">
        <v>5940087208</v>
      </c>
      <c r="K1059" s="91">
        <v>0</v>
      </c>
      <c r="L1059" s="92">
        <f>VLOOKUP($B$11:$B$1115,'RECURSOS DE ESFUERZO PROPIO_DEF'!B1058:I2162,8,FALSE)</f>
        <v>124796400</v>
      </c>
      <c r="M1059" s="59">
        <f>VLOOKUP($B$11:$B$1115,'RECURSOS DE ESFUERZO PROPIO_DEF'!$B$10:$L$1114,11,FALSE)</f>
        <v>0</v>
      </c>
      <c r="N1059" s="92">
        <f>VLOOKUP($B$11:$B$1115,'RECURSOS DE ESFUERZO PROPIO_DEF'!$B$10:$Q$1114,12,FALSE)</f>
        <v>0</v>
      </c>
      <c r="O1059" s="59">
        <f>VLOOKUP($B$11:$B$1115,'RECURSOS DE ESFUERZO PROPIO_DEF'!$B$10:$Q$1114,16,FALSE)</f>
        <v>796340362</v>
      </c>
      <c r="P1059" s="73">
        <f t="shared" si="66"/>
        <v>9436845132</v>
      </c>
      <c r="Q1059" s="42">
        <v>894</v>
      </c>
      <c r="R1059" s="17">
        <f t="shared" si="64"/>
        <v>492117509.41133988</v>
      </c>
      <c r="S1059" s="19">
        <f t="shared" si="67"/>
        <v>123029377.35283497</v>
      </c>
      <c r="T1059" s="121"/>
      <c r="U1059" s="87"/>
    </row>
    <row r="1060" spans="1:21" ht="12.75" x14ac:dyDescent="0.2">
      <c r="A1060" s="77" t="s">
        <v>2255</v>
      </c>
      <c r="B1060" s="31" t="s">
        <v>2001</v>
      </c>
      <c r="C1060" s="23" t="s">
        <v>1998</v>
      </c>
      <c r="D1060" s="23" t="s">
        <v>2002</v>
      </c>
      <c r="E1060" s="66" t="s">
        <v>2164</v>
      </c>
      <c r="F1060" s="26">
        <f>VLOOKUP($B$11:$B$1115,[1]Hoja1!$A$4:$J$1116,10,FALSE)</f>
        <v>2998</v>
      </c>
      <c r="G1060" s="64">
        <v>574641.7458773785</v>
      </c>
      <c r="H1060" s="69">
        <f t="shared" si="65"/>
        <v>1722775955</v>
      </c>
      <c r="I1060" s="139">
        <v>46530097</v>
      </c>
      <c r="J1060" s="75">
        <v>581235600</v>
      </c>
      <c r="K1060" s="91">
        <v>0</v>
      </c>
      <c r="L1060" s="92">
        <f>VLOOKUP($B$11:$B$1115,'RECURSOS DE ESFUERZO PROPIO_DEF'!B1059:I2163,8,FALSE)</f>
        <v>11887126</v>
      </c>
      <c r="M1060" s="59">
        <f>VLOOKUP($B$11:$B$1115,'RECURSOS DE ESFUERZO PROPIO_DEF'!$B$10:$L$1114,11,FALSE)</f>
        <v>0</v>
      </c>
      <c r="N1060" s="92">
        <f>VLOOKUP($B$11:$B$1115,'RECURSOS DE ESFUERZO PROPIO_DEF'!$B$10:$Q$1114,12,FALSE)</f>
        <v>0</v>
      </c>
      <c r="O1060" s="59">
        <f>VLOOKUP($B$11:$B$1115,'RECURSOS DE ESFUERZO PROPIO_DEF'!$B$10:$Q$1114,16,FALSE)</f>
        <v>16046663</v>
      </c>
      <c r="P1060" s="73">
        <f t="shared" si="66"/>
        <v>1067076469</v>
      </c>
      <c r="Q1060" s="42">
        <v>99</v>
      </c>
      <c r="R1060" s="17">
        <f t="shared" si="64"/>
        <v>56889532.841860473</v>
      </c>
      <c r="S1060" s="19">
        <f t="shared" si="67"/>
        <v>14222383.210465118</v>
      </c>
      <c r="T1060" s="121"/>
      <c r="U1060" s="87"/>
    </row>
    <row r="1061" spans="1:21" ht="12.75" x14ac:dyDescent="0.2">
      <c r="A1061" s="77" t="s">
        <v>2255</v>
      </c>
      <c r="B1061" s="31" t="s">
        <v>2003</v>
      </c>
      <c r="C1061" s="23" t="s">
        <v>1998</v>
      </c>
      <c r="D1061" s="23" t="s">
        <v>2004</v>
      </c>
      <c r="E1061" s="66" t="s">
        <v>2164</v>
      </c>
      <c r="F1061" s="26">
        <f>VLOOKUP($B$11:$B$1115,[1]Hoja1!$A$4:$J$1116,10,FALSE)</f>
        <v>16199</v>
      </c>
      <c r="G1061" s="64">
        <v>527568.929629402</v>
      </c>
      <c r="H1061" s="69">
        <f t="shared" si="65"/>
        <v>8546089092</v>
      </c>
      <c r="I1061" s="139">
        <v>266716465</v>
      </c>
      <c r="J1061" s="75">
        <v>3037424747</v>
      </c>
      <c r="K1061" s="91">
        <v>0</v>
      </c>
      <c r="L1061" s="92">
        <f>VLOOKUP($B$11:$B$1115,'RECURSOS DE ESFUERZO PROPIO_DEF'!B1060:I2164,8,FALSE)</f>
        <v>49700530</v>
      </c>
      <c r="M1061" s="59">
        <f>VLOOKUP($B$11:$B$1115,'RECURSOS DE ESFUERZO PROPIO_DEF'!$B$10:$L$1114,11,FALSE)</f>
        <v>0</v>
      </c>
      <c r="N1061" s="92">
        <f>VLOOKUP($B$11:$B$1115,'RECURSOS DE ESFUERZO PROPIO_DEF'!$B$10:$Q$1114,12,FALSE)</f>
        <v>0</v>
      </c>
      <c r="O1061" s="59">
        <f>VLOOKUP($B$11:$B$1115,'RECURSOS DE ESFUERZO PROPIO_DEF'!$B$10:$Q$1114,16,FALSE)</f>
        <v>375566422</v>
      </c>
      <c r="P1061" s="73">
        <f t="shared" si="66"/>
        <v>4816680928</v>
      </c>
      <c r="Q1061" s="42">
        <v>277</v>
      </c>
      <c r="R1061" s="17">
        <f t="shared" si="64"/>
        <v>146136593.50734437</v>
      </c>
      <c r="S1061" s="19">
        <f t="shared" si="67"/>
        <v>36534148.376836091</v>
      </c>
      <c r="T1061" s="121"/>
      <c r="U1061" s="87"/>
    </row>
    <row r="1062" spans="1:21" ht="12.75" x14ac:dyDescent="0.2">
      <c r="A1062" s="77" t="s">
        <v>2255</v>
      </c>
      <c r="B1062" s="31" t="s">
        <v>2005</v>
      </c>
      <c r="C1062" s="23" t="s">
        <v>1998</v>
      </c>
      <c r="D1062" s="23" t="s">
        <v>2006</v>
      </c>
      <c r="E1062" s="66" t="s">
        <v>2164</v>
      </c>
      <c r="F1062" s="26">
        <f>VLOOKUP($B$11:$B$1115,[1]Hoja1!$A$4:$J$1116,10,FALSE)</f>
        <v>3538</v>
      </c>
      <c r="G1062" s="64">
        <v>544293.62215279753</v>
      </c>
      <c r="H1062" s="69">
        <f t="shared" si="65"/>
        <v>1925710836</v>
      </c>
      <c r="I1062" s="139">
        <v>41364435</v>
      </c>
      <c r="J1062" s="75">
        <v>639593529</v>
      </c>
      <c r="K1062" s="91">
        <v>0</v>
      </c>
      <c r="L1062" s="92">
        <f>VLOOKUP($B$11:$B$1115,'RECURSOS DE ESFUERZO PROPIO_DEF'!B1061:I2165,8,FALSE)</f>
        <v>10389858</v>
      </c>
      <c r="M1062" s="59">
        <f>VLOOKUP($B$11:$B$1115,'RECURSOS DE ESFUERZO PROPIO_DEF'!$B$10:$L$1114,11,FALSE)</f>
        <v>0</v>
      </c>
      <c r="N1062" s="92">
        <f>VLOOKUP($B$11:$B$1115,'RECURSOS DE ESFUERZO PROPIO_DEF'!$B$10:$Q$1114,12,FALSE)</f>
        <v>0</v>
      </c>
      <c r="O1062" s="59">
        <f>VLOOKUP($B$11:$B$1115,'RECURSOS DE ESFUERZO PROPIO_DEF'!$B$10:$Q$1114,16,FALSE)</f>
        <v>20843621</v>
      </c>
      <c r="P1062" s="73">
        <f t="shared" si="66"/>
        <v>1213519393</v>
      </c>
      <c r="Q1062" s="42">
        <v>106</v>
      </c>
      <c r="R1062" s="17">
        <f t="shared" si="64"/>
        <v>57695123.948196538</v>
      </c>
      <c r="S1062" s="19">
        <f t="shared" si="67"/>
        <v>14423780.987049134</v>
      </c>
      <c r="T1062" s="121"/>
      <c r="U1062" s="87"/>
    </row>
    <row r="1063" spans="1:21" ht="12.75" x14ac:dyDescent="0.2">
      <c r="A1063" s="77" t="s">
        <v>2255</v>
      </c>
      <c r="B1063" s="31" t="s">
        <v>2007</v>
      </c>
      <c r="C1063" s="23" t="s">
        <v>1998</v>
      </c>
      <c r="D1063" s="23" t="s">
        <v>2008</v>
      </c>
      <c r="E1063" s="66" t="s">
        <v>2164</v>
      </c>
      <c r="F1063" s="26">
        <f>VLOOKUP($B$11:$B$1115,[1]Hoja1!$A$4:$J$1116,10,FALSE)</f>
        <v>41842</v>
      </c>
      <c r="G1063" s="64">
        <v>553144.172446165</v>
      </c>
      <c r="H1063" s="69">
        <f t="shared" si="65"/>
        <v>23144658464</v>
      </c>
      <c r="I1063" s="139">
        <v>612385387</v>
      </c>
      <c r="J1063" s="75">
        <v>7138885632</v>
      </c>
      <c r="K1063" s="91">
        <v>0</v>
      </c>
      <c r="L1063" s="92">
        <f>VLOOKUP($B$11:$B$1115,'RECURSOS DE ESFUERZO PROPIO_DEF'!B1062:I2166,8,FALSE)</f>
        <v>186773438</v>
      </c>
      <c r="M1063" s="59">
        <f>VLOOKUP($B$11:$B$1115,'RECURSOS DE ESFUERZO PROPIO_DEF'!$B$10:$L$1114,11,FALSE)</f>
        <v>0</v>
      </c>
      <c r="N1063" s="92">
        <f>VLOOKUP($B$11:$B$1115,'RECURSOS DE ESFUERZO PROPIO_DEF'!$B$10:$Q$1114,12,FALSE)</f>
        <v>0</v>
      </c>
      <c r="O1063" s="59">
        <f>VLOOKUP($B$11:$B$1115,'RECURSOS DE ESFUERZO PROPIO_DEF'!$B$10:$Q$1114,16,FALSE)</f>
        <v>1165101807</v>
      </c>
      <c r="P1063" s="73">
        <f t="shared" si="66"/>
        <v>14041512200</v>
      </c>
      <c r="Q1063" s="42">
        <v>854</v>
      </c>
      <c r="R1063" s="17">
        <f t="shared" si="64"/>
        <v>472385123.26902491</v>
      </c>
      <c r="S1063" s="19">
        <f t="shared" si="67"/>
        <v>118096280.81725623</v>
      </c>
      <c r="T1063" s="121"/>
      <c r="U1063" s="87"/>
    </row>
    <row r="1064" spans="1:21" ht="12.75" x14ac:dyDescent="0.2">
      <c r="A1064" s="77" t="s">
        <v>2255</v>
      </c>
      <c r="B1064" s="31" t="s">
        <v>2009</v>
      </c>
      <c r="C1064" s="23" t="s">
        <v>1998</v>
      </c>
      <c r="D1064" s="23" t="s">
        <v>2010</v>
      </c>
      <c r="E1064" s="66" t="s">
        <v>2164</v>
      </c>
      <c r="F1064" s="26">
        <f>VLOOKUP($B$11:$B$1115,[1]Hoja1!$A$4:$J$1116,10,FALSE)</f>
        <v>35016</v>
      </c>
      <c r="G1064" s="64">
        <v>537985.11460597825</v>
      </c>
      <c r="H1064" s="69">
        <f t="shared" si="65"/>
        <v>18838086774</v>
      </c>
      <c r="I1064" s="139">
        <v>614185542</v>
      </c>
      <c r="J1064" s="75">
        <v>7109355114</v>
      </c>
      <c r="K1064" s="91">
        <v>0</v>
      </c>
      <c r="L1064" s="92">
        <f>VLOOKUP($B$11:$B$1115,'RECURSOS DE ESFUERZO PROPIO_DEF'!B1063:I2167,8,FALSE)</f>
        <v>157755168</v>
      </c>
      <c r="M1064" s="59">
        <f>VLOOKUP($B$11:$B$1115,'RECURSOS DE ESFUERZO PROPIO_DEF'!$B$10:$L$1114,11,FALSE)</f>
        <v>0</v>
      </c>
      <c r="N1064" s="92">
        <f>VLOOKUP($B$11:$B$1115,'RECURSOS DE ESFUERZO PROPIO_DEF'!$B$10:$Q$1114,12,FALSE)</f>
        <v>0</v>
      </c>
      <c r="O1064" s="59">
        <f>VLOOKUP($B$11:$B$1115,'RECURSOS DE ESFUERZO PROPIO_DEF'!$B$10:$Q$1114,16,FALSE)</f>
        <v>281071584</v>
      </c>
      <c r="P1064" s="73">
        <f t="shared" si="66"/>
        <v>10675719366</v>
      </c>
      <c r="Q1064" s="42">
        <v>1194</v>
      </c>
      <c r="R1064" s="17">
        <f t="shared" si="64"/>
        <v>642354226.83953798</v>
      </c>
      <c r="S1064" s="19">
        <f t="shared" si="67"/>
        <v>160588556.70988449</v>
      </c>
      <c r="T1064" s="121"/>
      <c r="U1064" s="87"/>
    </row>
    <row r="1065" spans="1:21" ht="12.75" x14ac:dyDescent="0.2">
      <c r="A1065" s="77" t="s">
        <v>2256</v>
      </c>
      <c r="B1065" s="31" t="s">
        <v>2011</v>
      </c>
      <c r="C1065" s="23" t="s">
        <v>2012</v>
      </c>
      <c r="D1065" s="23" t="s">
        <v>2013</v>
      </c>
      <c r="E1065" s="66" t="s">
        <v>2162</v>
      </c>
      <c r="F1065" s="26">
        <f>VLOOKUP($B$11:$B$1115,[1]Hoja1!$A$4:$J$1116,10,FALSE)</f>
        <v>63646</v>
      </c>
      <c r="G1065" s="64">
        <v>503097.89225311956</v>
      </c>
      <c r="H1065" s="69">
        <f t="shared" si="65"/>
        <v>32020168451</v>
      </c>
      <c r="I1065" s="139">
        <v>996072802</v>
      </c>
      <c r="J1065" s="75">
        <v>12773355412</v>
      </c>
      <c r="K1065" s="91">
        <v>0</v>
      </c>
      <c r="L1065" s="92">
        <f>VLOOKUP($B$11:$B$1115,'RECURSOS DE ESFUERZO PROPIO_DEF'!B1064:I2168,8,FALSE)</f>
        <v>573140994</v>
      </c>
      <c r="M1065" s="59">
        <f>VLOOKUP($B$11:$B$1115,'RECURSOS DE ESFUERZO PROPIO_DEF'!$B$10:$L$1114,11,FALSE)</f>
        <v>0</v>
      </c>
      <c r="N1065" s="92">
        <f>VLOOKUP($B$11:$B$1115,'RECURSOS DE ESFUERZO PROPIO_DEF'!$B$10:$Q$1114,12,FALSE)</f>
        <v>40431773</v>
      </c>
      <c r="O1065" s="59">
        <f>VLOOKUP($B$11:$B$1115,'RECURSOS DE ESFUERZO PROPIO_DEF'!$B$10:$Q$1114,16,FALSE)</f>
        <v>3112994399</v>
      </c>
      <c r="P1065" s="73">
        <f t="shared" si="66"/>
        <v>14524173071</v>
      </c>
      <c r="Q1065" s="42">
        <v>1787</v>
      </c>
      <c r="R1065" s="17">
        <f t="shared" si="64"/>
        <v>899035933.4563247</v>
      </c>
      <c r="S1065" s="19">
        <f t="shared" si="67"/>
        <v>224758983.36408117</v>
      </c>
      <c r="T1065" s="121"/>
      <c r="U1065" s="87"/>
    </row>
    <row r="1066" spans="1:21" ht="12.75" x14ac:dyDescent="0.2">
      <c r="A1066" s="77" t="s">
        <v>2256</v>
      </c>
      <c r="B1066" s="31" t="s">
        <v>2014</v>
      </c>
      <c r="C1066" s="23" t="s">
        <v>2012</v>
      </c>
      <c r="D1066" s="23" t="s">
        <v>2015</v>
      </c>
      <c r="E1066" s="66" t="s">
        <v>2164</v>
      </c>
      <c r="F1066" s="26">
        <f>VLOOKUP($B$11:$B$1115,[1]Hoja1!$A$4:$J$1116,10,FALSE)</f>
        <v>19999</v>
      </c>
      <c r="G1066" s="64">
        <v>578734.84451476787</v>
      </c>
      <c r="H1066" s="69">
        <f t="shared" si="65"/>
        <v>11574118156</v>
      </c>
      <c r="I1066" s="139">
        <v>319449271</v>
      </c>
      <c r="J1066" s="75">
        <v>4035368773</v>
      </c>
      <c r="K1066" s="91">
        <v>0</v>
      </c>
      <c r="L1066" s="92">
        <f>VLOOKUP($B$11:$B$1115,'RECURSOS DE ESFUERZO PROPIO_DEF'!B1065:I2169,8,FALSE)</f>
        <v>153146712</v>
      </c>
      <c r="M1066" s="59">
        <f>VLOOKUP($B$11:$B$1115,'RECURSOS DE ESFUERZO PROPIO_DEF'!$B$10:$L$1114,11,FALSE)</f>
        <v>0</v>
      </c>
      <c r="N1066" s="92">
        <f>VLOOKUP($B$11:$B$1115,'RECURSOS DE ESFUERZO PROPIO_DEF'!$B$10:$Q$1114,12,FALSE)</f>
        <v>0</v>
      </c>
      <c r="O1066" s="59">
        <f>VLOOKUP($B$11:$B$1115,'RECURSOS DE ESFUERZO PROPIO_DEF'!$B$10:$Q$1114,16,FALSE)</f>
        <v>684681524</v>
      </c>
      <c r="P1066" s="73">
        <f t="shared" si="66"/>
        <v>6381471876</v>
      </c>
      <c r="Q1066" s="42">
        <v>416</v>
      </c>
      <c r="R1066" s="17">
        <f t="shared" si="64"/>
        <v>240753695.31814343</v>
      </c>
      <c r="S1066" s="19">
        <f t="shared" si="67"/>
        <v>60188423.829535857</v>
      </c>
      <c r="T1066" s="121"/>
      <c r="U1066" s="87"/>
    </row>
    <row r="1067" spans="1:21" ht="12.75" x14ac:dyDescent="0.2">
      <c r="A1067" s="77" t="s">
        <v>2256</v>
      </c>
      <c r="B1067" s="31" t="s">
        <v>2016</v>
      </c>
      <c r="C1067" s="23" t="s">
        <v>2012</v>
      </c>
      <c r="D1067" s="23" t="s">
        <v>2017</v>
      </c>
      <c r="E1067" s="66" t="s">
        <v>2164</v>
      </c>
      <c r="F1067" s="26">
        <f>VLOOKUP($B$11:$B$1115,[1]Hoja1!$A$4:$J$1116,10,FALSE)</f>
        <v>1355</v>
      </c>
      <c r="G1067" s="64">
        <v>632273.35259593674</v>
      </c>
      <c r="H1067" s="69">
        <f t="shared" si="65"/>
        <v>856730393</v>
      </c>
      <c r="I1067" s="139">
        <v>25593510</v>
      </c>
      <c r="J1067" s="75">
        <v>303039367</v>
      </c>
      <c r="K1067" s="91">
        <v>0</v>
      </c>
      <c r="L1067" s="92">
        <f>VLOOKUP($B$11:$B$1115,'RECURSOS DE ESFUERZO PROPIO_DEF'!B1066:I2170,8,FALSE)</f>
        <v>4955684</v>
      </c>
      <c r="M1067" s="59">
        <f>VLOOKUP($B$11:$B$1115,'RECURSOS DE ESFUERZO PROPIO_DEF'!$B$10:$L$1114,11,FALSE)</f>
        <v>0</v>
      </c>
      <c r="N1067" s="92">
        <f>VLOOKUP($B$11:$B$1115,'RECURSOS DE ESFUERZO PROPIO_DEF'!$B$10:$Q$1114,12,FALSE)</f>
        <v>0</v>
      </c>
      <c r="O1067" s="59">
        <f>VLOOKUP($B$11:$B$1115,'RECURSOS DE ESFUERZO PROPIO_DEF'!$B$10:$Q$1114,16,FALSE)</f>
        <v>13853592</v>
      </c>
      <c r="P1067" s="73">
        <f t="shared" si="66"/>
        <v>509288240</v>
      </c>
      <c r="Q1067" s="42">
        <v>13</v>
      </c>
      <c r="R1067" s="17">
        <f t="shared" si="64"/>
        <v>8219553.5837471774</v>
      </c>
      <c r="S1067" s="19">
        <f t="shared" si="67"/>
        <v>2054888.3959367943</v>
      </c>
      <c r="T1067" s="121"/>
      <c r="U1067" s="87"/>
    </row>
    <row r="1068" spans="1:21" ht="12.75" x14ac:dyDescent="0.2">
      <c r="A1068" s="77" t="s">
        <v>2256</v>
      </c>
      <c r="B1068" s="31" t="s">
        <v>2018</v>
      </c>
      <c r="C1068" s="23" t="s">
        <v>2012</v>
      </c>
      <c r="D1068" s="23" t="s">
        <v>2019</v>
      </c>
      <c r="E1068" s="66" t="s">
        <v>2164</v>
      </c>
      <c r="F1068" s="26">
        <f>VLOOKUP($B$11:$B$1115,[1]Hoja1!$A$4:$J$1116,10,FALSE)</f>
        <v>8688</v>
      </c>
      <c r="G1068" s="64">
        <v>533934.71448811702</v>
      </c>
      <c r="H1068" s="69">
        <f t="shared" si="65"/>
        <v>4638824800</v>
      </c>
      <c r="I1068" s="139">
        <v>144990757</v>
      </c>
      <c r="J1068" s="75">
        <v>1495978562</v>
      </c>
      <c r="K1068" s="91">
        <v>0</v>
      </c>
      <c r="L1068" s="92">
        <f>VLOOKUP($B$11:$B$1115,'RECURSOS DE ESFUERZO PROPIO_DEF'!B1067:I2171,8,FALSE)</f>
        <v>27989442</v>
      </c>
      <c r="M1068" s="59">
        <f>VLOOKUP($B$11:$B$1115,'RECURSOS DE ESFUERZO PROPIO_DEF'!$B$10:$L$1114,11,FALSE)</f>
        <v>18802231</v>
      </c>
      <c r="N1068" s="92">
        <f>VLOOKUP($B$11:$B$1115,'RECURSOS DE ESFUERZO PROPIO_DEF'!$B$10:$Q$1114,12,FALSE)</f>
        <v>0</v>
      </c>
      <c r="O1068" s="59">
        <f>VLOOKUP($B$11:$B$1115,'RECURSOS DE ESFUERZO PROPIO_DEF'!$B$10:$Q$1114,16,FALSE)</f>
        <v>482988073</v>
      </c>
      <c r="P1068" s="73">
        <f t="shared" si="66"/>
        <v>2468075735</v>
      </c>
      <c r="Q1068" s="42">
        <v>284</v>
      </c>
      <c r="R1068" s="17">
        <f t="shared" si="64"/>
        <v>151637458.91462523</v>
      </c>
      <c r="S1068" s="19">
        <f t="shared" si="67"/>
        <v>37909364.728656307</v>
      </c>
      <c r="T1068" s="121"/>
      <c r="U1068" s="87"/>
    </row>
    <row r="1069" spans="1:21" ht="12.75" x14ac:dyDescent="0.2">
      <c r="A1069" s="77" t="s">
        <v>2256</v>
      </c>
      <c r="B1069" s="31" t="s">
        <v>2020</v>
      </c>
      <c r="C1069" s="23" t="s">
        <v>2012</v>
      </c>
      <c r="D1069" s="23" t="s">
        <v>2021</v>
      </c>
      <c r="E1069" s="66" t="s">
        <v>2164</v>
      </c>
      <c r="F1069" s="26">
        <f>VLOOKUP($B$11:$B$1115,[1]Hoja1!$A$4:$J$1116,10,FALSE)</f>
        <v>854</v>
      </c>
      <c r="G1069" s="64">
        <v>599158.5</v>
      </c>
      <c r="H1069" s="69">
        <f t="shared" si="65"/>
        <v>511681359</v>
      </c>
      <c r="I1069" s="139">
        <v>15516555</v>
      </c>
      <c r="J1069" s="75">
        <v>184917294</v>
      </c>
      <c r="K1069" s="91">
        <v>0</v>
      </c>
      <c r="L1069" s="92">
        <f>VLOOKUP($B$11:$B$1115,'RECURSOS DE ESFUERZO PROPIO_DEF'!B1068:I2172,8,FALSE)</f>
        <v>2988838</v>
      </c>
      <c r="M1069" s="59">
        <f>VLOOKUP($B$11:$B$1115,'RECURSOS DE ESFUERZO PROPIO_DEF'!$B$10:$L$1114,11,FALSE)</f>
        <v>0</v>
      </c>
      <c r="N1069" s="92">
        <f>VLOOKUP($B$11:$B$1115,'RECURSOS DE ESFUERZO PROPIO_DEF'!$B$10:$Q$1114,12,FALSE)</f>
        <v>0</v>
      </c>
      <c r="O1069" s="59">
        <f>VLOOKUP($B$11:$B$1115,'RECURSOS DE ESFUERZO PROPIO_DEF'!$B$10:$Q$1114,16,FALSE)</f>
        <v>39029862</v>
      </c>
      <c r="P1069" s="73">
        <f t="shared" si="66"/>
        <v>269228810</v>
      </c>
      <c r="Q1069" s="42">
        <v>7</v>
      </c>
      <c r="R1069" s="17">
        <f t="shared" si="64"/>
        <v>4194109.5</v>
      </c>
      <c r="S1069" s="19">
        <f t="shared" si="67"/>
        <v>1048527.375</v>
      </c>
      <c r="T1069" s="121"/>
      <c r="U1069" s="87"/>
    </row>
    <row r="1070" spans="1:21" ht="12.75" x14ac:dyDescent="0.2">
      <c r="A1070" s="77" t="s">
        <v>2256</v>
      </c>
      <c r="B1070" s="31" t="s">
        <v>2022</v>
      </c>
      <c r="C1070" s="23" t="s">
        <v>2012</v>
      </c>
      <c r="D1070" s="23" t="s">
        <v>2148</v>
      </c>
      <c r="E1070" s="66" t="s">
        <v>2164</v>
      </c>
      <c r="F1070" s="26">
        <f>VLOOKUP($B$11:$B$1115,[1]Hoja1!$A$4:$J$1116,10,FALSE)</f>
        <v>8502</v>
      </c>
      <c r="G1070" s="64">
        <v>577752.13455076702</v>
      </c>
      <c r="H1070" s="69">
        <f t="shared" si="65"/>
        <v>4912048648</v>
      </c>
      <c r="I1070" s="139">
        <v>125149917</v>
      </c>
      <c r="J1070" s="75">
        <v>1685114501</v>
      </c>
      <c r="K1070" s="91">
        <v>0</v>
      </c>
      <c r="L1070" s="92">
        <f>VLOOKUP($B$11:$B$1115,'RECURSOS DE ESFUERZO PROPIO_DEF'!B1069:I2173,8,FALSE)</f>
        <v>28370380</v>
      </c>
      <c r="M1070" s="59">
        <f>VLOOKUP($B$11:$B$1115,'RECURSOS DE ESFUERZO PROPIO_DEF'!$B$10:$L$1114,11,FALSE)</f>
        <v>0</v>
      </c>
      <c r="N1070" s="92">
        <f>VLOOKUP($B$11:$B$1115,'RECURSOS DE ESFUERZO PROPIO_DEF'!$B$10:$Q$1114,12,FALSE)</f>
        <v>0</v>
      </c>
      <c r="O1070" s="59">
        <f>VLOOKUP($B$11:$B$1115,'RECURSOS DE ESFUERZO PROPIO_DEF'!$B$10:$Q$1114,16,FALSE)</f>
        <v>64374636</v>
      </c>
      <c r="P1070" s="73">
        <f t="shared" si="66"/>
        <v>3009039214</v>
      </c>
      <c r="Q1070" s="42">
        <v>170</v>
      </c>
      <c r="R1070" s="17">
        <f t="shared" si="64"/>
        <v>98217862.87363039</v>
      </c>
      <c r="S1070" s="19">
        <f t="shared" si="67"/>
        <v>24554465.718407597</v>
      </c>
      <c r="T1070" s="121"/>
      <c r="U1070" s="87"/>
    </row>
    <row r="1071" spans="1:21" ht="12.75" x14ac:dyDescent="0.2">
      <c r="A1071" s="77" t="s">
        <v>2256</v>
      </c>
      <c r="B1071" s="31" t="s">
        <v>2023</v>
      </c>
      <c r="C1071" s="23" t="s">
        <v>2012</v>
      </c>
      <c r="D1071" s="23" t="s">
        <v>2024</v>
      </c>
      <c r="E1071" s="66" t="s">
        <v>2164</v>
      </c>
      <c r="F1071" s="26">
        <f>VLOOKUP($B$11:$B$1115,[1]Hoja1!$A$4:$J$1116,10,FALSE)</f>
        <v>9303</v>
      </c>
      <c r="G1071" s="64">
        <v>568930.29405690427</v>
      </c>
      <c r="H1071" s="69">
        <f t="shared" si="65"/>
        <v>5292758526</v>
      </c>
      <c r="I1071" s="139">
        <v>139766394</v>
      </c>
      <c r="J1071" s="75">
        <v>1926983509</v>
      </c>
      <c r="K1071" s="91">
        <v>0</v>
      </c>
      <c r="L1071" s="92">
        <f>VLOOKUP($B$11:$B$1115,'RECURSOS DE ESFUERZO PROPIO_DEF'!B1070:I2174,8,FALSE)</f>
        <v>29831932</v>
      </c>
      <c r="M1071" s="59">
        <f>VLOOKUP($B$11:$B$1115,'RECURSOS DE ESFUERZO PROPIO_DEF'!$B$10:$L$1114,11,FALSE)</f>
        <v>0</v>
      </c>
      <c r="N1071" s="92">
        <f>VLOOKUP($B$11:$B$1115,'RECURSOS DE ESFUERZO PROPIO_DEF'!$B$10:$Q$1114,12,FALSE)</f>
        <v>0</v>
      </c>
      <c r="O1071" s="59">
        <f>VLOOKUP($B$11:$B$1115,'RECURSOS DE ESFUERZO PROPIO_DEF'!$B$10:$Q$1114,16,FALSE)</f>
        <v>416568794</v>
      </c>
      <c r="P1071" s="73">
        <f t="shared" si="66"/>
        <v>2779607897</v>
      </c>
      <c r="Q1071" s="42">
        <v>175</v>
      </c>
      <c r="R1071" s="17">
        <f t="shared" si="64"/>
        <v>99562801.45995824</v>
      </c>
      <c r="S1071" s="19">
        <f t="shared" si="67"/>
        <v>24890700.36498956</v>
      </c>
      <c r="T1071" s="121"/>
      <c r="U1071" s="87"/>
    </row>
    <row r="1072" spans="1:21" ht="12.75" x14ac:dyDescent="0.2">
      <c r="A1072" s="77" t="s">
        <v>2256</v>
      </c>
      <c r="B1072" s="31" t="s">
        <v>2025</v>
      </c>
      <c r="C1072" s="23" t="s">
        <v>2012</v>
      </c>
      <c r="D1072" s="23" t="s">
        <v>2155</v>
      </c>
      <c r="E1072" s="66" t="s">
        <v>2164</v>
      </c>
      <c r="F1072" s="26">
        <f>VLOOKUP($B$11:$B$1115,[1]Hoja1!$A$4:$J$1116,10,FALSE)</f>
        <v>7129</v>
      </c>
      <c r="G1072" s="64">
        <v>574642.12661466456</v>
      </c>
      <c r="H1072" s="69">
        <f t="shared" si="65"/>
        <v>4096623721</v>
      </c>
      <c r="I1072" s="139">
        <v>120336458</v>
      </c>
      <c r="J1072" s="75">
        <v>1474650965</v>
      </c>
      <c r="K1072" s="91">
        <v>0</v>
      </c>
      <c r="L1072" s="92">
        <f>VLOOKUP($B$11:$B$1115,'RECURSOS DE ESFUERZO PROPIO_DEF'!B1071:I2175,8,FALSE)</f>
        <v>23496796</v>
      </c>
      <c r="M1072" s="59">
        <f>VLOOKUP($B$11:$B$1115,'RECURSOS DE ESFUERZO PROPIO_DEF'!$B$10:$L$1114,11,FALSE)</f>
        <v>0</v>
      </c>
      <c r="N1072" s="92">
        <f>VLOOKUP($B$11:$B$1115,'RECURSOS DE ESFUERZO PROPIO_DEF'!$B$10:$Q$1114,12,FALSE)</f>
        <v>0</v>
      </c>
      <c r="O1072" s="59">
        <f>VLOOKUP($B$11:$B$1115,'RECURSOS DE ESFUERZO PROPIO_DEF'!$B$10:$Q$1114,16,FALSE)</f>
        <v>265632780</v>
      </c>
      <c r="P1072" s="73">
        <f t="shared" si="66"/>
        <v>2212506722</v>
      </c>
      <c r="Q1072" s="42">
        <v>122</v>
      </c>
      <c r="R1072" s="17">
        <f t="shared" si="64"/>
        <v>70106339.446989074</v>
      </c>
      <c r="S1072" s="19">
        <f t="shared" si="67"/>
        <v>17526584.861747269</v>
      </c>
      <c r="T1072" s="121"/>
      <c r="U1072" s="87"/>
    </row>
    <row r="1073" spans="1:21" ht="12.75" x14ac:dyDescent="0.2">
      <c r="A1073" s="77" t="s">
        <v>2256</v>
      </c>
      <c r="B1073" s="31" t="s">
        <v>2026</v>
      </c>
      <c r="C1073" s="23" t="s">
        <v>2012</v>
      </c>
      <c r="D1073" s="23" t="s">
        <v>2137</v>
      </c>
      <c r="E1073" s="66" t="s">
        <v>2164</v>
      </c>
      <c r="F1073" s="26">
        <f>VLOOKUP($B$11:$B$1115,[1]Hoja1!$A$4:$J$1116,10,FALSE)</f>
        <v>7662</v>
      </c>
      <c r="G1073" s="64">
        <v>545654.44072612468</v>
      </c>
      <c r="H1073" s="69">
        <f t="shared" si="65"/>
        <v>4180804325</v>
      </c>
      <c r="I1073" s="139">
        <v>122821455</v>
      </c>
      <c r="J1073" s="75">
        <v>1193173564</v>
      </c>
      <c r="K1073" s="91">
        <v>0</v>
      </c>
      <c r="L1073" s="92">
        <f>VLOOKUP($B$11:$B$1115,'RECURSOS DE ESFUERZO PROPIO_DEF'!B1072:I2176,8,FALSE)</f>
        <v>23473748</v>
      </c>
      <c r="M1073" s="59">
        <f>VLOOKUP($B$11:$B$1115,'RECURSOS DE ESFUERZO PROPIO_DEF'!$B$10:$L$1114,11,FALSE)</f>
        <v>0</v>
      </c>
      <c r="N1073" s="92">
        <f>VLOOKUP($B$11:$B$1115,'RECURSOS DE ESFUERZO PROPIO_DEF'!$B$10:$Q$1114,12,FALSE)</f>
        <v>0</v>
      </c>
      <c r="O1073" s="59">
        <f>VLOOKUP($B$11:$B$1115,'RECURSOS DE ESFUERZO PROPIO_DEF'!$B$10:$Q$1114,16,FALSE)</f>
        <v>243515366</v>
      </c>
      <c r="P1073" s="73">
        <f t="shared" si="66"/>
        <v>2597820192</v>
      </c>
      <c r="Q1073" s="42">
        <v>229</v>
      </c>
      <c r="R1073" s="17">
        <f t="shared" si="64"/>
        <v>124954866.92628255</v>
      </c>
      <c r="S1073" s="19">
        <f t="shared" si="67"/>
        <v>31238716.731570639</v>
      </c>
      <c r="T1073" s="121"/>
      <c r="U1073" s="87"/>
    </row>
    <row r="1074" spans="1:21" ht="12.75" x14ac:dyDescent="0.2">
      <c r="A1074" s="77" t="s">
        <v>2256</v>
      </c>
      <c r="B1074" s="31" t="s">
        <v>2027</v>
      </c>
      <c r="C1074" s="23" t="s">
        <v>2012</v>
      </c>
      <c r="D1074" s="23" t="s">
        <v>2028</v>
      </c>
      <c r="E1074" s="66" t="s">
        <v>2164</v>
      </c>
      <c r="F1074" s="26">
        <f>VLOOKUP($B$11:$B$1115,[1]Hoja1!$A$4:$J$1116,10,FALSE)</f>
        <v>27362</v>
      </c>
      <c r="G1074" s="64">
        <v>578534.65995389316</v>
      </c>
      <c r="H1074" s="69">
        <f t="shared" si="65"/>
        <v>15829865366</v>
      </c>
      <c r="I1074" s="139">
        <v>492361999</v>
      </c>
      <c r="J1074" s="75">
        <v>5607517322</v>
      </c>
      <c r="K1074" s="91">
        <v>0</v>
      </c>
      <c r="L1074" s="92">
        <f>VLOOKUP($B$11:$B$1115,'RECURSOS DE ESFUERZO PROPIO_DEF'!B1073:I2177,8,FALSE)</f>
        <v>1007647283.65</v>
      </c>
      <c r="M1074" s="59">
        <f>VLOOKUP($B$11:$B$1115,'RECURSOS DE ESFUERZO PROPIO_DEF'!$B$10:$L$1114,11,FALSE)</f>
        <v>0</v>
      </c>
      <c r="N1074" s="92">
        <f>VLOOKUP($B$11:$B$1115,'RECURSOS DE ESFUERZO PROPIO_DEF'!$B$10:$Q$1114,12,FALSE)</f>
        <v>0</v>
      </c>
      <c r="O1074" s="59">
        <f>VLOOKUP($B$11:$B$1115,'RECURSOS DE ESFUERZO PROPIO_DEF'!$B$10:$Q$1114,16,FALSE)</f>
        <v>202430951</v>
      </c>
      <c r="P1074" s="73">
        <f t="shared" si="66"/>
        <v>8519907810.3500004</v>
      </c>
      <c r="Q1074" s="42">
        <v>903</v>
      </c>
      <c r="R1074" s="17">
        <f t="shared" si="64"/>
        <v>522416797.93836552</v>
      </c>
      <c r="S1074" s="19">
        <f t="shared" si="67"/>
        <v>130604199.48459138</v>
      </c>
      <c r="T1074" s="121"/>
      <c r="U1074" s="87"/>
    </row>
    <row r="1075" spans="1:21" ht="12.75" x14ac:dyDescent="0.2">
      <c r="A1075" s="77" t="s">
        <v>2256</v>
      </c>
      <c r="B1075" s="31" t="s">
        <v>2029</v>
      </c>
      <c r="C1075" s="23" t="s">
        <v>2012</v>
      </c>
      <c r="D1075" s="23" t="s">
        <v>2030</v>
      </c>
      <c r="E1075" s="66" t="s">
        <v>2164</v>
      </c>
      <c r="F1075" s="26">
        <f>VLOOKUP($B$11:$B$1115,[1]Hoja1!$A$4:$J$1116,10,FALSE)</f>
        <v>7229</v>
      </c>
      <c r="G1075" s="64">
        <v>567805.14115243149</v>
      </c>
      <c r="H1075" s="69">
        <f t="shared" si="65"/>
        <v>4104663366</v>
      </c>
      <c r="I1075" s="139">
        <v>132174435</v>
      </c>
      <c r="J1075" s="75">
        <v>1609881990</v>
      </c>
      <c r="K1075" s="91">
        <v>0</v>
      </c>
      <c r="L1075" s="92">
        <f>VLOOKUP($B$11:$B$1115,'RECURSOS DE ESFUERZO PROPIO_DEF'!B1074:I2178,8,FALSE)</f>
        <v>25352110</v>
      </c>
      <c r="M1075" s="59">
        <f>VLOOKUP($B$11:$B$1115,'RECURSOS DE ESFUERZO PROPIO_DEF'!$B$10:$L$1114,11,FALSE)</f>
        <v>15023806</v>
      </c>
      <c r="N1075" s="92">
        <f>VLOOKUP($B$11:$B$1115,'RECURSOS DE ESFUERZO PROPIO_DEF'!$B$10:$Q$1114,12,FALSE)</f>
        <v>0</v>
      </c>
      <c r="O1075" s="59">
        <f>VLOOKUP($B$11:$B$1115,'RECURSOS DE ESFUERZO PROPIO_DEF'!$B$10:$Q$1114,16,FALSE)</f>
        <v>154852370</v>
      </c>
      <c r="P1075" s="73">
        <f t="shared" si="66"/>
        <v>2167378655</v>
      </c>
      <c r="Q1075" s="42">
        <v>103</v>
      </c>
      <c r="R1075" s="17">
        <f t="shared" si="64"/>
        <v>58483929.538700446</v>
      </c>
      <c r="S1075" s="19">
        <f t="shared" si="67"/>
        <v>14620982.384675112</v>
      </c>
      <c r="T1075" s="121"/>
      <c r="U1075" s="87"/>
    </row>
    <row r="1076" spans="1:21" ht="12.75" x14ac:dyDescent="0.2">
      <c r="A1076" s="77" t="s">
        <v>2256</v>
      </c>
      <c r="B1076" s="31" t="s">
        <v>2031</v>
      </c>
      <c r="C1076" s="23" t="s">
        <v>2012</v>
      </c>
      <c r="D1076" s="23" t="s">
        <v>2032</v>
      </c>
      <c r="E1076" s="66" t="s">
        <v>2164</v>
      </c>
      <c r="F1076" s="26">
        <f>VLOOKUP($B$11:$B$1115,[1]Hoja1!$A$4:$J$1116,10,FALSE)</f>
        <v>1209</v>
      </c>
      <c r="G1076" s="64">
        <v>645796.69972144847</v>
      </c>
      <c r="H1076" s="69">
        <f t="shared" si="65"/>
        <v>780768210</v>
      </c>
      <c r="I1076" s="139">
        <v>18842928</v>
      </c>
      <c r="J1076" s="75">
        <v>213979074</v>
      </c>
      <c r="K1076" s="91">
        <v>0</v>
      </c>
      <c r="L1076" s="92">
        <f>VLOOKUP($B$11:$B$1115,'RECURSOS DE ESFUERZO PROPIO_DEF'!B1075:I2179,8,FALSE)</f>
        <v>3852934</v>
      </c>
      <c r="M1076" s="59">
        <f>VLOOKUP($B$11:$B$1115,'RECURSOS DE ESFUERZO PROPIO_DEF'!$B$10:$L$1114,11,FALSE)</f>
        <v>0</v>
      </c>
      <c r="N1076" s="92">
        <f>VLOOKUP($B$11:$B$1115,'RECURSOS DE ESFUERZO PROPIO_DEF'!$B$10:$Q$1114,12,FALSE)</f>
        <v>0</v>
      </c>
      <c r="O1076" s="59">
        <f>VLOOKUP($B$11:$B$1115,'RECURSOS DE ESFUERZO PROPIO_DEF'!$B$10:$Q$1114,16,FALSE)</f>
        <v>64877747</v>
      </c>
      <c r="P1076" s="73">
        <f t="shared" si="66"/>
        <v>479215527</v>
      </c>
      <c r="Q1076" s="42">
        <v>35</v>
      </c>
      <c r="R1076" s="17">
        <f t="shared" si="64"/>
        <v>22602884.490250695</v>
      </c>
      <c r="S1076" s="19">
        <f t="shared" si="67"/>
        <v>5650721.1225626739</v>
      </c>
      <c r="T1076" s="121"/>
      <c r="U1076" s="87"/>
    </row>
    <row r="1077" spans="1:21" ht="12.75" x14ac:dyDescent="0.2">
      <c r="A1077" s="77" t="s">
        <v>2256</v>
      </c>
      <c r="B1077" s="31" t="s">
        <v>2033</v>
      </c>
      <c r="C1077" s="23" t="s">
        <v>2012</v>
      </c>
      <c r="D1077" s="23" t="s">
        <v>159</v>
      </c>
      <c r="E1077" s="66" t="s">
        <v>2164</v>
      </c>
      <c r="F1077" s="26">
        <f>VLOOKUP($B$11:$B$1115,[1]Hoja1!$A$4:$J$1116,10,FALSE)</f>
        <v>2176</v>
      </c>
      <c r="G1077" s="64">
        <v>606658.25232558139</v>
      </c>
      <c r="H1077" s="69">
        <f t="shared" si="65"/>
        <v>1320088358</v>
      </c>
      <c r="I1077" s="139">
        <v>33087635</v>
      </c>
      <c r="J1077" s="75">
        <v>461238573</v>
      </c>
      <c r="K1077" s="91">
        <v>0</v>
      </c>
      <c r="L1077" s="92">
        <f>VLOOKUP($B$11:$B$1115,'RECURSOS DE ESFUERZO PROPIO_DEF'!B1076:I2180,8,FALSE)</f>
        <v>7190606</v>
      </c>
      <c r="M1077" s="59">
        <f>VLOOKUP($B$11:$B$1115,'RECURSOS DE ESFUERZO PROPIO_DEF'!$B$10:$L$1114,11,FALSE)</f>
        <v>0</v>
      </c>
      <c r="N1077" s="92">
        <f>VLOOKUP($B$11:$B$1115,'RECURSOS DE ESFUERZO PROPIO_DEF'!$B$10:$Q$1114,12,FALSE)</f>
        <v>0</v>
      </c>
      <c r="O1077" s="59">
        <f>VLOOKUP($B$11:$B$1115,'RECURSOS DE ESFUERZO PROPIO_DEF'!$B$10:$Q$1114,16,FALSE)</f>
        <v>0</v>
      </c>
      <c r="P1077" s="73">
        <f t="shared" si="66"/>
        <v>818571544</v>
      </c>
      <c r="Q1077" s="42">
        <v>48</v>
      </c>
      <c r="R1077" s="17">
        <f t="shared" si="64"/>
        <v>29119596.111627907</v>
      </c>
      <c r="S1077" s="19">
        <f t="shared" si="67"/>
        <v>7279899.0279069766</v>
      </c>
      <c r="T1077" s="121"/>
      <c r="U1077" s="87"/>
    </row>
    <row r="1078" spans="1:21" ht="12.75" x14ac:dyDescent="0.2">
      <c r="A1078" s="77" t="s">
        <v>2256</v>
      </c>
      <c r="B1078" s="31" t="s">
        <v>2034</v>
      </c>
      <c r="C1078" s="23" t="s">
        <v>2012</v>
      </c>
      <c r="D1078" s="23" t="s">
        <v>2035</v>
      </c>
      <c r="E1078" s="66" t="s">
        <v>2164</v>
      </c>
      <c r="F1078" s="26">
        <f>VLOOKUP($B$11:$B$1115,[1]Hoja1!$A$4:$J$1116,10,FALSE)</f>
        <v>1208</v>
      </c>
      <c r="G1078" s="64">
        <v>566916.42240000004</v>
      </c>
      <c r="H1078" s="69">
        <f t="shared" si="65"/>
        <v>684835039</v>
      </c>
      <c r="I1078" s="139">
        <v>21817098</v>
      </c>
      <c r="J1078" s="75">
        <v>223353841</v>
      </c>
      <c r="K1078" s="91">
        <v>0</v>
      </c>
      <c r="L1078" s="92">
        <f>VLOOKUP($B$11:$B$1115,'RECURSOS DE ESFUERZO PROPIO_DEF'!B1077:I2181,8,FALSE)</f>
        <v>4152228</v>
      </c>
      <c r="M1078" s="59">
        <f>VLOOKUP($B$11:$B$1115,'RECURSOS DE ESFUERZO PROPIO_DEF'!$B$10:$L$1114,11,FALSE)</f>
        <v>0</v>
      </c>
      <c r="N1078" s="92">
        <f>VLOOKUP($B$11:$B$1115,'RECURSOS DE ESFUERZO PROPIO_DEF'!$B$10:$Q$1114,12,FALSE)</f>
        <v>0</v>
      </c>
      <c r="O1078" s="59">
        <f>VLOOKUP($B$11:$B$1115,'RECURSOS DE ESFUERZO PROPIO_DEF'!$B$10:$Q$1114,16,FALSE)</f>
        <v>32630659</v>
      </c>
      <c r="P1078" s="73">
        <f t="shared" si="66"/>
        <v>402881213</v>
      </c>
      <c r="Q1078" s="42">
        <v>25</v>
      </c>
      <c r="R1078" s="17">
        <f t="shared" si="64"/>
        <v>14172910.560000001</v>
      </c>
      <c r="S1078" s="19">
        <f t="shared" si="67"/>
        <v>3543227.64</v>
      </c>
      <c r="T1078" s="121"/>
      <c r="U1078" s="87"/>
    </row>
    <row r="1079" spans="1:21" ht="12.75" x14ac:dyDescent="0.2">
      <c r="A1079" s="77" t="s">
        <v>2256</v>
      </c>
      <c r="B1079" s="31" t="s">
        <v>2036</v>
      </c>
      <c r="C1079" s="23" t="s">
        <v>2012</v>
      </c>
      <c r="D1079" s="23" t="s">
        <v>2037</v>
      </c>
      <c r="E1079" s="66" t="s">
        <v>2164</v>
      </c>
      <c r="F1079" s="26">
        <f>VLOOKUP($B$11:$B$1115,[1]Hoja1!$A$4:$J$1116,10,FALSE)</f>
        <v>5962</v>
      </c>
      <c r="G1079" s="64">
        <v>576897.42330193357</v>
      </c>
      <c r="H1079" s="69">
        <f t="shared" si="65"/>
        <v>3439462438</v>
      </c>
      <c r="I1079" s="139">
        <v>100945656</v>
      </c>
      <c r="J1079" s="75">
        <v>1197392209</v>
      </c>
      <c r="K1079" s="91">
        <v>0</v>
      </c>
      <c r="L1079" s="92">
        <f>VLOOKUP($B$11:$B$1115,'RECURSOS DE ESFUERZO PROPIO_DEF'!B1078:I2182,8,FALSE)</f>
        <v>20407270</v>
      </c>
      <c r="M1079" s="59">
        <f>VLOOKUP($B$11:$B$1115,'RECURSOS DE ESFUERZO PROPIO_DEF'!$B$10:$L$1114,11,FALSE)</f>
        <v>0</v>
      </c>
      <c r="N1079" s="92">
        <f>VLOOKUP($B$11:$B$1115,'RECURSOS DE ESFUERZO PROPIO_DEF'!$B$10:$Q$1114,12,FALSE)</f>
        <v>0</v>
      </c>
      <c r="O1079" s="59">
        <f>VLOOKUP($B$11:$B$1115,'RECURSOS DE ESFUERZO PROPIO_DEF'!$B$10:$Q$1114,16,FALSE)</f>
        <v>49613093</v>
      </c>
      <c r="P1079" s="73">
        <f t="shared" si="66"/>
        <v>2071104210</v>
      </c>
      <c r="Q1079" s="42">
        <v>119</v>
      </c>
      <c r="R1079" s="17">
        <f t="shared" si="64"/>
        <v>68650793.372930095</v>
      </c>
      <c r="S1079" s="19">
        <f t="shared" si="67"/>
        <v>17162698.343232524</v>
      </c>
      <c r="T1079" s="121"/>
      <c r="U1079" s="87"/>
    </row>
    <row r="1080" spans="1:21" ht="12.75" x14ac:dyDescent="0.2">
      <c r="A1080" s="77" t="s">
        <v>2256</v>
      </c>
      <c r="B1080" s="31" t="s">
        <v>2038</v>
      </c>
      <c r="C1080" s="23" t="s">
        <v>2012</v>
      </c>
      <c r="D1080" s="23" t="s">
        <v>2039</v>
      </c>
      <c r="E1080" s="66" t="s">
        <v>2164</v>
      </c>
      <c r="F1080" s="26">
        <f>VLOOKUP($B$11:$B$1115,[1]Hoja1!$A$4:$J$1116,10,FALSE)</f>
        <v>5014</v>
      </c>
      <c r="G1080" s="64">
        <v>585072.43334007682</v>
      </c>
      <c r="H1080" s="69">
        <f t="shared" si="65"/>
        <v>2933553181</v>
      </c>
      <c r="I1080" s="139">
        <v>99908611</v>
      </c>
      <c r="J1080" s="75">
        <v>1155908862</v>
      </c>
      <c r="K1080" s="91">
        <v>0</v>
      </c>
      <c r="L1080" s="92">
        <f>VLOOKUP($B$11:$B$1115,'RECURSOS DE ESFUERZO PROPIO_DEF'!B1079:I2183,8,FALSE)</f>
        <v>18902372</v>
      </c>
      <c r="M1080" s="59">
        <f>VLOOKUP($B$11:$B$1115,'RECURSOS DE ESFUERZO PROPIO_DEF'!$B$10:$L$1114,11,FALSE)</f>
        <v>6489446</v>
      </c>
      <c r="N1080" s="92">
        <f>VLOOKUP($B$11:$B$1115,'RECURSOS DE ESFUERZO PROPIO_DEF'!$B$10:$Q$1114,12,FALSE)</f>
        <v>0</v>
      </c>
      <c r="O1080" s="59">
        <f>VLOOKUP($B$11:$B$1115,'RECURSOS DE ESFUERZO PROPIO_DEF'!$B$10:$Q$1114,16,FALSE)</f>
        <v>108583276</v>
      </c>
      <c r="P1080" s="73">
        <f t="shared" si="66"/>
        <v>1543760614</v>
      </c>
      <c r="Q1080" s="42">
        <v>85</v>
      </c>
      <c r="R1080" s="17">
        <f t="shared" si="64"/>
        <v>49731156.833906531</v>
      </c>
      <c r="S1080" s="19">
        <f t="shared" si="67"/>
        <v>12432789.208476633</v>
      </c>
      <c r="T1080" s="121"/>
      <c r="U1080" s="87"/>
    </row>
    <row r="1081" spans="1:21" ht="12.75" x14ac:dyDescent="0.2">
      <c r="A1081" s="77" t="s">
        <v>2256</v>
      </c>
      <c r="B1081" s="31" t="s">
        <v>2040</v>
      </c>
      <c r="C1081" s="23" t="s">
        <v>2012</v>
      </c>
      <c r="D1081" s="23" t="s">
        <v>2041</v>
      </c>
      <c r="E1081" s="66" t="s">
        <v>2164</v>
      </c>
      <c r="F1081" s="26">
        <f>VLOOKUP($B$11:$B$1115,[1]Hoja1!$A$4:$J$1116,10,FALSE)</f>
        <v>10390</v>
      </c>
      <c r="G1081" s="64">
        <v>560761.77378439694</v>
      </c>
      <c r="H1081" s="69">
        <f t="shared" si="65"/>
        <v>5826314830</v>
      </c>
      <c r="I1081" s="139">
        <v>167981869</v>
      </c>
      <c r="J1081" s="75">
        <v>2311348986</v>
      </c>
      <c r="K1081" s="91">
        <v>0</v>
      </c>
      <c r="L1081" s="92">
        <f>VLOOKUP($B$11:$B$1115,'RECURSOS DE ESFUERZO PROPIO_DEF'!B1080:I2184,8,FALSE)</f>
        <v>492528654.38999999</v>
      </c>
      <c r="M1081" s="59">
        <f>VLOOKUP($B$11:$B$1115,'RECURSOS DE ESFUERZO PROPIO_DEF'!$B$10:$L$1114,11,FALSE)</f>
        <v>0</v>
      </c>
      <c r="N1081" s="92">
        <f>VLOOKUP($B$11:$B$1115,'RECURSOS DE ESFUERZO PROPIO_DEF'!$B$10:$Q$1114,12,FALSE)</f>
        <v>0</v>
      </c>
      <c r="O1081" s="59">
        <f>VLOOKUP($B$11:$B$1115,'RECURSOS DE ESFUERZO PROPIO_DEF'!$B$10:$Q$1114,16,FALSE)</f>
        <v>229204522</v>
      </c>
      <c r="P1081" s="73">
        <f t="shared" si="66"/>
        <v>2625250798.6100001</v>
      </c>
      <c r="Q1081" s="42">
        <v>235</v>
      </c>
      <c r="R1081" s="17">
        <f t="shared" si="64"/>
        <v>131779016.83933328</v>
      </c>
      <c r="S1081" s="19">
        <f t="shared" si="67"/>
        <v>32944754.20983332</v>
      </c>
      <c r="T1081" s="121"/>
      <c r="U1081" s="87"/>
    </row>
    <row r="1082" spans="1:21" ht="12.75" x14ac:dyDescent="0.2">
      <c r="A1082" s="77" t="s">
        <v>2256</v>
      </c>
      <c r="B1082" s="31" t="s">
        <v>2042</v>
      </c>
      <c r="C1082" s="23" t="s">
        <v>2012</v>
      </c>
      <c r="D1082" s="23" t="s">
        <v>2043</v>
      </c>
      <c r="E1082" s="66" t="s">
        <v>2164</v>
      </c>
      <c r="F1082" s="26">
        <f>VLOOKUP($B$11:$B$1115,[1]Hoja1!$A$4:$J$1116,10,FALSE)</f>
        <v>8070</v>
      </c>
      <c r="G1082" s="64">
        <v>555199.57268907561</v>
      </c>
      <c r="H1082" s="69">
        <f t="shared" si="65"/>
        <v>4480460552</v>
      </c>
      <c r="I1082" s="139">
        <v>148454099</v>
      </c>
      <c r="J1082" s="75">
        <v>1948779843</v>
      </c>
      <c r="K1082" s="91">
        <v>0</v>
      </c>
      <c r="L1082" s="92">
        <f>VLOOKUP($B$11:$B$1115,'RECURSOS DE ESFUERZO PROPIO_DEF'!B1081:I2185,8,FALSE)</f>
        <v>31303666</v>
      </c>
      <c r="M1082" s="59">
        <f>VLOOKUP($B$11:$B$1115,'RECURSOS DE ESFUERZO PROPIO_DEF'!$B$10:$L$1114,11,FALSE)</f>
        <v>0</v>
      </c>
      <c r="N1082" s="92">
        <f>VLOOKUP($B$11:$B$1115,'RECURSOS DE ESFUERZO PROPIO_DEF'!$B$10:$Q$1114,12,FALSE)</f>
        <v>0</v>
      </c>
      <c r="O1082" s="59">
        <f>VLOOKUP($B$11:$B$1115,'RECURSOS DE ESFUERZO PROPIO_DEF'!$B$10:$Q$1114,16,FALSE)</f>
        <v>506822372</v>
      </c>
      <c r="P1082" s="73">
        <f t="shared" si="66"/>
        <v>1845100572</v>
      </c>
      <c r="Q1082" s="42">
        <v>216</v>
      </c>
      <c r="R1082" s="17">
        <f t="shared" si="64"/>
        <v>119923107.70084032</v>
      </c>
      <c r="S1082" s="19">
        <f t="shared" si="67"/>
        <v>29980776.925210081</v>
      </c>
      <c r="T1082" s="121"/>
      <c r="U1082" s="87"/>
    </row>
    <row r="1083" spans="1:21" ht="12.75" x14ac:dyDescent="0.2">
      <c r="A1083" s="77" t="s">
        <v>2256</v>
      </c>
      <c r="B1083" s="31" t="s">
        <v>2044</v>
      </c>
      <c r="C1083" s="23" t="s">
        <v>2012</v>
      </c>
      <c r="D1083" s="23" t="s">
        <v>372</v>
      </c>
      <c r="E1083" s="66" t="s">
        <v>2164</v>
      </c>
      <c r="F1083" s="26">
        <f>VLOOKUP($B$11:$B$1115,[1]Hoja1!$A$4:$J$1116,10,FALSE)</f>
        <v>11677</v>
      </c>
      <c r="G1083" s="64">
        <v>588366.81299600541</v>
      </c>
      <c r="H1083" s="69">
        <f t="shared" si="65"/>
        <v>6870359276</v>
      </c>
      <c r="I1083" s="139">
        <v>184789840</v>
      </c>
      <c r="J1083" s="75">
        <v>2316973846</v>
      </c>
      <c r="K1083" s="91">
        <v>0</v>
      </c>
      <c r="L1083" s="92">
        <f>VLOOKUP($B$11:$B$1115,'RECURSOS DE ESFUERZO PROPIO_DEF'!B1082:I2186,8,FALSE)</f>
        <v>118152854</v>
      </c>
      <c r="M1083" s="59">
        <f>VLOOKUP($B$11:$B$1115,'RECURSOS DE ESFUERZO PROPIO_DEF'!$B$10:$L$1114,11,FALSE)</f>
        <v>0</v>
      </c>
      <c r="N1083" s="92">
        <f>VLOOKUP($B$11:$B$1115,'RECURSOS DE ESFUERZO PROPIO_DEF'!$B$10:$Q$1114,12,FALSE)</f>
        <v>0</v>
      </c>
      <c r="O1083" s="59">
        <f>VLOOKUP($B$11:$B$1115,'RECURSOS DE ESFUERZO PROPIO_DEF'!$B$10:$Q$1114,16,FALSE)</f>
        <v>304820376</v>
      </c>
      <c r="P1083" s="73">
        <f t="shared" si="66"/>
        <v>3945622360</v>
      </c>
      <c r="Q1083" s="42">
        <v>291</v>
      </c>
      <c r="R1083" s="17">
        <f t="shared" si="64"/>
        <v>171214742.58183756</v>
      </c>
      <c r="S1083" s="19">
        <f t="shared" si="67"/>
        <v>42803685.645459391</v>
      </c>
      <c r="T1083" s="121"/>
      <c r="U1083" s="87"/>
    </row>
    <row r="1084" spans="1:21" ht="12.75" x14ac:dyDescent="0.2">
      <c r="A1084" s="77" t="s">
        <v>2257</v>
      </c>
      <c r="B1084" s="31" t="s">
        <v>2045</v>
      </c>
      <c r="C1084" s="23" t="s">
        <v>2046</v>
      </c>
      <c r="D1084" s="23" t="s">
        <v>2047</v>
      </c>
      <c r="E1084" s="66" t="s">
        <v>2164</v>
      </c>
      <c r="F1084" s="26">
        <f>VLOOKUP($B$11:$B$1115,[1]Hoja1!$A$4:$J$1116,10,FALSE)</f>
        <v>38372</v>
      </c>
      <c r="G1084" s="64">
        <v>545704.11788154254</v>
      </c>
      <c r="H1084" s="69">
        <f t="shared" si="65"/>
        <v>20939758412</v>
      </c>
      <c r="I1084" s="139">
        <v>531769743</v>
      </c>
      <c r="J1084" s="75">
        <v>5347836256</v>
      </c>
      <c r="K1084" s="91">
        <v>0</v>
      </c>
      <c r="L1084" s="92">
        <f>VLOOKUP($B$11:$B$1115,'RECURSOS DE ESFUERZO PROPIO_DEF'!B1083:I2187,8,FALSE)</f>
        <v>177130198</v>
      </c>
      <c r="M1084" s="59">
        <f>VLOOKUP($B$11:$B$1115,'RECURSOS DE ESFUERZO PROPIO_DEF'!$B$10:$L$1114,11,FALSE)</f>
        <v>0</v>
      </c>
      <c r="N1084" s="92">
        <f>VLOOKUP($B$11:$B$1115,'RECURSOS DE ESFUERZO PROPIO_DEF'!$B$10:$Q$1114,12,FALSE)</f>
        <v>32719244</v>
      </c>
      <c r="O1084" s="59">
        <f>VLOOKUP($B$11:$B$1115,'RECURSOS DE ESFUERZO PROPIO_DEF'!$B$10:$Q$1114,16,FALSE)</f>
        <v>377775643</v>
      </c>
      <c r="P1084" s="73">
        <f t="shared" si="66"/>
        <v>14472527328</v>
      </c>
      <c r="Q1084" s="42">
        <v>719</v>
      </c>
      <c r="R1084" s="17">
        <f t="shared" si="64"/>
        <v>392361260.75682908</v>
      </c>
      <c r="S1084" s="19">
        <f t="shared" si="67"/>
        <v>98090315.189207271</v>
      </c>
      <c r="T1084" s="121"/>
      <c r="U1084" s="87"/>
    </row>
    <row r="1085" spans="1:21" ht="12.75" x14ac:dyDescent="0.2">
      <c r="A1085" s="77" t="s">
        <v>2257</v>
      </c>
      <c r="B1085" s="31" t="s">
        <v>2048</v>
      </c>
      <c r="C1085" s="23" t="s">
        <v>2046</v>
      </c>
      <c r="D1085" s="23" t="s">
        <v>1395</v>
      </c>
      <c r="E1085" s="66" t="s">
        <v>2164</v>
      </c>
      <c r="F1085" s="26">
        <f>VLOOKUP($B$11:$B$1115,[1]Hoja1!$A$4:$J$1116,10,FALSE)</f>
        <v>4288</v>
      </c>
      <c r="G1085" s="64">
        <v>586111.34015267168</v>
      </c>
      <c r="H1085" s="69">
        <f t="shared" si="65"/>
        <v>2513245427</v>
      </c>
      <c r="I1085" s="139">
        <v>81926626</v>
      </c>
      <c r="J1085" s="75">
        <v>672170847</v>
      </c>
      <c r="K1085" s="91">
        <v>0</v>
      </c>
      <c r="L1085" s="92">
        <f>VLOOKUP($B$11:$B$1115,'RECURSOS DE ESFUERZO PROPIO_DEF'!B1084:I2188,8,FALSE)</f>
        <v>12682918</v>
      </c>
      <c r="M1085" s="59">
        <f>VLOOKUP($B$11:$B$1115,'RECURSOS DE ESFUERZO PROPIO_DEF'!$B$10:$L$1114,11,FALSE)</f>
        <v>0</v>
      </c>
      <c r="N1085" s="92">
        <f>VLOOKUP($B$11:$B$1115,'RECURSOS DE ESFUERZO PROPIO_DEF'!$B$10:$Q$1114,12,FALSE)</f>
        <v>0</v>
      </c>
      <c r="O1085" s="59">
        <f>VLOOKUP($B$11:$B$1115,'RECURSOS DE ESFUERZO PROPIO_DEF'!$B$10:$Q$1114,16,FALSE)</f>
        <v>25832519</v>
      </c>
      <c r="P1085" s="73">
        <f t="shared" si="66"/>
        <v>1720632517</v>
      </c>
      <c r="Q1085" s="42">
        <v>67</v>
      </c>
      <c r="R1085" s="17">
        <f t="shared" si="64"/>
        <v>39269459.790229</v>
      </c>
      <c r="S1085" s="19">
        <f t="shared" si="67"/>
        <v>9817364.94755725</v>
      </c>
      <c r="T1085" s="121"/>
      <c r="U1085" s="87"/>
    </row>
    <row r="1086" spans="1:21" ht="12.75" x14ac:dyDescent="0.2">
      <c r="A1086" s="77" t="s">
        <v>2257</v>
      </c>
      <c r="B1086" s="31" t="s">
        <v>2049</v>
      </c>
      <c r="C1086" s="23" t="s">
        <v>2046</v>
      </c>
      <c r="D1086" s="23" t="s">
        <v>2050</v>
      </c>
      <c r="E1086" s="66" t="s">
        <v>2164</v>
      </c>
      <c r="F1086" s="26">
        <f>VLOOKUP($B$11:$B$1115,[1]Hoja1!$A$4:$J$1116,10,FALSE)</f>
        <v>32194</v>
      </c>
      <c r="G1086" s="64">
        <v>524629.12093504763</v>
      </c>
      <c r="H1086" s="69">
        <f t="shared" si="65"/>
        <v>16889909920</v>
      </c>
      <c r="I1086" s="139">
        <v>605830474</v>
      </c>
      <c r="J1086" s="75">
        <v>5545175117</v>
      </c>
      <c r="K1086" s="91">
        <v>0</v>
      </c>
      <c r="L1086" s="92">
        <f>VLOOKUP($B$11:$B$1115,'RECURSOS DE ESFUERZO PROPIO_DEF'!B1085:I2189,8,FALSE)</f>
        <v>166989218</v>
      </c>
      <c r="M1086" s="59">
        <f>VLOOKUP($B$11:$B$1115,'RECURSOS DE ESFUERZO PROPIO_DEF'!$B$10:$L$1114,11,FALSE)</f>
        <v>0</v>
      </c>
      <c r="N1086" s="92">
        <f>VLOOKUP($B$11:$B$1115,'RECURSOS DE ESFUERZO PROPIO_DEF'!$B$10:$Q$1114,12,FALSE)</f>
        <v>0</v>
      </c>
      <c r="O1086" s="59">
        <f>VLOOKUP($B$11:$B$1115,'RECURSOS DE ESFUERZO PROPIO_DEF'!$B$10:$Q$1114,16,FALSE)</f>
        <v>126740801</v>
      </c>
      <c r="P1086" s="73">
        <f t="shared" si="66"/>
        <v>10445174310</v>
      </c>
      <c r="Q1086" s="42">
        <v>444</v>
      </c>
      <c r="R1086" s="17">
        <f t="shared" si="64"/>
        <v>232935329.69516113</v>
      </c>
      <c r="S1086" s="19">
        <f t="shared" si="67"/>
        <v>58233832.423790284</v>
      </c>
      <c r="T1086" s="121"/>
      <c r="U1086" s="87"/>
    </row>
    <row r="1087" spans="1:21" ht="12.75" x14ac:dyDescent="0.2">
      <c r="A1087" s="77" t="s">
        <v>2257</v>
      </c>
      <c r="B1087" s="31" t="s">
        <v>2051</v>
      </c>
      <c r="C1087" s="23" t="s">
        <v>2046</v>
      </c>
      <c r="D1087" s="23" t="s">
        <v>2052</v>
      </c>
      <c r="E1087" s="66" t="s">
        <v>2164</v>
      </c>
      <c r="F1087" s="26">
        <f>VLOOKUP($B$11:$B$1115,[1]Hoja1!$A$4:$J$1116,10,FALSE)</f>
        <v>45769</v>
      </c>
      <c r="G1087" s="64">
        <v>533155.76728921523</v>
      </c>
      <c r="H1087" s="69">
        <f t="shared" si="65"/>
        <v>24402006314</v>
      </c>
      <c r="I1087" s="139">
        <v>746614347</v>
      </c>
      <c r="J1087" s="75">
        <v>7994098819</v>
      </c>
      <c r="K1087" s="91">
        <v>0</v>
      </c>
      <c r="L1087" s="92">
        <f>VLOOKUP($B$11:$B$1115,'RECURSOS DE ESFUERZO PROPIO_DEF'!B1086:I2190,8,FALSE)</f>
        <v>442373145</v>
      </c>
      <c r="M1087" s="59">
        <f>VLOOKUP($B$11:$B$1115,'RECURSOS DE ESFUERZO PROPIO_DEF'!$B$10:$L$1114,11,FALSE)</f>
        <v>0</v>
      </c>
      <c r="N1087" s="92">
        <f>VLOOKUP($B$11:$B$1115,'RECURSOS DE ESFUERZO PROPIO_DEF'!$B$10:$Q$1114,12,FALSE)</f>
        <v>0</v>
      </c>
      <c r="O1087" s="59">
        <f>VLOOKUP($B$11:$B$1115,'RECURSOS DE ESFUERZO PROPIO_DEF'!$B$10:$Q$1114,16,FALSE)</f>
        <v>481534317</v>
      </c>
      <c r="P1087" s="73">
        <f t="shared" si="66"/>
        <v>14737385686</v>
      </c>
      <c r="Q1087" s="42">
        <v>2039</v>
      </c>
      <c r="R1087" s="17">
        <f t="shared" si="64"/>
        <v>1087104609.5027099</v>
      </c>
      <c r="S1087" s="19">
        <f t="shared" si="67"/>
        <v>271776152.37567747</v>
      </c>
      <c r="T1087" s="121"/>
      <c r="U1087" s="87"/>
    </row>
    <row r="1088" spans="1:21" ht="12.75" x14ac:dyDescent="0.2">
      <c r="A1088" s="77" t="s">
        <v>2257</v>
      </c>
      <c r="B1088" s="31" t="s">
        <v>2053</v>
      </c>
      <c r="C1088" s="23" t="s">
        <v>2046</v>
      </c>
      <c r="D1088" s="23" t="s">
        <v>2054</v>
      </c>
      <c r="E1088" s="66" t="s">
        <v>2164</v>
      </c>
      <c r="F1088" s="26">
        <f>VLOOKUP($B$11:$B$1115,[1]Hoja1!$A$4:$J$1116,10,FALSE)</f>
        <v>11398</v>
      </c>
      <c r="G1088" s="64">
        <v>552852.67776793614</v>
      </c>
      <c r="H1088" s="69">
        <f t="shared" si="65"/>
        <v>6301414822</v>
      </c>
      <c r="I1088" s="139">
        <v>210794254</v>
      </c>
      <c r="J1088" s="75">
        <v>1981122792</v>
      </c>
      <c r="K1088" s="91">
        <v>0</v>
      </c>
      <c r="L1088" s="92">
        <f>VLOOKUP($B$11:$B$1115,'RECURSOS DE ESFUERZO PROPIO_DEF'!B1087:I2191,8,FALSE)</f>
        <v>34696994</v>
      </c>
      <c r="M1088" s="59">
        <f>VLOOKUP($B$11:$B$1115,'RECURSOS DE ESFUERZO PROPIO_DEF'!$B$10:$L$1114,11,FALSE)</f>
        <v>0</v>
      </c>
      <c r="N1088" s="92">
        <f>VLOOKUP($B$11:$B$1115,'RECURSOS DE ESFUERZO PROPIO_DEF'!$B$10:$Q$1114,12,FALSE)</f>
        <v>0</v>
      </c>
      <c r="O1088" s="59">
        <f>VLOOKUP($B$11:$B$1115,'RECURSOS DE ESFUERZO PROPIO_DEF'!$B$10:$Q$1114,16,FALSE)</f>
        <v>448436400</v>
      </c>
      <c r="P1088" s="73">
        <f t="shared" si="66"/>
        <v>3626364382</v>
      </c>
      <c r="Q1088" s="42">
        <v>347</v>
      </c>
      <c r="R1088" s="17">
        <f t="shared" si="64"/>
        <v>191839879.18547383</v>
      </c>
      <c r="S1088" s="19">
        <f t="shared" si="67"/>
        <v>47959969.796368457</v>
      </c>
      <c r="T1088" s="121"/>
      <c r="U1088" s="87"/>
    </row>
    <row r="1089" spans="1:21" ht="12.75" x14ac:dyDescent="0.2">
      <c r="A1089" s="77" t="s">
        <v>2257</v>
      </c>
      <c r="B1089" s="31" t="s">
        <v>2055</v>
      </c>
      <c r="C1089" s="23" t="s">
        <v>2046</v>
      </c>
      <c r="D1089" s="23" t="s">
        <v>2056</v>
      </c>
      <c r="E1089" s="66" t="s">
        <v>2164</v>
      </c>
      <c r="F1089" s="26">
        <f>VLOOKUP($B$11:$B$1115,[1]Hoja1!$A$4:$J$1116,10,FALSE)</f>
        <v>19533</v>
      </c>
      <c r="G1089" s="64">
        <v>501276.25476683013</v>
      </c>
      <c r="H1089" s="69">
        <f t="shared" si="65"/>
        <v>9791429085</v>
      </c>
      <c r="I1089" s="139">
        <v>293581824</v>
      </c>
      <c r="J1089" s="75">
        <v>2853210561</v>
      </c>
      <c r="K1089" s="91">
        <v>0</v>
      </c>
      <c r="L1089" s="92">
        <f>VLOOKUP($B$11:$B$1115,'RECURSOS DE ESFUERZO PROPIO_DEF'!B1088:I2192,8,FALSE)</f>
        <v>51848512</v>
      </c>
      <c r="M1089" s="59">
        <f>VLOOKUP($B$11:$B$1115,'RECURSOS DE ESFUERZO PROPIO_DEF'!$B$10:$L$1114,11,FALSE)</f>
        <v>0</v>
      </c>
      <c r="N1089" s="92">
        <f>VLOOKUP($B$11:$B$1115,'RECURSOS DE ESFUERZO PROPIO_DEF'!$B$10:$Q$1114,12,FALSE)</f>
        <v>0</v>
      </c>
      <c r="O1089" s="59">
        <f>VLOOKUP($B$11:$B$1115,'RECURSOS DE ESFUERZO PROPIO_DEF'!$B$10:$Q$1114,16,FALSE)</f>
        <v>481937950</v>
      </c>
      <c r="P1089" s="73">
        <f t="shared" si="66"/>
        <v>6110850238</v>
      </c>
      <c r="Q1089" s="42">
        <v>1295</v>
      </c>
      <c r="R1089" s="17">
        <f t="shared" si="64"/>
        <v>649152749.92304504</v>
      </c>
      <c r="S1089" s="19">
        <f t="shared" si="67"/>
        <v>162288187.48076126</v>
      </c>
      <c r="T1089" s="121"/>
      <c r="U1089" s="87"/>
    </row>
    <row r="1090" spans="1:21" ht="12.75" x14ac:dyDescent="0.2">
      <c r="A1090" s="77" t="s">
        <v>2257</v>
      </c>
      <c r="B1090" s="31" t="s">
        <v>2057</v>
      </c>
      <c r="C1090" s="23" t="s">
        <v>2046</v>
      </c>
      <c r="D1090" s="23" t="s">
        <v>2058</v>
      </c>
      <c r="E1090" s="66" t="s">
        <v>2164</v>
      </c>
      <c r="F1090" s="26">
        <f>VLOOKUP($B$11:$B$1115,[1]Hoja1!$A$4:$J$1116,10,FALSE)</f>
        <v>23211</v>
      </c>
      <c r="G1090" s="64">
        <v>486715.36906505818</v>
      </c>
      <c r="H1090" s="69">
        <f t="shared" si="65"/>
        <v>11297150432</v>
      </c>
      <c r="I1090" s="139">
        <v>461661527</v>
      </c>
      <c r="J1090" s="75">
        <v>3723892115</v>
      </c>
      <c r="K1090" s="91">
        <v>0</v>
      </c>
      <c r="L1090" s="92">
        <f>VLOOKUP($B$11:$B$1115,'RECURSOS DE ESFUERZO PROPIO_DEF'!B1089:I2193,8,FALSE)</f>
        <v>76491381</v>
      </c>
      <c r="M1090" s="59">
        <f>VLOOKUP($B$11:$B$1115,'RECURSOS DE ESFUERZO PROPIO_DEF'!$B$10:$L$1114,11,FALSE)</f>
        <v>21559578</v>
      </c>
      <c r="N1090" s="92">
        <f>VLOOKUP($B$11:$B$1115,'RECURSOS DE ESFUERZO PROPIO_DEF'!$B$10:$Q$1114,12,FALSE)</f>
        <v>0</v>
      </c>
      <c r="O1090" s="59">
        <f>VLOOKUP($B$11:$B$1115,'RECURSOS DE ESFUERZO PROPIO_DEF'!$B$10:$Q$1114,16,FALSE)</f>
        <v>451261833</v>
      </c>
      <c r="P1090" s="73">
        <f t="shared" si="66"/>
        <v>6562283998</v>
      </c>
      <c r="Q1090" s="42">
        <v>1308</v>
      </c>
      <c r="R1090" s="17">
        <f t="shared" si="64"/>
        <v>636623702.73709607</v>
      </c>
      <c r="S1090" s="19">
        <f t="shared" si="67"/>
        <v>159155925.68427402</v>
      </c>
      <c r="T1090" s="121"/>
      <c r="U1090" s="87"/>
    </row>
    <row r="1091" spans="1:21" ht="12.75" x14ac:dyDescent="0.2">
      <c r="A1091" s="77" t="s">
        <v>2257</v>
      </c>
      <c r="B1091" s="31" t="s">
        <v>2059</v>
      </c>
      <c r="C1091" s="23" t="s">
        <v>2046</v>
      </c>
      <c r="D1091" s="23" t="s">
        <v>2060</v>
      </c>
      <c r="E1091" s="66" t="s">
        <v>2164</v>
      </c>
      <c r="F1091" s="26">
        <f>VLOOKUP($B$11:$B$1115,[1]Hoja1!$A$4:$J$1116,10,FALSE)</f>
        <v>11306</v>
      </c>
      <c r="G1091" s="64">
        <v>592245.76492946711</v>
      </c>
      <c r="H1091" s="69">
        <f t="shared" si="65"/>
        <v>6695930619</v>
      </c>
      <c r="I1091" s="139">
        <v>197430059</v>
      </c>
      <c r="J1091" s="75">
        <v>1566992427</v>
      </c>
      <c r="K1091" s="91">
        <v>0</v>
      </c>
      <c r="L1091" s="92">
        <f>VLOOKUP($B$11:$B$1115,'RECURSOS DE ESFUERZO PROPIO_DEF'!B1090:I2194,8,FALSE)</f>
        <v>31149295</v>
      </c>
      <c r="M1091" s="59">
        <f>VLOOKUP($B$11:$B$1115,'RECURSOS DE ESFUERZO PROPIO_DEF'!$B$10:$L$1114,11,FALSE)</f>
        <v>0</v>
      </c>
      <c r="N1091" s="92">
        <f>VLOOKUP($B$11:$B$1115,'RECURSOS DE ESFUERZO PROPIO_DEF'!$B$10:$Q$1114,12,FALSE)</f>
        <v>0</v>
      </c>
      <c r="O1091" s="59">
        <f>VLOOKUP($B$11:$B$1115,'RECURSOS DE ESFUERZO PROPIO_DEF'!$B$10:$Q$1114,16,FALSE)</f>
        <v>55297738</v>
      </c>
      <c r="P1091" s="73">
        <f t="shared" si="66"/>
        <v>4845061100</v>
      </c>
      <c r="Q1091" s="42">
        <v>263</v>
      </c>
      <c r="R1091" s="17">
        <f t="shared" si="64"/>
        <v>155760636.17644987</v>
      </c>
      <c r="S1091" s="19">
        <f t="shared" si="67"/>
        <v>38940159.044112466</v>
      </c>
      <c r="T1091" s="121"/>
      <c r="U1091" s="87"/>
    </row>
    <row r="1092" spans="1:21" ht="12.75" x14ac:dyDescent="0.2">
      <c r="A1092" s="77" t="s">
        <v>2257</v>
      </c>
      <c r="B1092" s="31" t="s">
        <v>2061</v>
      </c>
      <c r="C1092" s="23" t="s">
        <v>2046</v>
      </c>
      <c r="D1092" s="23" t="s">
        <v>169</v>
      </c>
      <c r="E1092" s="66" t="s">
        <v>2164</v>
      </c>
      <c r="F1092" s="26">
        <f>VLOOKUP($B$11:$B$1115,[1]Hoja1!$A$4:$J$1116,10,FALSE)</f>
        <v>5267</v>
      </c>
      <c r="G1092" s="64">
        <v>618853.48831650522</v>
      </c>
      <c r="H1092" s="69">
        <f t="shared" si="65"/>
        <v>3259501323</v>
      </c>
      <c r="I1092" s="139">
        <v>114212017</v>
      </c>
      <c r="J1092" s="75">
        <v>923414622</v>
      </c>
      <c r="K1092" s="91">
        <v>0</v>
      </c>
      <c r="L1092" s="92">
        <f>VLOOKUP($B$11:$B$1115,'RECURSOS DE ESFUERZO PROPIO_DEF'!B1091:I2195,8,FALSE)</f>
        <v>17641194</v>
      </c>
      <c r="M1092" s="59">
        <f>VLOOKUP($B$11:$B$1115,'RECURSOS DE ESFUERZO PROPIO_DEF'!$B$10:$L$1114,11,FALSE)</f>
        <v>0</v>
      </c>
      <c r="N1092" s="92">
        <f>VLOOKUP($B$11:$B$1115,'RECURSOS DE ESFUERZO PROPIO_DEF'!$B$10:$Q$1114,12,FALSE)</f>
        <v>0</v>
      </c>
      <c r="O1092" s="59">
        <f>VLOOKUP($B$11:$B$1115,'RECURSOS DE ESFUERZO PROPIO_DEF'!$B$10:$Q$1114,16,FALSE)</f>
        <v>21392555</v>
      </c>
      <c r="P1092" s="73">
        <f t="shared" si="66"/>
        <v>2182840935</v>
      </c>
      <c r="Q1092" s="42">
        <v>110</v>
      </c>
      <c r="R1092" s="17">
        <f t="shared" si="64"/>
        <v>68073883.714815572</v>
      </c>
      <c r="S1092" s="19">
        <f t="shared" si="67"/>
        <v>17018470.928703893</v>
      </c>
      <c r="T1092" s="121"/>
      <c r="U1092" s="87"/>
    </row>
    <row r="1093" spans="1:21" ht="12.75" x14ac:dyDescent="0.2">
      <c r="A1093" s="77" t="s">
        <v>2257</v>
      </c>
      <c r="B1093" s="31" t="s">
        <v>2062</v>
      </c>
      <c r="C1093" s="23" t="s">
        <v>2046</v>
      </c>
      <c r="D1093" s="23" t="s">
        <v>1755</v>
      </c>
      <c r="E1093" s="66" t="s">
        <v>2164</v>
      </c>
      <c r="F1093" s="26">
        <f>VLOOKUP($B$11:$B$1115,[1]Hoja1!$A$4:$J$1116,10,FALSE)</f>
        <v>15203</v>
      </c>
      <c r="G1093" s="64">
        <v>519077.73954692564</v>
      </c>
      <c r="H1093" s="69">
        <f t="shared" si="65"/>
        <v>7891538875</v>
      </c>
      <c r="I1093" s="139">
        <v>244214526</v>
      </c>
      <c r="J1093" s="75">
        <v>2357050978</v>
      </c>
      <c r="K1093" s="91">
        <v>0</v>
      </c>
      <c r="L1093" s="92">
        <f>VLOOKUP($B$11:$B$1115,'RECURSOS DE ESFUERZO PROPIO_DEF'!B1092:I2196,8,FALSE)</f>
        <v>41197138</v>
      </c>
      <c r="M1093" s="59">
        <f>VLOOKUP($B$11:$B$1115,'RECURSOS DE ESFUERZO PROPIO_DEF'!$B$10:$L$1114,11,FALSE)</f>
        <v>0</v>
      </c>
      <c r="N1093" s="92">
        <f>VLOOKUP($B$11:$B$1115,'RECURSOS DE ESFUERZO PROPIO_DEF'!$B$10:$Q$1114,12,FALSE)</f>
        <v>0</v>
      </c>
      <c r="O1093" s="59">
        <f>VLOOKUP($B$11:$B$1115,'RECURSOS DE ESFUERZO PROPIO_DEF'!$B$10:$Q$1114,16,FALSE)</f>
        <v>199394763</v>
      </c>
      <c r="P1093" s="73">
        <f t="shared" si="66"/>
        <v>5049681470</v>
      </c>
      <c r="Q1093" s="42">
        <v>210</v>
      </c>
      <c r="R1093" s="17">
        <f t="shared" si="64"/>
        <v>109006325.30485438</v>
      </c>
      <c r="S1093" s="19">
        <f t="shared" si="67"/>
        <v>27251581.326213595</v>
      </c>
      <c r="T1093" s="121"/>
      <c r="U1093" s="87"/>
    </row>
    <row r="1094" spans="1:21" ht="12.75" x14ac:dyDescent="0.2">
      <c r="A1094" s="77" t="s">
        <v>2257</v>
      </c>
      <c r="B1094" s="31" t="s">
        <v>2063</v>
      </c>
      <c r="C1094" s="23" t="s">
        <v>2046</v>
      </c>
      <c r="D1094" s="23" t="s">
        <v>1561</v>
      </c>
      <c r="E1094" s="66" t="s">
        <v>2164</v>
      </c>
      <c r="F1094" s="26">
        <f>VLOOKUP($B$11:$B$1115,[1]Hoja1!$A$4:$J$1116,10,FALSE)</f>
        <v>7741</v>
      </c>
      <c r="G1094" s="64">
        <v>623255.72168563516</v>
      </c>
      <c r="H1094" s="69">
        <f t="shared" si="65"/>
        <v>4824622542</v>
      </c>
      <c r="I1094" s="139">
        <v>131098255</v>
      </c>
      <c r="J1094" s="75">
        <v>538111668</v>
      </c>
      <c r="K1094" s="91">
        <v>0</v>
      </c>
      <c r="L1094" s="92">
        <f>VLOOKUP($B$11:$B$1115,'RECURSOS DE ESFUERZO PROPIO_DEF'!B1093:I2197,8,FALSE)</f>
        <v>21074384</v>
      </c>
      <c r="M1094" s="59">
        <f>VLOOKUP($B$11:$B$1115,'RECURSOS DE ESFUERZO PROPIO_DEF'!$B$10:$L$1114,11,FALSE)</f>
        <v>0</v>
      </c>
      <c r="N1094" s="92">
        <f>VLOOKUP($B$11:$B$1115,'RECURSOS DE ESFUERZO PROPIO_DEF'!$B$10:$Q$1114,12,FALSE)</f>
        <v>0</v>
      </c>
      <c r="O1094" s="59">
        <f>VLOOKUP($B$11:$B$1115,'RECURSOS DE ESFUERZO PROPIO_DEF'!$B$10:$Q$1114,16,FALSE)</f>
        <v>103330080</v>
      </c>
      <c r="P1094" s="73">
        <f t="shared" si="66"/>
        <v>4031008155</v>
      </c>
      <c r="Q1094" s="42">
        <v>68</v>
      </c>
      <c r="R1094" s="17">
        <f t="shared" si="64"/>
        <v>42381389.07462319</v>
      </c>
      <c r="S1094" s="19">
        <f t="shared" si="67"/>
        <v>10595347.268655797</v>
      </c>
      <c r="T1094" s="121"/>
      <c r="U1094" s="87"/>
    </row>
    <row r="1095" spans="1:21" ht="12.75" x14ac:dyDescent="0.2">
      <c r="A1095" s="77" t="s">
        <v>2257</v>
      </c>
      <c r="B1095" s="31" t="s">
        <v>2064</v>
      </c>
      <c r="C1095" s="23" t="s">
        <v>2046</v>
      </c>
      <c r="D1095" s="23" t="s">
        <v>2065</v>
      </c>
      <c r="E1095" s="66" t="s">
        <v>2164</v>
      </c>
      <c r="F1095" s="26">
        <f>VLOOKUP($B$11:$B$1115,[1]Hoja1!$A$4:$J$1116,10,FALSE)</f>
        <v>30201</v>
      </c>
      <c r="G1095" s="64">
        <v>524346.52945770067</v>
      </c>
      <c r="H1095" s="69">
        <f t="shared" si="65"/>
        <v>15835789537</v>
      </c>
      <c r="I1095" s="139">
        <v>465222704</v>
      </c>
      <c r="J1095" s="75">
        <v>4916596940</v>
      </c>
      <c r="K1095" s="91">
        <v>0</v>
      </c>
      <c r="L1095" s="92">
        <f>VLOOKUP($B$11:$B$1115,'RECURSOS DE ESFUERZO PROPIO_DEF'!B1094:I2198,8,FALSE)</f>
        <v>728052910.12</v>
      </c>
      <c r="M1095" s="59">
        <f>VLOOKUP($B$11:$B$1115,'RECURSOS DE ESFUERZO PROPIO_DEF'!$B$10:$L$1114,11,FALSE)</f>
        <v>0</v>
      </c>
      <c r="N1095" s="92">
        <f>VLOOKUP($B$11:$B$1115,'RECURSOS DE ESFUERZO PROPIO_DEF'!$B$10:$Q$1114,12,FALSE)</f>
        <v>0</v>
      </c>
      <c r="O1095" s="59">
        <f>VLOOKUP($B$11:$B$1115,'RECURSOS DE ESFUERZO PROPIO_DEF'!$B$10:$Q$1114,16,FALSE)</f>
        <v>321291966</v>
      </c>
      <c r="P1095" s="73">
        <f t="shared" si="66"/>
        <v>9404625016.8800011</v>
      </c>
      <c r="Q1095" s="42">
        <v>534</v>
      </c>
      <c r="R1095" s="17">
        <f t="shared" si="64"/>
        <v>280001046.73041219</v>
      </c>
      <c r="S1095" s="19">
        <f t="shared" si="67"/>
        <v>70000261.682603046</v>
      </c>
      <c r="T1095" s="121"/>
      <c r="U1095" s="87"/>
    </row>
    <row r="1096" spans="1:21" ht="12.75" x14ac:dyDescent="0.2">
      <c r="A1096" s="77" t="s">
        <v>2257</v>
      </c>
      <c r="B1096" s="31" t="s">
        <v>2066</v>
      </c>
      <c r="C1096" s="23" t="s">
        <v>2046</v>
      </c>
      <c r="D1096" s="23" t="s">
        <v>2067</v>
      </c>
      <c r="E1096" s="66" t="s">
        <v>2164</v>
      </c>
      <c r="F1096" s="26">
        <f>VLOOKUP($B$11:$B$1115,[1]Hoja1!$A$4:$J$1116,10,FALSE)</f>
        <v>18450</v>
      </c>
      <c r="G1096" s="64">
        <v>542476.92869080766</v>
      </c>
      <c r="H1096" s="69">
        <f t="shared" si="65"/>
        <v>10008699335</v>
      </c>
      <c r="I1096" s="139">
        <v>356235050</v>
      </c>
      <c r="J1096" s="75">
        <v>3512256733</v>
      </c>
      <c r="K1096" s="91">
        <v>0</v>
      </c>
      <c r="L1096" s="92">
        <f>VLOOKUP($B$11:$B$1115,'RECURSOS DE ESFUERZO PROPIO_DEF'!B1095:I2199,8,FALSE)</f>
        <v>99012464</v>
      </c>
      <c r="M1096" s="59">
        <f>VLOOKUP($B$11:$B$1115,'RECURSOS DE ESFUERZO PROPIO_DEF'!$B$10:$L$1114,11,FALSE)</f>
        <v>21232974</v>
      </c>
      <c r="N1096" s="92">
        <f>VLOOKUP($B$11:$B$1115,'RECURSOS DE ESFUERZO PROPIO_DEF'!$B$10:$Q$1114,12,FALSE)</f>
        <v>0</v>
      </c>
      <c r="O1096" s="59">
        <f>VLOOKUP($B$11:$B$1115,'RECURSOS DE ESFUERZO PROPIO_DEF'!$B$10:$Q$1114,16,FALSE)</f>
        <v>238143543</v>
      </c>
      <c r="P1096" s="73">
        <f t="shared" si="66"/>
        <v>5781818571</v>
      </c>
      <c r="Q1096" s="42">
        <v>624</v>
      </c>
      <c r="R1096" s="17">
        <f t="shared" si="64"/>
        <v>338505603.50306398</v>
      </c>
      <c r="S1096" s="19">
        <f t="shared" si="67"/>
        <v>84626400.875765994</v>
      </c>
      <c r="T1096" s="121"/>
      <c r="U1096" s="87"/>
    </row>
    <row r="1097" spans="1:21" ht="12.75" x14ac:dyDescent="0.2">
      <c r="A1097" s="77" t="s">
        <v>2251</v>
      </c>
      <c r="B1097" s="31" t="s">
        <v>2068</v>
      </c>
      <c r="C1097" s="23" t="s">
        <v>2069</v>
      </c>
      <c r="D1097" s="23" t="s">
        <v>1745</v>
      </c>
      <c r="E1097" s="66" t="s">
        <v>2163</v>
      </c>
      <c r="F1097" s="26">
        <f>VLOOKUP($B$11:$B$1115,[1]Hoja1!$A$4:$J$1116,10,FALSE)</f>
        <v>19065</v>
      </c>
      <c r="G1097" s="64">
        <v>732783.6</v>
      </c>
      <c r="H1097" s="69">
        <f t="shared" si="65"/>
        <v>13970519334</v>
      </c>
      <c r="I1097" s="139">
        <v>249438889</v>
      </c>
      <c r="J1097" s="75">
        <v>2924927534</v>
      </c>
      <c r="K1097" s="91">
        <v>0</v>
      </c>
      <c r="L1097" s="92">
        <f>VLOOKUP($B$11:$B$1115,'RECURSOS DE ESFUERZO PROPIO_DEF'!B1096:I2200,8,FALSE)</f>
        <v>368703222</v>
      </c>
      <c r="M1097" s="59">
        <f>VLOOKUP($B$11:$B$1115,'RECURSOS DE ESFUERZO PROPIO_DEF'!$B$10:$L$1114,11,FALSE)</f>
        <v>0</v>
      </c>
      <c r="N1097" s="92">
        <f>VLOOKUP($B$11:$B$1115,'RECURSOS DE ESFUERZO PROPIO_DEF'!$B$10:$Q$1114,12,FALSE)</f>
        <v>21428830</v>
      </c>
      <c r="O1097" s="59">
        <f>VLOOKUP($B$11:$B$1115,'RECURSOS DE ESFUERZO PROPIO_DEF'!$B$10:$Q$1114,16,FALSE)</f>
        <v>1718381271</v>
      </c>
      <c r="P1097" s="73">
        <f t="shared" si="66"/>
        <v>8687639588</v>
      </c>
      <c r="Q1097" s="42">
        <v>1043</v>
      </c>
      <c r="R1097" s="17">
        <f t="shared" si="64"/>
        <v>764293294.79999995</v>
      </c>
      <c r="S1097" s="19">
        <f t="shared" si="67"/>
        <v>191073323.69999999</v>
      </c>
      <c r="T1097" s="121"/>
      <c r="U1097" s="87"/>
    </row>
    <row r="1098" spans="1:21" ht="12.75" x14ac:dyDescent="0.2">
      <c r="A1098" s="77" t="s">
        <v>2251</v>
      </c>
      <c r="B1098" s="31" t="s">
        <v>2070</v>
      </c>
      <c r="C1098" s="23" t="s">
        <v>2069</v>
      </c>
      <c r="D1098" s="23" t="s">
        <v>1464</v>
      </c>
      <c r="E1098" s="66" t="s">
        <v>2163</v>
      </c>
      <c r="F1098" s="26">
        <f>VLOOKUP($B$11:$B$1115,[1]Hoja1!$A$4:$J$1116,10,FALSE)</f>
        <v>2107</v>
      </c>
      <c r="G1098" s="64">
        <v>732783.6</v>
      </c>
      <c r="H1098" s="69">
        <f t="shared" si="65"/>
        <v>1543975046</v>
      </c>
      <c r="I1098" s="139">
        <v>31130944</v>
      </c>
      <c r="J1098" s="75">
        <v>337960377</v>
      </c>
      <c r="K1098" s="91">
        <v>0</v>
      </c>
      <c r="L1098" s="92">
        <f>VLOOKUP($B$11:$B$1115,'RECURSOS DE ESFUERZO PROPIO_DEF'!B1097:I2201,8,FALSE)</f>
        <v>6729067</v>
      </c>
      <c r="M1098" s="59">
        <f>VLOOKUP($B$11:$B$1115,'RECURSOS DE ESFUERZO PROPIO_DEF'!$B$10:$L$1114,11,FALSE)</f>
        <v>36224958</v>
      </c>
      <c r="N1098" s="92">
        <f>VLOOKUP($B$11:$B$1115,'RECURSOS DE ESFUERZO PROPIO_DEF'!$B$10:$Q$1114,12,FALSE)</f>
        <v>0</v>
      </c>
      <c r="O1098" s="59">
        <f>VLOOKUP($B$11:$B$1115,'RECURSOS DE ESFUERZO PROPIO_DEF'!$B$10:$Q$1114,16,FALSE)</f>
        <v>0</v>
      </c>
      <c r="P1098" s="73">
        <f t="shared" si="66"/>
        <v>1131929700</v>
      </c>
      <c r="Q1098" s="42">
        <v>178</v>
      </c>
      <c r="R1098" s="17">
        <f t="shared" si="64"/>
        <v>130435480.8</v>
      </c>
      <c r="S1098" s="19">
        <f t="shared" si="67"/>
        <v>32608870.199999999</v>
      </c>
      <c r="T1098" s="121"/>
      <c r="U1098" s="87"/>
    </row>
    <row r="1099" spans="1:21" s="9" customFormat="1" ht="12.75" x14ac:dyDescent="0.2">
      <c r="A1099" s="77" t="s">
        <v>2227</v>
      </c>
      <c r="B1099" s="31" t="s">
        <v>2071</v>
      </c>
      <c r="C1099" s="23" t="s">
        <v>2072</v>
      </c>
      <c r="D1099" s="23" t="s">
        <v>2073</v>
      </c>
      <c r="E1099" s="66" t="s">
        <v>2164</v>
      </c>
      <c r="F1099" s="26">
        <f>VLOOKUP($B$11:$B$1115,[1]Hoja1!$A$4:$J$1116,10,FALSE)</f>
        <v>14930</v>
      </c>
      <c r="G1099" s="64">
        <v>485774.42766900879</v>
      </c>
      <c r="H1099" s="69">
        <f>ROUNDUP(F1099*G1099,0)</f>
        <v>7252612206</v>
      </c>
      <c r="I1099" s="69">
        <v>531694102</v>
      </c>
      <c r="J1099" s="75">
        <v>3387806691</v>
      </c>
      <c r="K1099" s="91">
        <v>0</v>
      </c>
      <c r="L1099" s="92">
        <f>VLOOKUP($B$11:$B$1115,'RECURSOS DE ESFUERZO PROPIO_DEF'!B1098:I2202,8,FALSE)</f>
        <v>0</v>
      </c>
      <c r="M1099" s="59">
        <f>VLOOKUP($B$11:$B$1115,'RECURSOS DE ESFUERZO PROPIO_DEF'!$B$10:$L$1114,11,FALSE)</f>
        <v>0</v>
      </c>
      <c r="N1099" s="92">
        <f>VLOOKUP($B$11:$B$1115,'RECURSOS DE ESFUERZO PROPIO_DEF'!$B$10:$Q$1114,12,FALSE)</f>
        <v>43016737</v>
      </c>
      <c r="O1099" s="59">
        <f>VLOOKUP($B$11:$B$1115,'RECURSOS DE ESFUERZO PROPIO_DEF'!$B$10:$Q$1114,16,FALSE)</f>
        <v>711350028</v>
      </c>
      <c r="P1099" s="73">
        <f t="shared" si="66"/>
        <v>2578744648</v>
      </c>
      <c r="Q1099" s="42">
        <v>244</v>
      </c>
      <c r="R1099" s="17">
        <f t="shared" ref="R1099:R1115" si="68">+Q1099*G1099</f>
        <v>118528960.35123815</v>
      </c>
      <c r="S1099" s="19">
        <f t="shared" si="67"/>
        <v>29632240.087809537</v>
      </c>
      <c r="T1099" s="121"/>
      <c r="U1099" s="87"/>
    </row>
    <row r="1100" spans="1:21" s="9" customFormat="1" ht="12.75" x14ac:dyDescent="0.2">
      <c r="A1100" s="77" t="s">
        <v>2240</v>
      </c>
      <c r="B1100" s="38" t="s">
        <v>2074</v>
      </c>
      <c r="C1100" s="39" t="s">
        <v>2075</v>
      </c>
      <c r="D1100" s="39" t="s">
        <v>2076</v>
      </c>
      <c r="E1100" s="67" t="s">
        <v>2164</v>
      </c>
      <c r="F1100" s="26">
        <f>VLOOKUP($B$11:$B$1115,[1]Hoja1!$A$4:$J$1116,10,FALSE)</f>
        <v>16916</v>
      </c>
      <c r="G1100" s="64">
        <v>481417.30093059095</v>
      </c>
      <c r="H1100" s="69">
        <f t="shared" ref="H1100:H1115" si="69">ROUNDUP(F1100*G1100,0)</f>
        <v>8143655063</v>
      </c>
      <c r="I1100" s="69">
        <v>485423537</v>
      </c>
      <c r="J1100" s="75">
        <v>3616082286</v>
      </c>
      <c r="K1100" s="91">
        <v>0</v>
      </c>
      <c r="L1100" s="92">
        <f>VLOOKUP($B$11:$B$1115,'RECURSOS DE ESFUERZO PROPIO_DEF'!B1099:I2203,8,FALSE)</f>
        <v>0</v>
      </c>
      <c r="M1100" s="59">
        <f>VLOOKUP($B$11:$B$1115,'RECURSOS DE ESFUERZO PROPIO_DEF'!$B$10:$L$1114,11,FALSE)</f>
        <v>0</v>
      </c>
      <c r="N1100" s="92">
        <f>VLOOKUP($B$11:$B$1115,'RECURSOS DE ESFUERZO PROPIO_DEF'!$B$10:$Q$1114,12,FALSE)</f>
        <v>27682833</v>
      </c>
      <c r="O1100" s="59">
        <f>VLOOKUP($B$11:$B$1115,'RECURSOS DE ESFUERZO PROPIO_DEF'!$B$10:$Q$1114,16,FALSE)</f>
        <v>413396646</v>
      </c>
      <c r="P1100" s="73">
        <f t="shared" ref="P1100:P1115" si="70">(H1100)-(I1100+J1100+K1100+L1100+M1100+N1100+O1100)</f>
        <v>3601069761</v>
      </c>
      <c r="Q1100" s="42">
        <v>0</v>
      </c>
      <c r="R1100" s="17">
        <f t="shared" si="68"/>
        <v>0</v>
      </c>
      <c r="S1100" s="19">
        <f t="shared" ref="S1100:S1115" si="71">+R1100*0.25</f>
        <v>0</v>
      </c>
      <c r="T1100" s="121"/>
      <c r="U1100" s="87"/>
    </row>
    <row r="1101" spans="1:21" s="9" customFormat="1" ht="12.75" x14ac:dyDescent="0.2">
      <c r="A1101" s="77" t="s">
        <v>2258</v>
      </c>
      <c r="B1101" s="31" t="s">
        <v>2077</v>
      </c>
      <c r="C1101" s="23" t="s">
        <v>2078</v>
      </c>
      <c r="D1101" s="23" t="s">
        <v>2079</v>
      </c>
      <c r="E1101" s="66" t="s">
        <v>2164</v>
      </c>
      <c r="F1101" s="26">
        <f>VLOOKUP($B$11:$B$1115,[1]Hoja1!$A$4:$J$1116,10,FALSE)</f>
        <v>4971</v>
      </c>
      <c r="G1101" s="64">
        <v>489899.5438135087</v>
      </c>
      <c r="H1101" s="69">
        <f t="shared" si="69"/>
        <v>2435290633</v>
      </c>
      <c r="I1101" s="69">
        <v>21612818</v>
      </c>
      <c r="J1101" s="75">
        <v>1130596989</v>
      </c>
      <c r="K1101" s="91">
        <v>0</v>
      </c>
      <c r="L1101" s="92">
        <f>VLOOKUP($B$11:$B$1115,'RECURSOS DE ESFUERZO PROPIO_DEF'!B1100:I2204,8,FALSE)</f>
        <v>0</v>
      </c>
      <c r="M1101" s="59">
        <f>VLOOKUP($B$11:$B$1115,'RECURSOS DE ESFUERZO PROPIO_DEF'!$B$10:$L$1114,11,FALSE)</f>
        <v>0</v>
      </c>
      <c r="N1101" s="92">
        <f>VLOOKUP($B$11:$B$1115,'RECURSOS DE ESFUERZO PROPIO_DEF'!$B$10:$Q$1114,12,FALSE)</f>
        <v>13078217</v>
      </c>
      <c r="O1101" s="59">
        <f>VLOOKUP($B$11:$B$1115,'RECURSOS DE ESFUERZO PROPIO_DEF'!$B$10:$Q$1114,16,FALSE)</f>
        <v>411854357</v>
      </c>
      <c r="P1101" s="73">
        <f t="shared" si="70"/>
        <v>858148252</v>
      </c>
      <c r="Q1101" s="42">
        <v>279</v>
      </c>
      <c r="R1101" s="17">
        <f t="shared" si="68"/>
        <v>136681972.72396892</v>
      </c>
      <c r="S1101" s="19">
        <f t="shared" si="71"/>
        <v>34170493.180992231</v>
      </c>
      <c r="T1101" s="121"/>
      <c r="U1101" s="87"/>
    </row>
    <row r="1102" spans="1:21" ht="12.75" x14ac:dyDescent="0.2">
      <c r="A1102" s="77" t="s">
        <v>2227</v>
      </c>
      <c r="B1102" s="31" t="s">
        <v>2080</v>
      </c>
      <c r="C1102" s="23" t="s">
        <v>2072</v>
      </c>
      <c r="D1102" s="23" t="s">
        <v>2081</v>
      </c>
      <c r="E1102" s="66" t="s">
        <v>2164</v>
      </c>
      <c r="F1102" s="26">
        <f>VLOOKUP($B$11:$B$1115,[1]Hoja1!$A$4:$J$1116,10,FALSE)</f>
        <v>31107</v>
      </c>
      <c r="G1102" s="64">
        <v>495225.25513252395</v>
      </c>
      <c r="H1102" s="69">
        <f t="shared" si="69"/>
        <v>15404972012</v>
      </c>
      <c r="I1102" s="139">
        <v>475084423</v>
      </c>
      <c r="J1102" s="75">
        <v>3501710119</v>
      </c>
      <c r="K1102" s="91">
        <v>0</v>
      </c>
      <c r="L1102" s="92">
        <f>VLOOKUP($B$11:$B$1115,'RECURSOS DE ESFUERZO PROPIO_DEF'!B1101:I2205,8,FALSE)</f>
        <v>608729646</v>
      </c>
      <c r="M1102" s="59">
        <f>VLOOKUP($B$11:$B$1115,'RECURSOS DE ESFUERZO PROPIO_DEF'!$B$10:$L$1114,11,FALSE)</f>
        <v>0</v>
      </c>
      <c r="N1102" s="92">
        <f>VLOOKUP($B$11:$B$1115,'RECURSOS DE ESFUERZO PROPIO_DEF'!$B$10:$Q$1114,12,FALSE)</f>
        <v>0</v>
      </c>
      <c r="O1102" s="59">
        <f>VLOOKUP($B$11:$B$1115,'RECURSOS DE ESFUERZO PROPIO_DEF'!$B$10:$Q$1114,16,FALSE)</f>
        <v>405154087</v>
      </c>
      <c r="P1102" s="73">
        <f t="shared" si="70"/>
        <v>10414293737</v>
      </c>
      <c r="Q1102" s="42">
        <v>1624</v>
      </c>
      <c r="R1102" s="17">
        <f t="shared" si="68"/>
        <v>804245814.33521891</v>
      </c>
      <c r="S1102" s="19">
        <f t="shared" si="71"/>
        <v>201061453.58380473</v>
      </c>
      <c r="T1102" s="121"/>
      <c r="U1102" s="87"/>
    </row>
    <row r="1103" spans="1:21" ht="12.75" x14ac:dyDescent="0.2">
      <c r="A1103" s="77" t="s">
        <v>2227</v>
      </c>
      <c r="B1103" s="31" t="s">
        <v>2082</v>
      </c>
      <c r="C1103" s="23" t="s">
        <v>2072</v>
      </c>
      <c r="D1103" s="23" t="s">
        <v>2083</v>
      </c>
      <c r="E1103" s="66" t="s">
        <v>2164</v>
      </c>
      <c r="F1103" s="26">
        <f>VLOOKUP($B$11:$B$1115,[1]Hoja1!$A$4:$J$1116,10,FALSE)</f>
        <v>6581</v>
      </c>
      <c r="G1103" s="64">
        <v>476851.64434103377</v>
      </c>
      <c r="H1103" s="69">
        <f t="shared" si="69"/>
        <v>3138160672</v>
      </c>
      <c r="I1103" s="139">
        <v>90262127</v>
      </c>
      <c r="J1103" s="75">
        <v>905368194</v>
      </c>
      <c r="K1103" s="91">
        <v>0</v>
      </c>
      <c r="L1103" s="92">
        <f>VLOOKUP($B$11:$B$1115,'RECURSOS DE ESFUERZO PROPIO_DEF'!B1102:I2206,8,FALSE)</f>
        <v>16782150</v>
      </c>
      <c r="M1103" s="59">
        <f>VLOOKUP($B$11:$B$1115,'RECURSOS DE ESFUERZO PROPIO_DEF'!$B$10:$L$1114,11,FALSE)</f>
        <v>0</v>
      </c>
      <c r="N1103" s="92">
        <f>VLOOKUP($B$11:$B$1115,'RECURSOS DE ESFUERZO PROPIO_DEF'!$B$10:$Q$1114,12,FALSE)</f>
        <v>0</v>
      </c>
      <c r="O1103" s="59">
        <f>VLOOKUP($B$11:$B$1115,'RECURSOS DE ESFUERZO PROPIO_DEF'!$B$10:$Q$1114,16,FALSE)</f>
        <v>324781430</v>
      </c>
      <c r="P1103" s="73">
        <f t="shared" si="70"/>
        <v>1800966771</v>
      </c>
      <c r="Q1103" s="42">
        <v>1107</v>
      </c>
      <c r="R1103" s="17">
        <f t="shared" si="68"/>
        <v>527874770.28552437</v>
      </c>
      <c r="S1103" s="19">
        <f t="shared" si="71"/>
        <v>131968692.57138109</v>
      </c>
      <c r="T1103" s="121"/>
      <c r="U1103" s="87"/>
    </row>
    <row r="1104" spans="1:21" ht="12.75" x14ac:dyDescent="0.2">
      <c r="A1104" s="77" t="s">
        <v>2240</v>
      </c>
      <c r="B1104" s="31" t="s">
        <v>2084</v>
      </c>
      <c r="C1104" s="23" t="s">
        <v>2075</v>
      </c>
      <c r="D1104" s="23" t="s">
        <v>2085</v>
      </c>
      <c r="E1104" s="66" t="s">
        <v>2164</v>
      </c>
      <c r="F1104" s="26">
        <f>VLOOKUP($B$11:$B$1115,[1]Hoja1!$A$4:$J$1116,10,FALSE)</f>
        <v>19915</v>
      </c>
      <c r="G1104" s="64">
        <v>519716.62779215607</v>
      </c>
      <c r="H1104" s="69">
        <f t="shared" si="69"/>
        <v>10350156643</v>
      </c>
      <c r="I1104" s="139">
        <v>363768307</v>
      </c>
      <c r="J1104" s="75">
        <v>1402230884</v>
      </c>
      <c r="K1104" s="91">
        <v>0</v>
      </c>
      <c r="L1104" s="92">
        <f>VLOOKUP($B$11:$B$1115,'RECURSOS DE ESFUERZO PROPIO_DEF'!B1103:I2207,8,FALSE)</f>
        <v>81986809</v>
      </c>
      <c r="M1104" s="59">
        <f>VLOOKUP($B$11:$B$1115,'RECURSOS DE ESFUERZO PROPIO_DEF'!$B$10:$L$1114,11,FALSE)</f>
        <v>0</v>
      </c>
      <c r="N1104" s="92">
        <f>VLOOKUP($B$11:$B$1115,'RECURSOS DE ESFUERZO PROPIO_DEF'!$B$10:$Q$1114,12,FALSE)</f>
        <v>0</v>
      </c>
      <c r="O1104" s="59">
        <f>VLOOKUP($B$11:$B$1115,'RECURSOS DE ESFUERZO PROPIO_DEF'!$B$10:$Q$1114,16,FALSE)</f>
        <v>4455348</v>
      </c>
      <c r="P1104" s="73">
        <f t="shared" si="70"/>
        <v>8497715295</v>
      </c>
      <c r="Q1104" s="42">
        <v>422</v>
      </c>
      <c r="R1104" s="17">
        <f t="shared" si="68"/>
        <v>219320416.92828986</v>
      </c>
      <c r="S1104" s="19">
        <f t="shared" si="71"/>
        <v>54830104.232072465</v>
      </c>
      <c r="T1104" s="121"/>
      <c r="U1104" s="87"/>
    </row>
    <row r="1105" spans="1:21" ht="12.75" x14ac:dyDescent="0.2">
      <c r="A1105" s="77" t="s">
        <v>2241</v>
      </c>
      <c r="B1105" s="31" t="s">
        <v>2086</v>
      </c>
      <c r="C1105" s="23" t="s">
        <v>2087</v>
      </c>
      <c r="D1105" s="23" t="s">
        <v>2088</v>
      </c>
      <c r="E1105" s="66" t="s">
        <v>2164</v>
      </c>
      <c r="F1105" s="26">
        <f>VLOOKUP($B$11:$B$1115,[1]Hoja1!$A$4:$J$1116,10,FALSE)</f>
        <v>38879</v>
      </c>
      <c r="G1105" s="64">
        <v>541097.08292554028</v>
      </c>
      <c r="H1105" s="69">
        <f t="shared" si="69"/>
        <v>21037313488</v>
      </c>
      <c r="I1105" s="139">
        <v>599079892</v>
      </c>
      <c r="J1105" s="75">
        <v>6856002016</v>
      </c>
      <c r="K1105" s="91">
        <v>0</v>
      </c>
      <c r="L1105" s="92">
        <f>VLOOKUP($B$11:$B$1115,'RECURSOS DE ESFUERZO PROPIO_DEF'!B1104:I2208,8,FALSE)</f>
        <v>216618964</v>
      </c>
      <c r="M1105" s="59">
        <f>VLOOKUP($B$11:$B$1115,'RECURSOS DE ESFUERZO PROPIO_DEF'!$B$10:$L$1114,11,FALSE)</f>
        <v>69569239</v>
      </c>
      <c r="N1105" s="92">
        <f>VLOOKUP($B$11:$B$1115,'RECURSOS DE ESFUERZO PROPIO_DEF'!$B$10:$Q$1114,12,FALSE)</f>
        <v>25588270</v>
      </c>
      <c r="O1105" s="59">
        <f>VLOOKUP($B$11:$B$1115,'RECURSOS DE ESFUERZO PROPIO_DEF'!$B$10:$Q$1114,16,FALSE)</f>
        <v>38426875</v>
      </c>
      <c r="P1105" s="73">
        <f t="shared" si="70"/>
        <v>13232028232</v>
      </c>
      <c r="Q1105" s="42">
        <v>1748</v>
      </c>
      <c r="R1105" s="17">
        <f t="shared" si="68"/>
        <v>945837700.95384443</v>
      </c>
      <c r="S1105" s="19">
        <f t="shared" si="71"/>
        <v>236459425.23846111</v>
      </c>
      <c r="T1105" s="121"/>
      <c r="U1105" s="87"/>
    </row>
    <row r="1106" spans="1:21" ht="12.75" x14ac:dyDescent="0.2">
      <c r="A1106" s="77" t="s">
        <v>2241</v>
      </c>
      <c r="B1106" s="31" t="s">
        <v>2089</v>
      </c>
      <c r="C1106" s="23" t="s">
        <v>2087</v>
      </c>
      <c r="D1106" s="23" t="s">
        <v>299</v>
      </c>
      <c r="E1106" s="66" t="s">
        <v>2164</v>
      </c>
      <c r="F1106" s="26">
        <f>VLOOKUP($B$11:$B$1115,[1]Hoja1!$A$4:$J$1116,10,FALSE)</f>
        <v>7352</v>
      </c>
      <c r="G1106" s="64">
        <v>527688.92854671273</v>
      </c>
      <c r="H1106" s="69">
        <f t="shared" si="69"/>
        <v>3879569003</v>
      </c>
      <c r="I1106" s="139">
        <v>99086801</v>
      </c>
      <c r="J1106" s="75">
        <v>1193407933</v>
      </c>
      <c r="K1106" s="91">
        <v>0</v>
      </c>
      <c r="L1106" s="92">
        <f>VLOOKUP($B$11:$B$1115,'RECURSOS DE ESFUERZO PROPIO_DEF'!B1105:I2209,8,FALSE)</f>
        <v>27903882</v>
      </c>
      <c r="M1106" s="59">
        <f>VLOOKUP($B$11:$B$1115,'RECURSOS DE ESFUERZO PROPIO_DEF'!$B$10:$L$1114,11,FALSE)</f>
        <v>0</v>
      </c>
      <c r="N1106" s="92">
        <f>VLOOKUP($B$11:$B$1115,'RECURSOS DE ESFUERZO PROPIO_DEF'!$B$10:$Q$1114,12,FALSE)</f>
        <v>0</v>
      </c>
      <c r="O1106" s="59">
        <f>VLOOKUP($B$11:$B$1115,'RECURSOS DE ESFUERZO PROPIO_DEF'!$B$10:$Q$1114,16,FALSE)</f>
        <v>1042809951</v>
      </c>
      <c r="P1106" s="73">
        <f t="shared" si="70"/>
        <v>1516360436</v>
      </c>
      <c r="Q1106" s="42">
        <v>142</v>
      </c>
      <c r="R1106" s="17">
        <f t="shared" si="68"/>
        <v>74931827.85363321</v>
      </c>
      <c r="S1106" s="19">
        <f t="shared" si="71"/>
        <v>18732956.963408303</v>
      </c>
      <c r="T1106" s="121"/>
      <c r="U1106" s="87"/>
    </row>
    <row r="1107" spans="1:21" ht="12.75" x14ac:dyDescent="0.2">
      <c r="A1107" s="77" t="s">
        <v>2241</v>
      </c>
      <c r="B1107" s="31" t="s">
        <v>2090</v>
      </c>
      <c r="C1107" s="23" t="s">
        <v>2087</v>
      </c>
      <c r="D1107" s="23" t="s">
        <v>2091</v>
      </c>
      <c r="E1107" s="66" t="s">
        <v>2164</v>
      </c>
      <c r="F1107" s="26">
        <f>VLOOKUP($B$11:$B$1115,[1]Hoja1!$A$4:$J$1116,10,FALSE)</f>
        <v>12121</v>
      </c>
      <c r="G1107" s="64">
        <v>540881.69074202492</v>
      </c>
      <c r="H1107" s="69">
        <f t="shared" si="69"/>
        <v>6556026974</v>
      </c>
      <c r="I1107" s="139">
        <v>185768184</v>
      </c>
      <c r="J1107" s="75">
        <v>2213851401</v>
      </c>
      <c r="K1107" s="91">
        <v>0</v>
      </c>
      <c r="L1107" s="92">
        <f>VLOOKUP($B$11:$B$1115,'RECURSOS DE ESFUERZO PROPIO_DEF'!B1106:I2210,8,FALSE)</f>
        <v>41014896</v>
      </c>
      <c r="M1107" s="59">
        <f>VLOOKUP($B$11:$B$1115,'RECURSOS DE ESFUERZO PROPIO_DEF'!$B$10:$L$1114,11,FALSE)</f>
        <v>122448673</v>
      </c>
      <c r="N1107" s="92">
        <f>VLOOKUP($B$11:$B$1115,'RECURSOS DE ESFUERZO PROPIO_DEF'!$B$10:$Q$1114,12,FALSE)</f>
        <v>0</v>
      </c>
      <c r="O1107" s="59">
        <f>VLOOKUP($B$11:$B$1115,'RECURSOS DE ESFUERZO PROPIO_DEF'!$B$10:$Q$1114,16,FALSE)</f>
        <v>0</v>
      </c>
      <c r="P1107" s="73">
        <f t="shared" si="70"/>
        <v>3992943820</v>
      </c>
      <c r="Q1107" s="42">
        <v>209</v>
      </c>
      <c r="R1107" s="17">
        <f t="shared" si="68"/>
        <v>113044273.3650832</v>
      </c>
      <c r="S1107" s="19">
        <f t="shared" si="71"/>
        <v>28261068.341270801</v>
      </c>
      <c r="T1107" s="121"/>
      <c r="U1107" s="87"/>
    </row>
    <row r="1108" spans="1:21" ht="12.75" x14ac:dyDescent="0.2">
      <c r="A1108" s="77" t="s">
        <v>2241</v>
      </c>
      <c r="B1108" s="31" t="s">
        <v>2092</v>
      </c>
      <c r="C1108" s="23" t="s">
        <v>2087</v>
      </c>
      <c r="D1108" s="23" t="s">
        <v>479</v>
      </c>
      <c r="E1108" s="66" t="s">
        <v>2164</v>
      </c>
      <c r="F1108" s="26">
        <f>VLOOKUP($B$11:$B$1115,[1]Hoja1!$A$4:$J$1116,10,FALSE)</f>
        <v>5691</v>
      </c>
      <c r="G1108" s="64">
        <v>561853.23117744608</v>
      </c>
      <c r="H1108" s="69">
        <f t="shared" si="69"/>
        <v>3197506739</v>
      </c>
      <c r="I1108" s="139">
        <v>91631810</v>
      </c>
      <c r="J1108" s="75">
        <v>922242776</v>
      </c>
      <c r="K1108" s="91">
        <v>0</v>
      </c>
      <c r="L1108" s="92">
        <f>VLOOKUP($B$11:$B$1115,'RECURSOS DE ESFUERZO PROPIO_DEF'!B1107:I2211,8,FALSE)</f>
        <v>23085708</v>
      </c>
      <c r="M1108" s="59">
        <f>VLOOKUP($B$11:$B$1115,'RECURSOS DE ESFUERZO PROPIO_DEF'!$B$10:$L$1114,11,FALSE)</f>
        <v>0</v>
      </c>
      <c r="N1108" s="92">
        <f>VLOOKUP($B$11:$B$1115,'RECURSOS DE ESFUERZO PROPIO_DEF'!$B$10:$Q$1114,12,FALSE)</f>
        <v>0</v>
      </c>
      <c r="O1108" s="59">
        <f>VLOOKUP($B$11:$B$1115,'RECURSOS DE ESFUERZO PROPIO_DEF'!$B$10:$Q$1114,16,FALSE)</f>
        <v>789192996</v>
      </c>
      <c r="P1108" s="73">
        <f t="shared" si="70"/>
        <v>1371353449</v>
      </c>
      <c r="Q1108" s="42">
        <v>316</v>
      </c>
      <c r="R1108" s="17">
        <f t="shared" si="68"/>
        <v>177545621.05207297</v>
      </c>
      <c r="S1108" s="19">
        <f t="shared" si="71"/>
        <v>44386405.263018243</v>
      </c>
      <c r="T1108" s="121"/>
      <c r="U1108" s="87"/>
    </row>
    <row r="1109" spans="1:21" ht="12.75" x14ac:dyDescent="0.2">
      <c r="A1109" s="77" t="s">
        <v>2258</v>
      </c>
      <c r="B1109" s="31" t="s">
        <v>2093</v>
      </c>
      <c r="C1109" s="23" t="s">
        <v>2078</v>
      </c>
      <c r="D1109" s="23" t="s">
        <v>2154</v>
      </c>
      <c r="E1109" s="66" t="s">
        <v>2164</v>
      </c>
      <c r="F1109" s="26">
        <f>VLOOKUP($B$11:$B$1115,[1]Hoja1!$A$4:$J$1116,10,FALSE)</f>
        <v>17801</v>
      </c>
      <c r="G1109" s="64">
        <v>539262.19368980406</v>
      </c>
      <c r="H1109" s="69">
        <f t="shared" si="69"/>
        <v>9599406310</v>
      </c>
      <c r="I1109" s="139">
        <v>354278360</v>
      </c>
      <c r="J1109" s="75">
        <v>577016954</v>
      </c>
      <c r="K1109" s="91">
        <v>0</v>
      </c>
      <c r="L1109" s="92">
        <f>VLOOKUP($B$11:$B$1115,'RECURSOS DE ESFUERZO PROPIO_DEF'!B1108:I2212,8,FALSE)</f>
        <v>64199447</v>
      </c>
      <c r="M1109" s="59">
        <f>VLOOKUP($B$11:$B$1115,'RECURSOS DE ESFUERZO PROPIO_DEF'!$B$10:$L$1114,11,FALSE)</f>
        <v>162484537</v>
      </c>
      <c r="N1109" s="92">
        <f>VLOOKUP($B$11:$B$1115,'RECURSOS DE ESFUERZO PROPIO_DEF'!$B$10:$Q$1114,12,FALSE)</f>
        <v>0</v>
      </c>
      <c r="O1109" s="59">
        <f>VLOOKUP($B$11:$B$1115,'RECURSOS DE ESFUERZO PROPIO_DEF'!$B$10:$Q$1114,16,FALSE)</f>
        <v>0</v>
      </c>
      <c r="P1109" s="73">
        <f t="shared" si="70"/>
        <v>8441427012</v>
      </c>
      <c r="Q1109" s="42">
        <v>198</v>
      </c>
      <c r="R1109" s="17">
        <f t="shared" si="68"/>
        <v>106773914.3505812</v>
      </c>
      <c r="S1109" s="19">
        <f t="shared" si="71"/>
        <v>26693478.5876453</v>
      </c>
      <c r="T1109" s="121"/>
      <c r="U1109" s="87"/>
    </row>
    <row r="1110" spans="1:21" ht="12.75" x14ac:dyDescent="0.2">
      <c r="A1110" s="77" t="s">
        <v>2258</v>
      </c>
      <c r="B1110" s="31" t="s">
        <v>2094</v>
      </c>
      <c r="C1110" s="23" t="s">
        <v>2078</v>
      </c>
      <c r="D1110" s="23" t="s">
        <v>2095</v>
      </c>
      <c r="E1110" s="66" t="s">
        <v>2164</v>
      </c>
      <c r="F1110" s="26">
        <f>VLOOKUP($B$11:$B$1115,[1]Hoja1!$A$4:$J$1116,10,FALSE)</f>
        <v>2543</v>
      </c>
      <c r="G1110" s="64">
        <v>506756.54289017338</v>
      </c>
      <c r="H1110" s="69">
        <f t="shared" si="69"/>
        <v>1288681889</v>
      </c>
      <c r="I1110" s="139">
        <v>40836129</v>
      </c>
      <c r="J1110" s="75">
        <v>16874582</v>
      </c>
      <c r="K1110" s="91">
        <v>0</v>
      </c>
      <c r="L1110" s="92">
        <f>VLOOKUP($B$11:$B$1115,'RECURSOS DE ESFUERZO PROPIO_DEF'!B1109:I2213,8,FALSE)</f>
        <v>9913771</v>
      </c>
      <c r="M1110" s="59">
        <f>VLOOKUP($B$11:$B$1115,'RECURSOS DE ESFUERZO PROPIO_DEF'!$B$10:$L$1114,11,FALSE)</f>
        <v>32376867</v>
      </c>
      <c r="N1110" s="92">
        <f>VLOOKUP($B$11:$B$1115,'RECURSOS DE ESFUERZO PROPIO_DEF'!$B$10:$Q$1114,12,FALSE)</f>
        <v>0</v>
      </c>
      <c r="O1110" s="59">
        <f>VLOOKUP($B$11:$B$1115,'RECURSOS DE ESFUERZO PROPIO_DEF'!$B$10:$Q$1114,16,FALSE)</f>
        <v>0</v>
      </c>
      <c r="P1110" s="73">
        <f t="shared" si="70"/>
        <v>1188680540</v>
      </c>
      <c r="Q1110" s="42">
        <v>12</v>
      </c>
      <c r="R1110" s="17">
        <f t="shared" si="68"/>
        <v>6081078.5146820806</v>
      </c>
      <c r="S1110" s="19">
        <f t="shared" si="71"/>
        <v>1520269.6286705201</v>
      </c>
      <c r="T1110" s="121"/>
      <c r="U1110" s="134"/>
    </row>
    <row r="1111" spans="1:21" ht="12.75" x14ac:dyDescent="0.2">
      <c r="A1111" s="77" t="s">
        <v>2258</v>
      </c>
      <c r="B1111" s="31" t="s">
        <v>2096</v>
      </c>
      <c r="C1111" s="23" t="s">
        <v>2078</v>
      </c>
      <c r="D1111" s="23" t="s">
        <v>2097</v>
      </c>
      <c r="E1111" s="66" t="s">
        <v>2164</v>
      </c>
      <c r="F1111" s="26">
        <f>VLOOKUP($B$11:$B$1115,[1]Hoja1!$A$4:$J$1116,10,FALSE)</f>
        <v>1224</v>
      </c>
      <c r="G1111" s="64">
        <v>459622.02448330686</v>
      </c>
      <c r="H1111" s="69">
        <f t="shared" si="69"/>
        <v>562577358</v>
      </c>
      <c r="I1111" s="139">
        <v>22599774</v>
      </c>
      <c r="J1111" s="75">
        <v>42889562</v>
      </c>
      <c r="K1111" s="91">
        <v>0</v>
      </c>
      <c r="L1111" s="92">
        <f>VLOOKUP($B$11:$B$1115,'RECURSOS DE ESFUERZO PROPIO_DEF'!B1110:I2214,8,FALSE)</f>
        <v>6476142</v>
      </c>
      <c r="M1111" s="59">
        <f>VLOOKUP($B$11:$B$1115,'RECURSOS DE ESFUERZO PROPIO_DEF'!$B$10:$L$1114,11,FALSE)</f>
        <v>26113617</v>
      </c>
      <c r="N1111" s="92">
        <f>VLOOKUP($B$11:$B$1115,'RECURSOS DE ESFUERZO PROPIO_DEF'!$B$10:$Q$1114,12,FALSE)</f>
        <v>0</v>
      </c>
      <c r="O1111" s="59">
        <f>VLOOKUP($B$11:$B$1115,'RECURSOS DE ESFUERZO PROPIO_DEF'!$B$10:$Q$1114,16,FALSE)</f>
        <v>0</v>
      </c>
      <c r="P1111" s="73">
        <f t="shared" si="70"/>
        <v>464498263</v>
      </c>
      <c r="Q1111" s="42">
        <v>24</v>
      </c>
      <c r="R1111" s="17">
        <f t="shared" si="68"/>
        <v>11030928.587599365</v>
      </c>
      <c r="S1111" s="19">
        <f t="shared" si="71"/>
        <v>2757732.1468998413</v>
      </c>
      <c r="T1111" s="121"/>
      <c r="U1111" s="134"/>
    </row>
    <row r="1112" spans="1:21" ht="12.75" x14ac:dyDescent="0.2">
      <c r="A1112" s="77" t="s">
        <v>2259</v>
      </c>
      <c r="B1112" s="31" t="s">
        <v>2098</v>
      </c>
      <c r="C1112" s="23" t="s">
        <v>2099</v>
      </c>
      <c r="D1112" s="23" t="s">
        <v>2100</v>
      </c>
      <c r="E1112" s="66" t="s">
        <v>2164</v>
      </c>
      <c r="F1112" s="26">
        <f>VLOOKUP($B$11:$B$1115,[1]Hoja1!$A$4:$J$1116,10,FALSE)</f>
        <v>16553</v>
      </c>
      <c r="G1112" s="64">
        <v>538807.21349277161</v>
      </c>
      <c r="H1112" s="69">
        <f t="shared" si="69"/>
        <v>8918875805</v>
      </c>
      <c r="I1112" s="139">
        <v>226995651</v>
      </c>
      <c r="J1112" s="75">
        <v>1851750997</v>
      </c>
      <c r="K1112" s="91">
        <v>0</v>
      </c>
      <c r="L1112" s="92">
        <f>VLOOKUP($B$11:$B$1115,'RECURSOS DE ESFUERZO PROPIO_DEF'!B1111:I2215,8,FALSE)</f>
        <v>65661884</v>
      </c>
      <c r="M1112" s="59">
        <f>VLOOKUP($B$11:$B$1115,'RECURSOS DE ESFUERZO PROPIO_DEF'!$B$10:$L$1114,11,FALSE)</f>
        <v>13260952</v>
      </c>
      <c r="N1112" s="92">
        <f>VLOOKUP($B$11:$B$1115,'RECURSOS DE ESFUERZO PROPIO_DEF'!$B$10:$Q$1114,12,FALSE)</f>
        <v>15324566</v>
      </c>
      <c r="O1112" s="59">
        <f>VLOOKUP($B$11:$B$1115,'RECURSOS DE ESFUERZO PROPIO_DEF'!$B$10:$Q$1114,16,FALSE)</f>
        <v>458783519</v>
      </c>
      <c r="P1112" s="73">
        <f t="shared" si="70"/>
        <v>6287098236</v>
      </c>
      <c r="Q1112" s="42">
        <v>789</v>
      </c>
      <c r="R1112" s="17">
        <f t="shared" si="68"/>
        <v>425118891.44579679</v>
      </c>
      <c r="S1112" s="19">
        <f t="shared" si="71"/>
        <v>106279722.8614492</v>
      </c>
      <c r="T1112" s="121"/>
      <c r="U1112" s="134"/>
    </row>
    <row r="1113" spans="1:21" ht="12.75" x14ac:dyDescent="0.2">
      <c r="A1113" s="77" t="s">
        <v>2259</v>
      </c>
      <c r="B1113" s="31" t="s">
        <v>2101</v>
      </c>
      <c r="C1113" s="23" t="s">
        <v>2099</v>
      </c>
      <c r="D1113" s="23" t="s">
        <v>2102</v>
      </c>
      <c r="E1113" s="66" t="s">
        <v>2164</v>
      </c>
      <c r="F1113" s="26">
        <f>VLOOKUP($B$11:$B$1115,[1]Hoja1!$A$4:$J$1116,10,FALSE)</f>
        <v>9191</v>
      </c>
      <c r="G1113" s="64">
        <v>537487.94709635561</v>
      </c>
      <c r="H1113" s="69">
        <f t="shared" si="69"/>
        <v>4940051722</v>
      </c>
      <c r="I1113" s="139">
        <v>170153795</v>
      </c>
      <c r="J1113" s="75">
        <v>1221063498</v>
      </c>
      <c r="K1113" s="91">
        <v>0</v>
      </c>
      <c r="L1113" s="92">
        <f>VLOOKUP($B$11:$B$1115,'RECURSOS DE ESFUERZO PROPIO_DEF'!B1112:I2216,8,FALSE)</f>
        <v>36949136</v>
      </c>
      <c r="M1113" s="59">
        <f>VLOOKUP($B$11:$B$1115,'RECURSOS DE ESFUERZO PROPIO_DEF'!$B$10:$L$1114,11,FALSE)</f>
        <v>3156518</v>
      </c>
      <c r="N1113" s="92">
        <f>VLOOKUP($B$11:$B$1115,'RECURSOS DE ESFUERZO PROPIO_DEF'!$B$10:$Q$1114,12,FALSE)</f>
        <v>0</v>
      </c>
      <c r="O1113" s="59">
        <f>VLOOKUP($B$11:$B$1115,'RECURSOS DE ESFUERZO PROPIO_DEF'!$B$10:$Q$1114,16,FALSE)</f>
        <v>49637851</v>
      </c>
      <c r="P1113" s="73">
        <f t="shared" si="70"/>
        <v>3459090924</v>
      </c>
      <c r="Q1113" s="42">
        <v>566</v>
      </c>
      <c r="R1113" s="17">
        <f t="shared" si="68"/>
        <v>304218178.05653727</v>
      </c>
      <c r="S1113" s="19">
        <f t="shared" si="71"/>
        <v>76054544.514134318</v>
      </c>
      <c r="T1113" s="121"/>
      <c r="U1113" s="134"/>
    </row>
    <row r="1114" spans="1:21" ht="12.75" x14ac:dyDescent="0.2">
      <c r="A1114" s="77" t="s">
        <v>2259</v>
      </c>
      <c r="B1114" s="31" t="s">
        <v>2103</v>
      </c>
      <c r="C1114" s="23" t="s">
        <v>2099</v>
      </c>
      <c r="D1114" s="23" t="s">
        <v>2104</v>
      </c>
      <c r="E1114" s="66" t="s">
        <v>2164</v>
      </c>
      <c r="F1114" s="26">
        <f>VLOOKUP($B$11:$B$1115,[1]Hoja1!$A$4:$J$1116,10,FALSE)</f>
        <v>2762</v>
      </c>
      <c r="G1114" s="64">
        <v>528450.64534883725</v>
      </c>
      <c r="H1114" s="69">
        <f t="shared" si="69"/>
        <v>1459580683</v>
      </c>
      <c r="I1114" s="139">
        <v>52145799</v>
      </c>
      <c r="J1114" s="75">
        <v>469207125</v>
      </c>
      <c r="K1114" s="91">
        <v>0</v>
      </c>
      <c r="L1114" s="92">
        <f>VLOOKUP($B$11:$B$1115,'RECURSOS DE ESFUERZO PROPIO_DEF'!B1113:I2217,8,FALSE)</f>
        <v>9653258</v>
      </c>
      <c r="M1114" s="59">
        <f>VLOOKUP($B$11:$B$1115,'RECURSOS DE ESFUERZO PROPIO_DEF'!$B$10:$L$1114,11,FALSE)</f>
        <v>0</v>
      </c>
      <c r="N1114" s="92">
        <f>VLOOKUP($B$11:$B$1115,'RECURSOS DE ESFUERZO PROPIO_DEF'!$B$10:$Q$1114,12,FALSE)</f>
        <v>0</v>
      </c>
      <c r="O1114" s="59">
        <f>VLOOKUP($B$11:$B$1115,'RECURSOS DE ESFUERZO PROPIO_DEF'!$B$10:$Q$1114,16,FALSE)</f>
        <v>619563749</v>
      </c>
      <c r="P1114" s="73">
        <f t="shared" si="70"/>
        <v>309010752</v>
      </c>
      <c r="Q1114" s="42">
        <v>113</v>
      </c>
      <c r="R1114" s="17">
        <f t="shared" si="68"/>
        <v>59714922.924418606</v>
      </c>
      <c r="S1114" s="19">
        <f t="shared" si="71"/>
        <v>14928730.731104651</v>
      </c>
      <c r="T1114" s="121"/>
      <c r="U1114" s="135"/>
    </row>
    <row r="1115" spans="1:21" thickBot="1" x14ac:dyDescent="0.25">
      <c r="A1115" s="77" t="s">
        <v>2259</v>
      </c>
      <c r="B1115" s="31" t="s">
        <v>2105</v>
      </c>
      <c r="C1115" s="23" t="s">
        <v>2099</v>
      </c>
      <c r="D1115" s="23" t="s">
        <v>2106</v>
      </c>
      <c r="E1115" s="66" t="s">
        <v>2164</v>
      </c>
      <c r="F1115" s="26">
        <f>VLOOKUP($B$11:$B$1115,[1]Hoja1!$A$4:$J$1116,10,FALSE)</f>
        <v>42855</v>
      </c>
      <c r="G1115" s="64">
        <v>521879.19006516202</v>
      </c>
      <c r="H1115" s="69">
        <f t="shared" si="69"/>
        <v>22365132691</v>
      </c>
      <c r="I1115" s="139">
        <v>742466177</v>
      </c>
      <c r="J1115" s="75">
        <v>583344937</v>
      </c>
      <c r="K1115" s="91">
        <v>0</v>
      </c>
      <c r="L1115" s="92">
        <f>VLOOKUP($B$11:$B$1115,'RECURSOS DE ESFUERZO PROPIO_DEF'!B1114:I2218,8,FALSE)</f>
        <v>495114045</v>
      </c>
      <c r="M1115" s="59">
        <f>VLOOKUP($B$11:$B$1115,'RECURSOS DE ESFUERZO PROPIO_DEF'!$B$10:$L$1114,11,FALSE)</f>
        <v>35062405</v>
      </c>
      <c r="N1115" s="92">
        <f>VLOOKUP($B$11:$B$1115,'RECURSOS DE ESFUERZO PROPIO_DEF'!$B$10:$Q$1114,12,FALSE)</f>
        <v>0</v>
      </c>
      <c r="O1115" s="59">
        <f>VLOOKUP($B$11:$B$1115,'RECURSOS DE ESFUERZO PROPIO_DEF'!$B$10:$Q$1114,16,FALSE)</f>
        <v>474108085</v>
      </c>
      <c r="P1115" s="73">
        <f t="shared" si="70"/>
        <v>20035037042</v>
      </c>
      <c r="Q1115" s="42">
        <v>813</v>
      </c>
      <c r="R1115" s="17">
        <f t="shared" si="68"/>
        <v>424287781.5229767</v>
      </c>
      <c r="S1115" s="21">
        <f t="shared" si="71"/>
        <v>106071945.38074417</v>
      </c>
      <c r="T1115" s="121"/>
      <c r="U1115" s="134"/>
    </row>
    <row r="1116" spans="1:21" thickBot="1" x14ac:dyDescent="0.25">
      <c r="B1116" s="214" t="s">
        <v>2107</v>
      </c>
      <c r="C1116" s="214"/>
      <c r="D1116" s="214"/>
      <c r="E1116" s="215"/>
      <c r="F1116" s="27">
        <f t="shared" ref="F1116:J1116" si="72">SUM(F11:F1115)</f>
        <v>22955354</v>
      </c>
      <c r="G1116" s="27">
        <f t="shared" si="72"/>
        <v>628789228.80491865</v>
      </c>
      <c r="H1116" s="137">
        <f>SUM(H11:H1115)</f>
        <v>13005653561124</v>
      </c>
      <c r="I1116" s="93">
        <f t="shared" si="72"/>
        <v>327634969345</v>
      </c>
      <c r="J1116" s="140">
        <f t="shared" si="72"/>
        <v>4038118157751</v>
      </c>
      <c r="K1116" s="141">
        <f>SUM(K11:K1115)</f>
        <v>165905397108</v>
      </c>
      <c r="L1116" s="93">
        <f>SUM(L11:L1115)</f>
        <v>183173874117.94879</v>
      </c>
      <c r="M1116" s="94">
        <f>SUM(M11:M1115)</f>
        <v>230584416470.66</v>
      </c>
      <c r="N1116" s="93">
        <f t="shared" ref="N1116:S1116" si="73">SUM(N11:N1115)</f>
        <v>4464412847</v>
      </c>
      <c r="O1116" s="94">
        <f>SUM(O11:O1115)</f>
        <v>725867196334.93994</v>
      </c>
      <c r="P1116" s="94">
        <f t="shared" si="73"/>
        <v>7329905137149.4492</v>
      </c>
      <c r="Q1116" s="28">
        <f t="shared" si="73"/>
        <v>859090</v>
      </c>
      <c r="R1116" s="28">
        <f t="shared" si="73"/>
        <v>484436644670.57275</v>
      </c>
      <c r="S1116" s="41">
        <f t="shared" si="73"/>
        <v>121109161167.64319</v>
      </c>
      <c r="U1116" s="134"/>
    </row>
    <row r="1117" spans="1:21" ht="19.5" customHeight="1" x14ac:dyDescent="0.25">
      <c r="B1117" s="221"/>
      <c r="C1117" s="221"/>
      <c r="D1117" s="221"/>
      <c r="E1117" s="221"/>
      <c r="F1117" s="40"/>
      <c r="H1117" s="46"/>
      <c r="I1117" s="33"/>
      <c r="J1117" s="33"/>
      <c r="K1117" s="11"/>
      <c r="L1117" s="11"/>
      <c r="M1117" s="11"/>
      <c r="N1117" s="36"/>
      <c r="O1117" s="36"/>
      <c r="P1117" s="8"/>
      <c r="Q1117" s="43"/>
      <c r="S1117" s="8"/>
      <c r="T1117" s="121"/>
      <c r="U1117" s="134"/>
    </row>
    <row r="1118" spans="1:21" ht="19.5" customHeight="1" x14ac:dyDescent="0.25">
      <c r="B1118" s="211"/>
      <c r="C1118" s="211"/>
      <c r="D1118" s="211"/>
      <c r="E1118" s="211"/>
      <c r="F1118" s="61"/>
      <c r="J1118" s="74"/>
      <c r="K1118" s="8"/>
      <c r="L1118" s="8"/>
      <c r="M1118" s="8"/>
      <c r="N1118" s="8"/>
      <c r="O1118" s="8"/>
      <c r="P1118" s="8"/>
      <c r="Q1118" s="43"/>
      <c r="U1118" s="90"/>
    </row>
    <row r="1119" spans="1:21" x14ac:dyDescent="0.25">
      <c r="K1119" s="8"/>
      <c r="L1119" s="8"/>
      <c r="M1119" s="8"/>
      <c r="N1119" s="8"/>
      <c r="O1119" s="8"/>
      <c r="P1119" s="8"/>
    </row>
    <row r="1120" spans="1:21" x14ac:dyDescent="0.25">
      <c r="K1120" s="8"/>
      <c r="L1120" s="8"/>
      <c r="M1120" s="8"/>
      <c r="N1120" s="8"/>
      <c r="O1120" s="8"/>
      <c r="P1120" s="8"/>
    </row>
    <row r="1130" spans="13:13" x14ac:dyDescent="0.25">
      <c r="M1130" s="76"/>
    </row>
  </sheetData>
  <mergeCells count="8">
    <mergeCell ref="B1118:E1118"/>
    <mergeCell ref="R8:S8"/>
    <mergeCell ref="B1116:E1116"/>
    <mergeCell ref="R9:S9"/>
    <mergeCell ref="I8:P8"/>
    <mergeCell ref="B1117:E1117"/>
    <mergeCell ref="L9:M9"/>
    <mergeCell ref="N9:O9"/>
  </mergeCells>
  <phoneticPr fontId="20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7"/>
  <sheetViews>
    <sheetView zoomScale="85" zoomScaleNormal="85" workbookViewId="0">
      <pane xSplit="3" ySplit="21" topLeftCell="W22" activePane="bottomRight" state="frozen"/>
      <selection pane="topRight" activeCell="D1" sqref="D1"/>
      <selection pane="bottomLeft" activeCell="A6" sqref="A6"/>
      <selection pane="bottomRight" activeCell="C3" sqref="C3"/>
    </sheetView>
  </sheetViews>
  <sheetFormatPr baseColWidth="10" defaultRowHeight="12.75" x14ac:dyDescent="0.2"/>
  <cols>
    <col min="1" max="1" width="11.42578125" style="49"/>
    <col min="2" max="2" width="14" style="49" bestFit="1" customWidth="1"/>
    <col min="3" max="3" width="45.5703125" style="49" bestFit="1" customWidth="1"/>
    <col min="4" max="4" width="27.7109375" style="48" customWidth="1"/>
    <col min="5" max="5" width="15.140625" style="48" customWidth="1"/>
    <col min="6" max="6" width="23.7109375" style="49" bestFit="1" customWidth="1"/>
    <col min="7" max="7" width="15.5703125" style="48" bestFit="1" customWidth="1"/>
    <col min="8" max="8" width="23.42578125" style="49" bestFit="1" customWidth="1"/>
    <col min="9" max="9" width="15.28515625" style="48" customWidth="1"/>
    <col min="10" max="10" width="18.85546875" style="49" bestFit="1" customWidth="1"/>
    <col min="11" max="11" width="13.7109375" style="48" customWidth="1"/>
    <col min="12" max="12" width="18.85546875" style="49" bestFit="1" customWidth="1"/>
    <col min="13" max="13" width="16.42578125" style="48" customWidth="1"/>
    <col min="14" max="14" width="18.85546875" style="49" bestFit="1" customWidth="1"/>
    <col min="15" max="15" width="14.7109375" style="48" customWidth="1"/>
    <col min="16" max="16" width="23.42578125" style="49" bestFit="1" customWidth="1"/>
    <col min="17" max="17" width="13.7109375" style="48" customWidth="1"/>
    <col min="18" max="18" width="23.42578125" style="49" bestFit="1" customWidth="1"/>
    <col min="19" max="19" width="14.5703125" style="48" customWidth="1"/>
    <col min="20" max="20" width="23.42578125" style="49" bestFit="1" customWidth="1"/>
    <col min="21" max="21" width="16" style="48" customWidth="1"/>
    <col min="22" max="22" width="23.42578125" style="49" bestFit="1" customWidth="1"/>
    <col min="23" max="23" width="14" style="48" customWidth="1"/>
    <col min="24" max="24" width="18.85546875" style="49" bestFit="1" customWidth="1"/>
    <col min="25" max="25" width="15.28515625" style="48" customWidth="1"/>
    <col min="26" max="26" width="23.42578125" style="49" bestFit="1" customWidth="1"/>
    <col min="27" max="27" width="13.7109375" style="48" customWidth="1"/>
    <col min="28" max="28" width="23.42578125" style="49" bestFit="1" customWidth="1"/>
    <col min="29" max="29" width="14.85546875" style="49" customWidth="1"/>
    <col min="30" max="30" width="23.42578125" style="49" bestFit="1" customWidth="1"/>
    <col min="31" max="31" width="23.42578125" style="48" customWidth="1"/>
    <col min="32" max="32" width="23.42578125" style="49" customWidth="1"/>
    <col min="33" max="33" width="18" style="49" customWidth="1"/>
    <col min="34" max="34" width="17.42578125" style="49" bestFit="1" customWidth="1"/>
    <col min="35" max="257" width="11.42578125" style="49"/>
    <col min="258" max="258" width="14" style="49" bestFit="1" customWidth="1"/>
    <col min="259" max="259" width="27.7109375" style="49" customWidth="1"/>
    <col min="260" max="260" width="15.7109375" style="49" customWidth="1"/>
    <col min="261" max="261" width="21.140625" style="49" customWidth="1"/>
    <col min="262" max="262" width="15.140625" style="49" customWidth="1"/>
    <col min="263" max="263" width="21.140625" style="49" customWidth="1"/>
    <col min="264" max="264" width="15.5703125" style="49" bestFit="1" customWidth="1"/>
    <col min="265" max="265" width="23.42578125" style="49" bestFit="1" customWidth="1"/>
    <col min="266" max="266" width="15.28515625" style="49" customWidth="1"/>
    <col min="267" max="267" width="18.85546875" style="49" bestFit="1" customWidth="1"/>
    <col min="268" max="268" width="13.7109375" style="49" customWidth="1"/>
    <col min="269" max="269" width="18.85546875" style="49" bestFit="1" customWidth="1"/>
    <col min="270" max="270" width="16.42578125" style="49" customWidth="1"/>
    <col min="271" max="271" width="18.85546875" style="49" bestFit="1" customWidth="1"/>
    <col min="272" max="272" width="14.7109375" style="49" customWidth="1"/>
    <col min="273" max="273" width="23.42578125" style="49" bestFit="1" customWidth="1"/>
    <col min="274" max="274" width="13.7109375" style="49" customWidth="1"/>
    <col min="275" max="275" width="23.42578125" style="49" bestFit="1" customWidth="1"/>
    <col min="276" max="276" width="14.5703125" style="49" customWidth="1"/>
    <col min="277" max="277" width="23.42578125" style="49" bestFit="1" customWidth="1"/>
    <col min="278" max="278" width="16" style="49" customWidth="1"/>
    <col min="279" max="279" width="23.42578125" style="49" bestFit="1" customWidth="1"/>
    <col min="280" max="280" width="14" style="49" customWidth="1"/>
    <col min="281" max="281" width="18.85546875" style="49" bestFit="1" customWidth="1"/>
    <col min="282" max="282" width="15.28515625" style="49" customWidth="1"/>
    <col min="283" max="283" width="23.42578125" style="49" bestFit="1" customWidth="1"/>
    <col min="284" max="284" width="13.7109375" style="49" customWidth="1"/>
    <col min="285" max="285" width="23.42578125" style="49" bestFit="1" customWidth="1"/>
    <col min="286" max="286" width="14.85546875" style="49" customWidth="1"/>
    <col min="287" max="287" width="0" style="49" hidden="1" customWidth="1"/>
    <col min="288" max="288" width="23.42578125" style="49" bestFit="1" customWidth="1"/>
    <col min="289" max="289" width="18" style="49" customWidth="1"/>
    <col min="290" max="513" width="11.42578125" style="49"/>
    <col min="514" max="514" width="14" style="49" bestFit="1" customWidth="1"/>
    <col min="515" max="515" width="27.7109375" style="49" customWidth="1"/>
    <col min="516" max="516" width="15.7109375" style="49" customWidth="1"/>
    <col min="517" max="517" width="21.140625" style="49" customWidth="1"/>
    <col min="518" max="518" width="15.140625" style="49" customWidth="1"/>
    <col min="519" max="519" width="21.140625" style="49" customWidth="1"/>
    <col min="520" max="520" width="15.5703125" style="49" bestFit="1" customWidth="1"/>
    <col min="521" max="521" width="23.42578125" style="49" bestFit="1" customWidth="1"/>
    <col min="522" max="522" width="15.28515625" style="49" customWidth="1"/>
    <col min="523" max="523" width="18.85546875" style="49" bestFit="1" customWidth="1"/>
    <col min="524" max="524" width="13.7109375" style="49" customWidth="1"/>
    <col min="525" max="525" width="18.85546875" style="49" bestFit="1" customWidth="1"/>
    <col min="526" max="526" width="16.42578125" style="49" customWidth="1"/>
    <col min="527" max="527" width="18.85546875" style="49" bestFit="1" customWidth="1"/>
    <col min="528" max="528" width="14.7109375" style="49" customWidth="1"/>
    <col min="529" max="529" width="23.42578125" style="49" bestFit="1" customWidth="1"/>
    <col min="530" max="530" width="13.7109375" style="49" customWidth="1"/>
    <col min="531" max="531" width="23.42578125" style="49" bestFit="1" customWidth="1"/>
    <col min="532" max="532" width="14.5703125" style="49" customWidth="1"/>
    <col min="533" max="533" width="23.42578125" style="49" bestFit="1" customWidth="1"/>
    <col min="534" max="534" width="16" style="49" customWidth="1"/>
    <col min="535" max="535" width="23.42578125" style="49" bestFit="1" customWidth="1"/>
    <col min="536" max="536" width="14" style="49" customWidth="1"/>
    <col min="537" max="537" width="18.85546875" style="49" bestFit="1" customWidth="1"/>
    <col min="538" max="538" width="15.28515625" style="49" customWidth="1"/>
    <col min="539" max="539" width="23.42578125" style="49" bestFit="1" customWidth="1"/>
    <col min="540" max="540" width="13.7109375" style="49" customWidth="1"/>
    <col min="541" max="541" width="23.42578125" style="49" bestFit="1" customWidth="1"/>
    <col min="542" max="542" width="14.85546875" style="49" customWidth="1"/>
    <col min="543" max="543" width="0" style="49" hidden="1" customWidth="1"/>
    <col min="544" max="544" width="23.42578125" style="49" bestFit="1" customWidth="1"/>
    <col min="545" max="545" width="18" style="49" customWidth="1"/>
    <col min="546" max="769" width="11.42578125" style="49"/>
    <col min="770" max="770" width="14" style="49" bestFit="1" customWidth="1"/>
    <col min="771" max="771" width="27.7109375" style="49" customWidth="1"/>
    <col min="772" max="772" width="15.7109375" style="49" customWidth="1"/>
    <col min="773" max="773" width="21.140625" style="49" customWidth="1"/>
    <col min="774" max="774" width="15.140625" style="49" customWidth="1"/>
    <col min="775" max="775" width="21.140625" style="49" customWidth="1"/>
    <col min="776" max="776" width="15.5703125" style="49" bestFit="1" customWidth="1"/>
    <col min="777" max="777" width="23.42578125" style="49" bestFit="1" customWidth="1"/>
    <col min="778" max="778" width="15.28515625" style="49" customWidth="1"/>
    <col min="779" max="779" width="18.85546875" style="49" bestFit="1" customWidth="1"/>
    <col min="780" max="780" width="13.7109375" style="49" customWidth="1"/>
    <col min="781" max="781" width="18.85546875" style="49" bestFit="1" customWidth="1"/>
    <col min="782" max="782" width="16.42578125" style="49" customWidth="1"/>
    <col min="783" max="783" width="18.85546875" style="49" bestFit="1" customWidth="1"/>
    <col min="784" max="784" width="14.7109375" style="49" customWidth="1"/>
    <col min="785" max="785" width="23.42578125" style="49" bestFit="1" customWidth="1"/>
    <col min="786" max="786" width="13.7109375" style="49" customWidth="1"/>
    <col min="787" max="787" width="23.42578125" style="49" bestFit="1" customWidth="1"/>
    <col min="788" max="788" width="14.5703125" style="49" customWidth="1"/>
    <col min="789" max="789" width="23.42578125" style="49" bestFit="1" customWidth="1"/>
    <col min="790" max="790" width="16" style="49" customWidth="1"/>
    <col min="791" max="791" width="23.42578125" style="49" bestFit="1" customWidth="1"/>
    <col min="792" max="792" width="14" style="49" customWidth="1"/>
    <col min="793" max="793" width="18.85546875" style="49" bestFit="1" customWidth="1"/>
    <col min="794" max="794" width="15.28515625" style="49" customWidth="1"/>
    <col min="795" max="795" width="23.42578125" style="49" bestFit="1" customWidth="1"/>
    <col min="796" max="796" width="13.7109375" style="49" customWidth="1"/>
    <col min="797" max="797" width="23.42578125" style="49" bestFit="1" customWidth="1"/>
    <col min="798" max="798" width="14.85546875" style="49" customWidth="1"/>
    <col min="799" max="799" width="0" style="49" hidden="1" customWidth="1"/>
    <col min="800" max="800" width="23.42578125" style="49" bestFit="1" customWidth="1"/>
    <col min="801" max="801" width="18" style="49" customWidth="1"/>
    <col min="802" max="1025" width="11.42578125" style="49"/>
    <col min="1026" max="1026" width="14" style="49" bestFit="1" customWidth="1"/>
    <col min="1027" max="1027" width="27.7109375" style="49" customWidth="1"/>
    <col min="1028" max="1028" width="15.7109375" style="49" customWidth="1"/>
    <col min="1029" max="1029" width="21.140625" style="49" customWidth="1"/>
    <col min="1030" max="1030" width="15.140625" style="49" customWidth="1"/>
    <col min="1031" max="1031" width="21.140625" style="49" customWidth="1"/>
    <col min="1032" max="1032" width="15.5703125" style="49" bestFit="1" customWidth="1"/>
    <col min="1033" max="1033" width="23.42578125" style="49" bestFit="1" customWidth="1"/>
    <col min="1034" max="1034" width="15.28515625" style="49" customWidth="1"/>
    <col min="1035" max="1035" width="18.85546875" style="49" bestFit="1" customWidth="1"/>
    <col min="1036" max="1036" width="13.7109375" style="49" customWidth="1"/>
    <col min="1037" max="1037" width="18.85546875" style="49" bestFit="1" customWidth="1"/>
    <col min="1038" max="1038" width="16.42578125" style="49" customWidth="1"/>
    <col min="1039" max="1039" width="18.85546875" style="49" bestFit="1" customWidth="1"/>
    <col min="1040" max="1040" width="14.7109375" style="49" customWidth="1"/>
    <col min="1041" max="1041" width="23.42578125" style="49" bestFit="1" customWidth="1"/>
    <col min="1042" max="1042" width="13.7109375" style="49" customWidth="1"/>
    <col min="1043" max="1043" width="23.42578125" style="49" bestFit="1" customWidth="1"/>
    <col min="1044" max="1044" width="14.5703125" style="49" customWidth="1"/>
    <col min="1045" max="1045" width="23.42578125" style="49" bestFit="1" customWidth="1"/>
    <col min="1046" max="1046" width="16" style="49" customWidth="1"/>
    <col min="1047" max="1047" width="23.42578125" style="49" bestFit="1" customWidth="1"/>
    <col min="1048" max="1048" width="14" style="49" customWidth="1"/>
    <col min="1049" max="1049" width="18.85546875" style="49" bestFit="1" customWidth="1"/>
    <col min="1050" max="1050" width="15.28515625" style="49" customWidth="1"/>
    <col min="1051" max="1051" width="23.42578125" style="49" bestFit="1" customWidth="1"/>
    <col min="1052" max="1052" width="13.7109375" style="49" customWidth="1"/>
    <col min="1053" max="1053" width="23.42578125" style="49" bestFit="1" customWidth="1"/>
    <col min="1054" max="1054" width="14.85546875" style="49" customWidth="1"/>
    <col min="1055" max="1055" width="0" style="49" hidden="1" customWidth="1"/>
    <col min="1056" max="1056" width="23.42578125" style="49" bestFit="1" customWidth="1"/>
    <col min="1057" max="1057" width="18" style="49" customWidth="1"/>
    <col min="1058" max="1281" width="11.42578125" style="49"/>
    <col min="1282" max="1282" width="14" style="49" bestFit="1" customWidth="1"/>
    <col min="1283" max="1283" width="27.7109375" style="49" customWidth="1"/>
    <col min="1284" max="1284" width="15.7109375" style="49" customWidth="1"/>
    <col min="1285" max="1285" width="21.140625" style="49" customWidth="1"/>
    <col min="1286" max="1286" width="15.140625" style="49" customWidth="1"/>
    <col min="1287" max="1287" width="21.140625" style="49" customWidth="1"/>
    <col min="1288" max="1288" width="15.5703125" style="49" bestFit="1" customWidth="1"/>
    <col min="1289" max="1289" width="23.42578125" style="49" bestFit="1" customWidth="1"/>
    <col min="1290" max="1290" width="15.28515625" style="49" customWidth="1"/>
    <col min="1291" max="1291" width="18.85546875" style="49" bestFit="1" customWidth="1"/>
    <col min="1292" max="1292" width="13.7109375" style="49" customWidth="1"/>
    <col min="1293" max="1293" width="18.85546875" style="49" bestFit="1" customWidth="1"/>
    <col min="1294" max="1294" width="16.42578125" style="49" customWidth="1"/>
    <col min="1295" max="1295" width="18.85546875" style="49" bestFit="1" customWidth="1"/>
    <col min="1296" max="1296" width="14.7109375" style="49" customWidth="1"/>
    <col min="1297" max="1297" width="23.42578125" style="49" bestFit="1" customWidth="1"/>
    <col min="1298" max="1298" width="13.7109375" style="49" customWidth="1"/>
    <col min="1299" max="1299" width="23.42578125" style="49" bestFit="1" customWidth="1"/>
    <col min="1300" max="1300" width="14.5703125" style="49" customWidth="1"/>
    <col min="1301" max="1301" width="23.42578125" style="49" bestFit="1" customWidth="1"/>
    <col min="1302" max="1302" width="16" style="49" customWidth="1"/>
    <col min="1303" max="1303" width="23.42578125" style="49" bestFit="1" customWidth="1"/>
    <col min="1304" max="1304" width="14" style="49" customWidth="1"/>
    <col min="1305" max="1305" width="18.85546875" style="49" bestFit="1" customWidth="1"/>
    <col min="1306" max="1306" width="15.28515625" style="49" customWidth="1"/>
    <col min="1307" max="1307" width="23.42578125" style="49" bestFit="1" customWidth="1"/>
    <col min="1308" max="1308" width="13.7109375" style="49" customWidth="1"/>
    <col min="1309" max="1309" width="23.42578125" style="49" bestFit="1" customWidth="1"/>
    <col min="1310" max="1310" width="14.85546875" style="49" customWidth="1"/>
    <col min="1311" max="1311" width="0" style="49" hidden="1" customWidth="1"/>
    <col min="1312" max="1312" width="23.42578125" style="49" bestFit="1" customWidth="1"/>
    <col min="1313" max="1313" width="18" style="49" customWidth="1"/>
    <col min="1314" max="1537" width="11.42578125" style="49"/>
    <col min="1538" max="1538" width="14" style="49" bestFit="1" customWidth="1"/>
    <col min="1539" max="1539" width="27.7109375" style="49" customWidth="1"/>
    <col min="1540" max="1540" width="15.7109375" style="49" customWidth="1"/>
    <col min="1541" max="1541" width="21.140625" style="49" customWidth="1"/>
    <col min="1542" max="1542" width="15.140625" style="49" customWidth="1"/>
    <col min="1543" max="1543" width="21.140625" style="49" customWidth="1"/>
    <col min="1544" max="1544" width="15.5703125" style="49" bestFit="1" customWidth="1"/>
    <col min="1545" max="1545" width="23.42578125" style="49" bestFit="1" customWidth="1"/>
    <col min="1546" max="1546" width="15.28515625" style="49" customWidth="1"/>
    <col min="1547" max="1547" width="18.85546875" style="49" bestFit="1" customWidth="1"/>
    <col min="1548" max="1548" width="13.7109375" style="49" customWidth="1"/>
    <col min="1549" max="1549" width="18.85546875" style="49" bestFit="1" customWidth="1"/>
    <col min="1550" max="1550" width="16.42578125" style="49" customWidth="1"/>
    <col min="1551" max="1551" width="18.85546875" style="49" bestFit="1" customWidth="1"/>
    <col min="1552" max="1552" width="14.7109375" style="49" customWidth="1"/>
    <col min="1553" max="1553" width="23.42578125" style="49" bestFit="1" customWidth="1"/>
    <col min="1554" max="1554" width="13.7109375" style="49" customWidth="1"/>
    <col min="1555" max="1555" width="23.42578125" style="49" bestFit="1" customWidth="1"/>
    <col min="1556" max="1556" width="14.5703125" style="49" customWidth="1"/>
    <col min="1557" max="1557" width="23.42578125" style="49" bestFit="1" customWidth="1"/>
    <col min="1558" max="1558" width="16" style="49" customWidth="1"/>
    <col min="1559" max="1559" width="23.42578125" style="49" bestFit="1" customWidth="1"/>
    <col min="1560" max="1560" width="14" style="49" customWidth="1"/>
    <col min="1561" max="1561" width="18.85546875" style="49" bestFit="1" customWidth="1"/>
    <col min="1562" max="1562" width="15.28515625" style="49" customWidth="1"/>
    <col min="1563" max="1563" width="23.42578125" style="49" bestFit="1" customWidth="1"/>
    <col min="1564" max="1564" width="13.7109375" style="49" customWidth="1"/>
    <col min="1565" max="1565" width="23.42578125" style="49" bestFit="1" customWidth="1"/>
    <col min="1566" max="1566" width="14.85546875" style="49" customWidth="1"/>
    <col min="1567" max="1567" width="0" style="49" hidden="1" customWidth="1"/>
    <col min="1568" max="1568" width="23.42578125" style="49" bestFit="1" customWidth="1"/>
    <col min="1569" max="1569" width="18" style="49" customWidth="1"/>
    <col min="1570" max="1793" width="11.42578125" style="49"/>
    <col min="1794" max="1794" width="14" style="49" bestFit="1" customWidth="1"/>
    <col min="1795" max="1795" width="27.7109375" style="49" customWidth="1"/>
    <col min="1796" max="1796" width="15.7109375" style="49" customWidth="1"/>
    <col min="1797" max="1797" width="21.140625" style="49" customWidth="1"/>
    <col min="1798" max="1798" width="15.140625" style="49" customWidth="1"/>
    <col min="1799" max="1799" width="21.140625" style="49" customWidth="1"/>
    <col min="1800" max="1800" width="15.5703125" style="49" bestFit="1" customWidth="1"/>
    <col min="1801" max="1801" width="23.42578125" style="49" bestFit="1" customWidth="1"/>
    <col min="1802" max="1802" width="15.28515625" style="49" customWidth="1"/>
    <col min="1803" max="1803" width="18.85546875" style="49" bestFit="1" customWidth="1"/>
    <col min="1804" max="1804" width="13.7109375" style="49" customWidth="1"/>
    <col min="1805" max="1805" width="18.85546875" style="49" bestFit="1" customWidth="1"/>
    <col min="1806" max="1806" width="16.42578125" style="49" customWidth="1"/>
    <col min="1807" max="1807" width="18.85546875" style="49" bestFit="1" customWidth="1"/>
    <col min="1808" max="1808" width="14.7109375" style="49" customWidth="1"/>
    <col min="1809" max="1809" width="23.42578125" style="49" bestFit="1" customWidth="1"/>
    <col min="1810" max="1810" width="13.7109375" style="49" customWidth="1"/>
    <col min="1811" max="1811" width="23.42578125" style="49" bestFit="1" customWidth="1"/>
    <col min="1812" max="1812" width="14.5703125" style="49" customWidth="1"/>
    <col min="1813" max="1813" width="23.42578125" style="49" bestFit="1" customWidth="1"/>
    <col min="1814" max="1814" width="16" style="49" customWidth="1"/>
    <col min="1815" max="1815" width="23.42578125" style="49" bestFit="1" customWidth="1"/>
    <col min="1816" max="1816" width="14" style="49" customWidth="1"/>
    <col min="1817" max="1817" width="18.85546875" style="49" bestFit="1" customWidth="1"/>
    <col min="1818" max="1818" width="15.28515625" style="49" customWidth="1"/>
    <col min="1819" max="1819" width="23.42578125" style="49" bestFit="1" customWidth="1"/>
    <col min="1820" max="1820" width="13.7109375" style="49" customWidth="1"/>
    <col min="1821" max="1821" width="23.42578125" style="49" bestFit="1" customWidth="1"/>
    <col min="1822" max="1822" width="14.85546875" style="49" customWidth="1"/>
    <col min="1823" max="1823" width="0" style="49" hidden="1" customWidth="1"/>
    <col min="1824" max="1824" width="23.42578125" style="49" bestFit="1" customWidth="1"/>
    <col min="1825" max="1825" width="18" style="49" customWidth="1"/>
    <col min="1826" max="2049" width="11.42578125" style="49"/>
    <col min="2050" max="2050" width="14" style="49" bestFit="1" customWidth="1"/>
    <col min="2051" max="2051" width="27.7109375" style="49" customWidth="1"/>
    <col min="2052" max="2052" width="15.7109375" style="49" customWidth="1"/>
    <col min="2053" max="2053" width="21.140625" style="49" customWidth="1"/>
    <col min="2054" max="2054" width="15.140625" style="49" customWidth="1"/>
    <col min="2055" max="2055" width="21.140625" style="49" customWidth="1"/>
    <col min="2056" max="2056" width="15.5703125" style="49" bestFit="1" customWidth="1"/>
    <col min="2057" max="2057" width="23.42578125" style="49" bestFit="1" customWidth="1"/>
    <col min="2058" max="2058" width="15.28515625" style="49" customWidth="1"/>
    <col min="2059" max="2059" width="18.85546875" style="49" bestFit="1" customWidth="1"/>
    <col min="2060" max="2060" width="13.7109375" style="49" customWidth="1"/>
    <col min="2061" max="2061" width="18.85546875" style="49" bestFit="1" customWidth="1"/>
    <col min="2062" max="2062" width="16.42578125" style="49" customWidth="1"/>
    <col min="2063" max="2063" width="18.85546875" style="49" bestFit="1" customWidth="1"/>
    <col min="2064" max="2064" width="14.7109375" style="49" customWidth="1"/>
    <col min="2065" max="2065" width="23.42578125" style="49" bestFit="1" customWidth="1"/>
    <col min="2066" max="2066" width="13.7109375" style="49" customWidth="1"/>
    <col min="2067" max="2067" width="23.42578125" style="49" bestFit="1" customWidth="1"/>
    <col min="2068" max="2068" width="14.5703125" style="49" customWidth="1"/>
    <col min="2069" max="2069" width="23.42578125" style="49" bestFit="1" customWidth="1"/>
    <col min="2070" max="2070" width="16" style="49" customWidth="1"/>
    <col min="2071" max="2071" width="23.42578125" style="49" bestFit="1" customWidth="1"/>
    <col min="2072" max="2072" width="14" style="49" customWidth="1"/>
    <col min="2073" max="2073" width="18.85546875" style="49" bestFit="1" customWidth="1"/>
    <col min="2074" max="2074" width="15.28515625" style="49" customWidth="1"/>
    <col min="2075" max="2075" width="23.42578125" style="49" bestFit="1" customWidth="1"/>
    <col min="2076" max="2076" width="13.7109375" style="49" customWidth="1"/>
    <col min="2077" max="2077" width="23.42578125" style="49" bestFit="1" customWidth="1"/>
    <col min="2078" max="2078" width="14.85546875" style="49" customWidth="1"/>
    <col min="2079" max="2079" width="0" style="49" hidden="1" customWidth="1"/>
    <col min="2080" max="2080" width="23.42578125" style="49" bestFit="1" customWidth="1"/>
    <col min="2081" max="2081" width="18" style="49" customWidth="1"/>
    <col min="2082" max="2305" width="11.42578125" style="49"/>
    <col min="2306" max="2306" width="14" style="49" bestFit="1" customWidth="1"/>
    <col min="2307" max="2307" width="27.7109375" style="49" customWidth="1"/>
    <col min="2308" max="2308" width="15.7109375" style="49" customWidth="1"/>
    <col min="2309" max="2309" width="21.140625" style="49" customWidth="1"/>
    <col min="2310" max="2310" width="15.140625" style="49" customWidth="1"/>
    <col min="2311" max="2311" width="21.140625" style="49" customWidth="1"/>
    <col min="2312" max="2312" width="15.5703125" style="49" bestFit="1" customWidth="1"/>
    <col min="2313" max="2313" width="23.42578125" style="49" bestFit="1" customWidth="1"/>
    <col min="2314" max="2314" width="15.28515625" style="49" customWidth="1"/>
    <col min="2315" max="2315" width="18.85546875" style="49" bestFit="1" customWidth="1"/>
    <col min="2316" max="2316" width="13.7109375" style="49" customWidth="1"/>
    <col min="2317" max="2317" width="18.85546875" style="49" bestFit="1" customWidth="1"/>
    <col min="2318" max="2318" width="16.42578125" style="49" customWidth="1"/>
    <col min="2319" max="2319" width="18.85546875" style="49" bestFit="1" customWidth="1"/>
    <col min="2320" max="2320" width="14.7109375" style="49" customWidth="1"/>
    <col min="2321" max="2321" width="23.42578125" style="49" bestFit="1" customWidth="1"/>
    <col min="2322" max="2322" width="13.7109375" style="49" customWidth="1"/>
    <col min="2323" max="2323" width="23.42578125" style="49" bestFit="1" customWidth="1"/>
    <col min="2324" max="2324" width="14.5703125" style="49" customWidth="1"/>
    <col min="2325" max="2325" width="23.42578125" style="49" bestFit="1" customWidth="1"/>
    <col min="2326" max="2326" width="16" style="49" customWidth="1"/>
    <col min="2327" max="2327" width="23.42578125" style="49" bestFit="1" customWidth="1"/>
    <col min="2328" max="2328" width="14" style="49" customWidth="1"/>
    <col min="2329" max="2329" width="18.85546875" style="49" bestFit="1" customWidth="1"/>
    <col min="2330" max="2330" width="15.28515625" style="49" customWidth="1"/>
    <col min="2331" max="2331" width="23.42578125" style="49" bestFit="1" customWidth="1"/>
    <col min="2332" max="2332" width="13.7109375" style="49" customWidth="1"/>
    <col min="2333" max="2333" width="23.42578125" style="49" bestFit="1" customWidth="1"/>
    <col min="2334" max="2334" width="14.85546875" style="49" customWidth="1"/>
    <col min="2335" max="2335" width="0" style="49" hidden="1" customWidth="1"/>
    <col min="2336" max="2336" width="23.42578125" style="49" bestFit="1" customWidth="1"/>
    <col min="2337" max="2337" width="18" style="49" customWidth="1"/>
    <col min="2338" max="2561" width="11.42578125" style="49"/>
    <col min="2562" max="2562" width="14" style="49" bestFit="1" customWidth="1"/>
    <col min="2563" max="2563" width="27.7109375" style="49" customWidth="1"/>
    <col min="2564" max="2564" width="15.7109375" style="49" customWidth="1"/>
    <col min="2565" max="2565" width="21.140625" style="49" customWidth="1"/>
    <col min="2566" max="2566" width="15.140625" style="49" customWidth="1"/>
    <col min="2567" max="2567" width="21.140625" style="49" customWidth="1"/>
    <col min="2568" max="2568" width="15.5703125" style="49" bestFit="1" customWidth="1"/>
    <col min="2569" max="2569" width="23.42578125" style="49" bestFit="1" customWidth="1"/>
    <col min="2570" max="2570" width="15.28515625" style="49" customWidth="1"/>
    <col min="2571" max="2571" width="18.85546875" style="49" bestFit="1" customWidth="1"/>
    <col min="2572" max="2572" width="13.7109375" style="49" customWidth="1"/>
    <col min="2573" max="2573" width="18.85546875" style="49" bestFit="1" customWidth="1"/>
    <col min="2574" max="2574" width="16.42578125" style="49" customWidth="1"/>
    <col min="2575" max="2575" width="18.85546875" style="49" bestFit="1" customWidth="1"/>
    <col min="2576" max="2576" width="14.7109375" style="49" customWidth="1"/>
    <col min="2577" max="2577" width="23.42578125" style="49" bestFit="1" customWidth="1"/>
    <col min="2578" max="2578" width="13.7109375" style="49" customWidth="1"/>
    <col min="2579" max="2579" width="23.42578125" style="49" bestFit="1" customWidth="1"/>
    <col min="2580" max="2580" width="14.5703125" style="49" customWidth="1"/>
    <col min="2581" max="2581" width="23.42578125" style="49" bestFit="1" customWidth="1"/>
    <col min="2582" max="2582" width="16" style="49" customWidth="1"/>
    <col min="2583" max="2583" width="23.42578125" style="49" bestFit="1" customWidth="1"/>
    <col min="2584" max="2584" width="14" style="49" customWidth="1"/>
    <col min="2585" max="2585" width="18.85546875" style="49" bestFit="1" customWidth="1"/>
    <col min="2586" max="2586" width="15.28515625" style="49" customWidth="1"/>
    <col min="2587" max="2587" width="23.42578125" style="49" bestFit="1" customWidth="1"/>
    <col min="2588" max="2588" width="13.7109375" style="49" customWidth="1"/>
    <col min="2589" max="2589" width="23.42578125" style="49" bestFit="1" customWidth="1"/>
    <col min="2590" max="2590" width="14.85546875" style="49" customWidth="1"/>
    <col min="2591" max="2591" width="0" style="49" hidden="1" customWidth="1"/>
    <col min="2592" max="2592" width="23.42578125" style="49" bestFit="1" customWidth="1"/>
    <col min="2593" max="2593" width="18" style="49" customWidth="1"/>
    <col min="2594" max="2817" width="11.42578125" style="49"/>
    <col min="2818" max="2818" width="14" style="49" bestFit="1" customWidth="1"/>
    <col min="2819" max="2819" width="27.7109375" style="49" customWidth="1"/>
    <col min="2820" max="2820" width="15.7109375" style="49" customWidth="1"/>
    <col min="2821" max="2821" width="21.140625" style="49" customWidth="1"/>
    <col min="2822" max="2822" width="15.140625" style="49" customWidth="1"/>
    <col min="2823" max="2823" width="21.140625" style="49" customWidth="1"/>
    <col min="2824" max="2824" width="15.5703125" style="49" bestFit="1" customWidth="1"/>
    <col min="2825" max="2825" width="23.42578125" style="49" bestFit="1" customWidth="1"/>
    <col min="2826" max="2826" width="15.28515625" style="49" customWidth="1"/>
    <col min="2827" max="2827" width="18.85546875" style="49" bestFit="1" customWidth="1"/>
    <col min="2828" max="2828" width="13.7109375" style="49" customWidth="1"/>
    <col min="2829" max="2829" width="18.85546875" style="49" bestFit="1" customWidth="1"/>
    <col min="2830" max="2830" width="16.42578125" style="49" customWidth="1"/>
    <col min="2831" max="2831" width="18.85546875" style="49" bestFit="1" customWidth="1"/>
    <col min="2832" max="2832" width="14.7109375" style="49" customWidth="1"/>
    <col min="2833" max="2833" width="23.42578125" style="49" bestFit="1" customWidth="1"/>
    <col min="2834" max="2834" width="13.7109375" style="49" customWidth="1"/>
    <col min="2835" max="2835" width="23.42578125" style="49" bestFit="1" customWidth="1"/>
    <col min="2836" max="2836" width="14.5703125" style="49" customWidth="1"/>
    <col min="2837" max="2837" width="23.42578125" style="49" bestFit="1" customWidth="1"/>
    <col min="2838" max="2838" width="16" style="49" customWidth="1"/>
    <col min="2839" max="2839" width="23.42578125" style="49" bestFit="1" customWidth="1"/>
    <col min="2840" max="2840" width="14" style="49" customWidth="1"/>
    <col min="2841" max="2841" width="18.85546875" style="49" bestFit="1" customWidth="1"/>
    <col min="2842" max="2842" width="15.28515625" style="49" customWidth="1"/>
    <col min="2843" max="2843" width="23.42578125" style="49" bestFit="1" customWidth="1"/>
    <col min="2844" max="2844" width="13.7109375" style="49" customWidth="1"/>
    <col min="2845" max="2845" width="23.42578125" style="49" bestFit="1" customWidth="1"/>
    <col min="2846" max="2846" width="14.85546875" style="49" customWidth="1"/>
    <col min="2847" max="2847" width="0" style="49" hidden="1" customWidth="1"/>
    <col min="2848" max="2848" width="23.42578125" style="49" bestFit="1" customWidth="1"/>
    <col min="2849" max="2849" width="18" style="49" customWidth="1"/>
    <col min="2850" max="3073" width="11.42578125" style="49"/>
    <col min="3074" max="3074" width="14" style="49" bestFit="1" customWidth="1"/>
    <col min="3075" max="3075" width="27.7109375" style="49" customWidth="1"/>
    <col min="3076" max="3076" width="15.7109375" style="49" customWidth="1"/>
    <col min="3077" max="3077" width="21.140625" style="49" customWidth="1"/>
    <col min="3078" max="3078" width="15.140625" style="49" customWidth="1"/>
    <col min="3079" max="3079" width="21.140625" style="49" customWidth="1"/>
    <col min="3080" max="3080" width="15.5703125" style="49" bestFit="1" customWidth="1"/>
    <col min="3081" max="3081" width="23.42578125" style="49" bestFit="1" customWidth="1"/>
    <col min="3082" max="3082" width="15.28515625" style="49" customWidth="1"/>
    <col min="3083" max="3083" width="18.85546875" style="49" bestFit="1" customWidth="1"/>
    <col min="3084" max="3084" width="13.7109375" style="49" customWidth="1"/>
    <col min="3085" max="3085" width="18.85546875" style="49" bestFit="1" customWidth="1"/>
    <col min="3086" max="3086" width="16.42578125" style="49" customWidth="1"/>
    <col min="3087" max="3087" width="18.85546875" style="49" bestFit="1" customWidth="1"/>
    <col min="3088" max="3088" width="14.7109375" style="49" customWidth="1"/>
    <col min="3089" max="3089" width="23.42578125" style="49" bestFit="1" customWidth="1"/>
    <col min="3090" max="3090" width="13.7109375" style="49" customWidth="1"/>
    <col min="3091" max="3091" width="23.42578125" style="49" bestFit="1" customWidth="1"/>
    <col min="3092" max="3092" width="14.5703125" style="49" customWidth="1"/>
    <col min="3093" max="3093" width="23.42578125" style="49" bestFit="1" customWidth="1"/>
    <col min="3094" max="3094" width="16" style="49" customWidth="1"/>
    <col min="3095" max="3095" width="23.42578125" style="49" bestFit="1" customWidth="1"/>
    <col min="3096" max="3096" width="14" style="49" customWidth="1"/>
    <col min="3097" max="3097" width="18.85546875" style="49" bestFit="1" customWidth="1"/>
    <col min="3098" max="3098" width="15.28515625" style="49" customWidth="1"/>
    <col min="3099" max="3099" width="23.42578125" style="49" bestFit="1" customWidth="1"/>
    <col min="3100" max="3100" width="13.7109375" style="49" customWidth="1"/>
    <col min="3101" max="3101" width="23.42578125" style="49" bestFit="1" customWidth="1"/>
    <col min="3102" max="3102" width="14.85546875" style="49" customWidth="1"/>
    <col min="3103" max="3103" width="0" style="49" hidden="1" customWidth="1"/>
    <col min="3104" max="3104" width="23.42578125" style="49" bestFit="1" customWidth="1"/>
    <col min="3105" max="3105" width="18" style="49" customWidth="1"/>
    <col min="3106" max="3329" width="11.42578125" style="49"/>
    <col min="3330" max="3330" width="14" style="49" bestFit="1" customWidth="1"/>
    <col min="3331" max="3331" width="27.7109375" style="49" customWidth="1"/>
    <col min="3332" max="3332" width="15.7109375" style="49" customWidth="1"/>
    <col min="3333" max="3333" width="21.140625" style="49" customWidth="1"/>
    <col min="3334" max="3334" width="15.140625" style="49" customWidth="1"/>
    <col min="3335" max="3335" width="21.140625" style="49" customWidth="1"/>
    <col min="3336" max="3336" width="15.5703125" style="49" bestFit="1" customWidth="1"/>
    <col min="3337" max="3337" width="23.42578125" style="49" bestFit="1" customWidth="1"/>
    <col min="3338" max="3338" width="15.28515625" style="49" customWidth="1"/>
    <col min="3339" max="3339" width="18.85546875" style="49" bestFit="1" customWidth="1"/>
    <col min="3340" max="3340" width="13.7109375" style="49" customWidth="1"/>
    <col min="3341" max="3341" width="18.85546875" style="49" bestFit="1" customWidth="1"/>
    <col min="3342" max="3342" width="16.42578125" style="49" customWidth="1"/>
    <col min="3343" max="3343" width="18.85546875" style="49" bestFit="1" customWidth="1"/>
    <col min="3344" max="3344" width="14.7109375" style="49" customWidth="1"/>
    <col min="3345" max="3345" width="23.42578125" style="49" bestFit="1" customWidth="1"/>
    <col min="3346" max="3346" width="13.7109375" style="49" customWidth="1"/>
    <col min="3347" max="3347" width="23.42578125" style="49" bestFit="1" customWidth="1"/>
    <col min="3348" max="3348" width="14.5703125" style="49" customWidth="1"/>
    <col min="3349" max="3349" width="23.42578125" style="49" bestFit="1" customWidth="1"/>
    <col min="3350" max="3350" width="16" style="49" customWidth="1"/>
    <col min="3351" max="3351" width="23.42578125" style="49" bestFit="1" customWidth="1"/>
    <col min="3352" max="3352" width="14" style="49" customWidth="1"/>
    <col min="3353" max="3353" width="18.85546875" style="49" bestFit="1" customWidth="1"/>
    <col min="3354" max="3354" width="15.28515625" style="49" customWidth="1"/>
    <col min="3355" max="3355" width="23.42578125" style="49" bestFit="1" customWidth="1"/>
    <col min="3356" max="3356" width="13.7109375" style="49" customWidth="1"/>
    <col min="3357" max="3357" width="23.42578125" style="49" bestFit="1" customWidth="1"/>
    <col min="3358" max="3358" width="14.85546875" style="49" customWidth="1"/>
    <col min="3359" max="3359" width="0" style="49" hidden="1" customWidth="1"/>
    <col min="3360" max="3360" width="23.42578125" style="49" bestFit="1" customWidth="1"/>
    <col min="3361" max="3361" width="18" style="49" customWidth="1"/>
    <col min="3362" max="3585" width="11.42578125" style="49"/>
    <col min="3586" max="3586" width="14" style="49" bestFit="1" customWidth="1"/>
    <col min="3587" max="3587" width="27.7109375" style="49" customWidth="1"/>
    <col min="3588" max="3588" width="15.7109375" style="49" customWidth="1"/>
    <col min="3589" max="3589" width="21.140625" style="49" customWidth="1"/>
    <col min="3590" max="3590" width="15.140625" style="49" customWidth="1"/>
    <col min="3591" max="3591" width="21.140625" style="49" customWidth="1"/>
    <col min="3592" max="3592" width="15.5703125" style="49" bestFit="1" customWidth="1"/>
    <col min="3593" max="3593" width="23.42578125" style="49" bestFit="1" customWidth="1"/>
    <col min="3594" max="3594" width="15.28515625" style="49" customWidth="1"/>
    <col min="3595" max="3595" width="18.85546875" style="49" bestFit="1" customWidth="1"/>
    <col min="3596" max="3596" width="13.7109375" style="49" customWidth="1"/>
    <col min="3597" max="3597" width="18.85546875" style="49" bestFit="1" customWidth="1"/>
    <col min="3598" max="3598" width="16.42578125" style="49" customWidth="1"/>
    <col min="3599" max="3599" width="18.85546875" style="49" bestFit="1" customWidth="1"/>
    <col min="3600" max="3600" width="14.7109375" style="49" customWidth="1"/>
    <col min="3601" max="3601" width="23.42578125" style="49" bestFit="1" customWidth="1"/>
    <col min="3602" max="3602" width="13.7109375" style="49" customWidth="1"/>
    <col min="3603" max="3603" width="23.42578125" style="49" bestFit="1" customWidth="1"/>
    <col min="3604" max="3604" width="14.5703125" style="49" customWidth="1"/>
    <col min="3605" max="3605" width="23.42578125" style="49" bestFit="1" customWidth="1"/>
    <col min="3606" max="3606" width="16" style="49" customWidth="1"/>
    <col min="3607" max="3607" width="23.42578125" style="49" bestFit="1" customWidth="1"/>
    <col min="3608" max="3608" width="14" style="49" customWidth="1"/>
    <col min="3609" max="3609" width="18.85546875" style="49" bestFit="1" customWidth="1"/>
    <col min="3610" max="3610" width="15.28515625" style="49" customWidth="1"/>
    <col min="3611" max="3611" width="23.42578125" style="49" bestFit="1" customWidth="1"/>
    <col min="3612" max="3612" width="13.7109375" style="49" customWidth="1"/>
    <col min="3613" max="3613" width="23.42578125" style="49" bestFit="1" customWidth="1"/>
    <col min="3614" max="3614" width="14.85546875" style="49" customWidth="1"/>
    <col min="3615" max="3615" width="0" style="49" hidden="1" customWidth="1"/>
    <col min="3616" max="3616" width="23.42578125" style="49" bestFit="1" customWidth="1"/>
    <col min="3617" max="3617" width="18" style="49" customWidth="1"/>
    <col min="3618" max="3841" width="11.42578125" style="49"/>
    <col min="3842" max="3842" width="14" style="49" bestFit="1" customWidth="1"/>
    <col min="3843" max="3843" width="27.7109375" style="49" customWidth="1"/>
    <col min="3844" max="3844" width="15.7109375" style="49" customWidth="1"/>
    <col min="3845" max="3845" width="21.140625" style="49" customWidth="1"/>
    <col min="3846" max="3846" width="15.140625" style="49" customWidth="1"/>
    <col min="3847" max="3847" width="21.140625" style="49" customWidth="1"/>
    <col min="3848" max="3848" width="15.5703125" style="49" bestFit="1" customWidth="1"/>
    <col min="3849" max="3849" width="23.42578125" style="49" bestFit="1" customWidth="1"/>
    <col min="3850" max="3850" width="15.28515625" style="49" customWidth="1"/>
    <col min="3851" max="3851" width="18.85546875" style="49" bestFit="1" customWidth="1"/>
    <col min="3852" max="3852" width="13.7109375" style="49" customWidth="1"/>
    <col min="3853" max="3853" width="18.85546875" style="49" bestFit="1" customWidth="1"/>
    <col min="3854" max="3854" width="16.42578125" style="49" customWidth="1"/>
    <col min="3855" max="3855" width="18.85546875" style="49" bestFit="1" customWidth="1"/>
    <col min="3856" max="3856" width="14.7109375" style="49" customWidth="1"/>
    <col min="3857" max="3857" width="23.42578125" style="49" bestFit="1" customWidth="1"/>
    <col min="3858" max="3858" width="13.7109375" style="49" customWidth="1"/>
    <col min="3859" max="3859" width="23.42578125" style="49" bestFit="1" customWidth="1"/>
    <col min="3860" max="3860" width="14.5703125" style="49" customWidth="1"/>
    <col min="3861" max="3861" width="23.42578125" style="49" bestFit="1" customWidth="1"/>
    <col min="3862" max="3862" width="16" style="49" customWidth="1"/>
    <col min="3863" max="3863" width="23.42578125" style="49" bestFit="1" customWidth="1"/>
    <col min="3864" max="3864" width="14" style="49" customWidth="1"/>
    <col min="3865" max="3865" width="18.85546875" style="49" bestFit="1" customWidth="1"/>
    <col min="3866" max="3866" width="15.28515625" style="49" customWidth="1"/>
    <col min="3867" max="3867" width="23.42578125" style="49" bestFit="1" customWidth="1"/>
    <col min="3868" max="3868" width="13.7109375" style="49" customWidth="1"/>
    <col min="3869" max="3869" width="23.42578125" style="49" bestFit="1" customWidth="1"/>
    <col min="3870" max="3870" width="14.85546875" style="49" customWidth="1"/>
    <col min="3871" max="3871" width="0" style="49" hidden="1" customWidth="1"/>
    <col min="3872" max="3872" width="23.42578125" style="49" bestFit="1" customWidth="1"/>
    <col min="3873" max="3873" width="18" style="49" customWidth="1"/>
    <col min="3874" max="4097" width="11.42578125" style="49"/>
    <col min="4098" max="4098" width="14" style="49" bestFit="1" customWidth="1"/>
    <col min="4099" max="4099" width="27.7109375" style="49" customWidth="1"/>
    <col min="4100" max="4100" width="15.7109375" style="49" customWidth="1"/>
    <col min="4101" max="4101" width="21.140625" style="49" customWidth="1"/>
    <col min="4102" max="4102" width="15.140625" style="49" customWidth="1"/>
    <col min="4103" max="4103" width="21.140625" style="49" customWidth="1"/>
    <col min="4104" max="4104" width="15.5703125" style="49" bestFit="1" customWidth="1"/>
    <col min="4105" max="4105" width="23.42578125" style="49" bestFit="1" customWidth="1"/>
    <col min="4106" max="4106" width="15.28515625" style="49" customWidth="1"/>
    <col min="4107" max="4107" width="18.85546875" style="49" bestFit="1" customWidth="1"/>
    <col min="4108" max="4108" width="13.7109375" style="49" customWidth="1"/>
    <col min="4109" max="4109" width="18.85546875" style="49" bestFit="1" customWidth="1"/>
    <col min="4110" max="4110" width="16.42578125" style="49" customWidth="1"/>
    <col min="4111" max="4111" width="18.85546875" style="49" bestFit="1" customWidth="1"/>
    <col min="4112" max="4112" width="14.7109375" style="49" customWidth="1"/>
    <col min="4113" max="4113" width="23.42578125" style="49" bestFit="1" customWidth="1"/>
    <col min="4114" max="4114" width="13.7109375" style="49" customWidth="1"/>
    <col min="4115" max="4115" width="23.42578125" style="49" bestFit="1" customWidth="1"/>
    <col min="4116" max="4116" width="14.5703125" style="49" customWidth="1"/>
    <col min="4117" max="4117" width="23.42578125" style="49" bestFit="1" customWidth="1"/>
    <col min="4118" max="4118" width="16" style="49" customWidth="1"/>
    <col min="4119" max="4119" width="23.42578125" style="49" bestFit="1" customWidth="1"/>
    <col min="4120" max="4120" width="14" style="49" customWidth="1"/>
    <col min="4121" max="4121" width="18.85546875" style="49" bestFit="1" customWidth="1"/>
    <col min="4122" max="4122" width="15.28515625" style="49" customWidth="1"/>
    <col min="4123" max="4123" width="23.42578125" style="49" bestFit="1" customWidth="1"/>
    <col min="4124" max="4124" width="13.7109375" style="49" customWidth="1"/>
    <col min="4125" max="4125" width="23.42578125" style="49" bestFit="1" customWidth="1"/>
    <col min="4126" max="4126" width="14.85546875" style="49" customWidth="1"/>
    <col min="4127" max="4127" width="0" style="49" hidden="1" customWidth="1"/>
    <col min="4128" max="4128" width="23.42578125" style="49" bestFit="1" customWidth="1"/>
    <col min="4129" max="4129" width="18" style="49" customWidth="1"/>
    <col min="4130" max="4353" width="11.42578125" style="49"/>
    <col min="4354" max="4354" width="14" style="49" bestFit="1" customWidth="1"/>
    <col min="4355" max="4355" width="27.7109375" style="49" customWidth="1"/>
    <col min="4356" max="4356" width="15.7109375" style="49" customWidth="1"/>
    <col min="4357" max="4357" width="21.140625" style="49" customWidth="1"/>
    <col min="4358" max="4358" width="15.140625" style="49" customWidth="1"/>
    <col min="4359" max="4359" width="21.140625" style="49" customWidth="1"/>
    <col min="4360" max="4360" width="15.5703125" style="49" bestFit="1" customWidth="1"/>
    <col min="4361" max="4361" width="23.42578125" style="49" bestFit="1" customWidth="1"/>
    <col min="4362" max="4362" width="15.28515625" style="49" customWidth="1"/>
    <col min="4363" max="4363" width="18.85546875" style="49" bestFit="1" customWidth="1"/>
    <col min="4364" max="4364" width="13.7109375" style="49" customWidth="1"/>
    <col min="4365" max="4365" width="18.85546875" style="49" bestFit="1" customWidth="1"/>
    <col min="4366" max="4366" width="16.42578125" style="49" customWidth="1"/>
    <col min="4367" max="4367" width="18.85546875" style="49" bestFit="1" customWidth="1"/>
    <col min="4368" max="4368" width="14.7109375" style="49" customWidth="1"/>
    <col min="4369" max="4369" width="23.42578125" style="49" bestFit="1" customWidth="1"/>
    <col min="4370" max="4370" width="13.7109375" style="49" customWidth="1"/>
    <col min="4371" max="4371" width="23.42578125" style="49" bestFit="1" customWidth="1"/>
    <col min="4372" max="4372" width="14.5703125" style="49" customWidth="1"/>
    <col min="4373" max="4373" width="23.42578125" style="49" bestFit="1" customWidth="1"/>
    <col min="4374" max="4374" width="16" style="49" customWidth="1"/>
    <col min="4375" max="4375" width="23.42578125" style="49" bestFit="1" customWidth="1"/>
    <col min="4376" max="4376" width="14" style="49" customWidth="1"/>
    <col min="4377" max="4377" width="18.85546875" style="49" bestFit="1" customWidth="1"/>
    <col min="4378" max="4378" width="15.28515625" style="49" customWidth="1"/>
    <col min="4379" max="4379" width="23.42578125" style="49" bestFit="1" customWidth="1"/>
    <col min="4380" max="4380" width="13.7109375" style="49" customWidth="1"/>
    <col min="4381" max="4381" width="23.42578125" style="49" bestFit="1" customWidth="1"/>
    <col min="4382" max="4382" width="14.85546875" style="49" customWidth="1"/>
    <col min="4383" max="4383" width="0" style="49" hidden="1" customWidth="1"/>
    <col min="4384" max="4384" width="23.42578125" style="49" bestFit="1" customWidth="1"/>
    <col min="4385" max="4385" width="18" style="49" customWidth="1"/>
    <col min="4386" max="4609" width="11.42578125" style="49"/>
    <col min="4610" max="4610" width="14" style="49" bestFit="1" customWidth="1"/>
    <col min="4611" max="4611" width="27.7109375" style="49" customWidth="1"/>
    <col min="4612" max="4612" width="15.7109375" style="49" customWidth="1"/>
    <col min="4613" max="4613" width="21.140625" style="49" customWidth="1"/>
    <col min="4614" max="4614" width="15.140625" style="49" customWidth="1"/>
    <col min="4615" max="4615" width="21.140625" style="49" customWidth="1"/>
    <col min="4616" max="4616" width="15.5703125" style="49" bestFit="1" customWidth="1"/>
    <col min="4617" max="4617" width="23.42578125" style="49" bestFit="1" customWidth="1"/>
    <col min="4618" max="4618" width="15.28515625" style="49" customWidth="1"/>
    <col min="4619" max="4619" width="18.85546875" style="49" bestFit="1" customWidth="1"/>
    <col min="4620" max="4620" width="13.7109375" style="49" customWidth="1"/>
    <col min="4621" max="4621" width="18.85546875" style="49" bestFit="1" customWidth="1"/>
    <col min="4622" max="4622" width="16.42578125" style="49" customWidth="1"/>
    <col min="4623" max="4623" width="18.85546875" style="49" bestFit="1" customWidth="1"/>
    <col min="4624" max="4624" width="14.7109375" style="49" customWidth="1"/>
    <col min="4625" max="4625" width="23.42578125" style="49" bestFit="1" customWidth="1"/>
    <col min="4626" max="4626" width="13.7109375" style="49" customWidth="1"/>
    <col min="4627" max="4627" width="23.42578125" style="49" bestFit="1" customWidth="1"/>
    <col min="4628" max="4628" width="14.5703125" style="49" customWidth="1"/>
    <col min="4629" max="4629" width="23.42578125" style="49" bestFit="1" customWidth="1"/>
    <col min="4630" max="4630" width="16" style="49" customWidth="1"/>
    <col min="4631" max="4631" width="23.42578125" style="49" bestFit="1" customWidth="1"/>
    <col min="4632" max="4632" width="14" style="49" customWidth="1"/>
    <col min="4633" max="4633" width="18.85546875" style="49" bestFit="1" customWidth="1"/>
    <col min="4634" max="4634" width="15.28515625" style="49" customWidth="1"/>
    <col min="4635" max="4635" width="23.42578125" style="49" bestFit="1" customWidth="1"/>
    <col min="4636" max="4636" width="13.7109375" style="49" customWidth="1"/>
    <col min="4637" max="4637" width="23.42578125" style="49" bestFit="1" customWidth="1"/>
    <col min="4638" max="4638" width="14.85546875" style="49" customWidth="1"/>
    <col min="4639" max="4639" width="0" style="49" hidden="1" customWidth="1"/>
    <col min="4640" max="4640" width="23.42578125" style="49" bestFit="1" customWidth="1"/>
    <col min="4641" max="4641" width="18" style="49" customWidth="1"/>
    <col min="4642" max="4865" width="11.42578125" style="49"/>
    <col min="4866" max="4866" width="14" style="49" bestFit="1" customWidth="1"/>
    <col min="4867" max="4867" width="27.7109375" style="49" customWidth="1"/>
    <col min="4868" max="4868" width="15.7109375" style="49" customWidth="1"/>
    <col min="4869" max="4869" width="21.140625" style="49" customWidth="1"/>
    <col min="4870" max="4870" width="15.140625" style="49" customWidth="1"/>
    <col min="4871" max="4871" width="21.140625" style="49" customWidth="1"/>
    <col min="4872" max="4872" width="15.5703125" style="49" bestFit="1" customWidth="1"/>
    <col min="4873" max="4873" width="23.42578125" style="49" bestFit="1" customWidth="1"/>
    <col min="4874" max="4874" width="15.28515625" style="49" customWidth="1"/>
    <col min="4875" max="4875" width="18.85546875" style="49" bestFit="1" customWidth="1"/>
    <col min="4876" max="4876" width="13.7109375" style="49" customWidth="1"/>
    <col min="4877" max="4877" width="18.85546875" style="49" bestFit="1" customWidth="1"/>
    <col min="4878" max="4878" width="16.42578125" style="49" customWidth="1"/>
    <col min="4879" max="4879" width="18.85546875" style="49" bestFit="1" customWidth="1"/>
    <col min="4880" max="4880" width="14.7109375" style="49" customWidth="1"/>
    <col min="4881" max="4881" width="23.42578125" style="49" bestFit="1" customWidth="1"/>
    <col min="4882" max="4882" width="13.7109375" style="49" customWidth="1"/>
    <col min="4883" max="4883" width="23.42578125" style="49" bestFit="1" customWidth="1"/>
    <col min="4884" max="4884" width="14.5703125" style="49" customWidth="1"/>
    <col min="4885" max="4885" width="23.42578125" style="49" bestFit="1" customWidth="1"/>
    <col min="4886" max="4886" width="16" style="49" customWidth="1"/>
    <col min="4887" max="4887" width="23.42578125" style="49" bestFit="1" customWidth="1"/>
    <col min="4888" max="4888" width="14" style="49" customWidth="1"/>
    <col min="4889" max="4889" width="18.85546875" style="49" bestFit="1" customWidth="1"/>
    <col min="4890" max="4890" width="15.28515625" style="49" customWidth="1"/>
    <col min="4891" max="4891" width="23.42578125" style="49" bestFit="1" customWidth="1"/>
    <col min="4892" max="4892" width="13.7109375" style="49" customWidth="1"/>
    <col min="4893" max="4893" width="23.42578125" style="49" bestFit="1" customWidth="1"/>
    <col min="4894" max="4894" width="14.85546875" style="49" customWidth="1"/>
    <col min="4895" max="4895" width="0" style="49" hidden="1" customWidth="1"/>
    <col min="4896" max="4896" width="23.42578125" style="49" bestFit="1" customWidth="1"/>
    <col min="4897" max="4897" width="18" style="49" customWidth="1"/>
    <col min="4898" max="5121" width="11.42578125" style="49"/>
    <col min="5122" max="5122" width="14" style="49" bestFit="1" customWidth="1"/>
    <col min="5123" max="5123" width="27.7109375" style="49" customWidth="1"/>
    <col min="5124" max="5124" width="15.7109375" style="49" customWidth="1"/>
    <col min="5125" max="5125" width="21.140625" style="49" customWidth="1"/>
    <col min="5126" max="5126" width="15.140625" style="49" customWidth="1"/>
    <col min="5127" max="5127" width="21.140625" style="49" customWidth="1"/>
    <col min="5128" max="5128" width="15.5703125" style="49" bestFit="1" customWidth="1"/>
    <col min="5129" max="5129" width="23.42578125" style="49" bestFit="1" customWidth="1"/>
    <col min="5130" max="5130" width="15.28515625" style="49" customWidth="1"/>
    <col min="5131" max="5131" width="18.85546875" style="49" bestFit="1" customWidth="1"/>
    <col min="5132" max="5132" width="13.7109375" style="49" customWidth="1"/>
    <col min="5133" max="5133" width="18.85546875" style="49" bestFit="1" customWidth="1"/>
    <col min="5134" max="5134" width="16.42578125" style="49" customWidth="1"/>
    <col min="5135" max="5135" width="18.85546875" style="49" bestFit="1" customWidth="1"/>
    <col min="5136" max="5136" width="14.7109375" style="49" customWidth="1"/>
    <col min="5137" max="5137" width="23.42578125" style="49" bestFit="1" customWidth="1"/>
    <col min="5138" max="5138" width="13.7109375" style="49" customWidth="1"/>
    <col min="5139" max="5139" width="23.42578125" style="49" bestFit="1" customWidth="1"/>
    <col min="5140" max="5140" width="14.5703125" style="49" customWidth="1"/>
    <col min="5141" max="5141" width="23.42578125" style="49" bestFit="1" customWidth="1"/>
    <col min="5142" max="5142" width="16" style="49" customWidth="1"/>
    <col min="5143" max="5143" width="23.42578125" style="49" bestFit="1" customWidth="1"/>
    <col min="5144" max="5144" width="14" style="49" customWidth="1"/>
    <col min="5145" max="5145" width="18.85546875" style="49" bestFit="1" customWidth="1"/>
    <col min="5146" max="5146" width="15.28515625" style="49" customWidth="1"/>
    <col min="5147" max="5147" width="23.42578125" style="49" bestFit="1" customWidth="1"/>
    <col min="5148" max="5148" width="13.7109375" style="49" customWidth="1"/>
    <col min="5149" max="5149" width="23.42578125" style="49" bestFit="1" customWidth="1"/>
    <col min="5150" max="5150" width="14.85546875" style="49" customWidth="1"/>
    <col min="5151" max="5151" width="0" style="49" hidden="1" customWidth="1"/>
    <col min="5152" max="5152" width="23.42578125" style="49" bestFit="1" customWidth="1"/>
    <col min="5153" max="5153" width="18" style="49" customWidth="1"/>
    <col min="5154" max="5377" width="11.42578125" style="49"/>
    <col min="5378" max="5378" width="14" style="49" bestFit="1" customWidth="1"/>
    <col min="5379" max="5379" width="27.7109375" style="49" customWidth="1"/>
    <col min="5380" max="5380" width="15.7109375" style="49" customWidth="1"/>
    <col min="5381" max="5381" width="21.140625" style="49" customWidth="1"/>
    <col min="5382" max="5382" width="15.140625" style="49" customWidth="1"/>
    <col min="5383" max="5383" width="21.140625" style="49" customWidth="1"/>
    <col min="5384" max="5384" width="15.5703125" style="49" bestFit="1" customWidth="1"/>
    <col min="5385" max="5385" width="23.42578125" style="49" bestFit="1" customWidth="1"/>
    <col min="5386" max="5386" width="15.28515625" style="49" customWidth="1"/>
    <col min="5387" max="5387" width="18.85546875" style="49" bestFit="1" customWidth="1"/>
    <col min="5388" max="5388" width="13.7109375" style="49" customWidth="1"/>
    <col min="5389" max="5389" width="18.85546875" style="49" bestFit="1" customWidth="1"/>
    <col min="5390" max="5390" width="16.42578125" style="49" customWidth="1"/>
    <col min="5391" max="5391" width="18.85546875" style="49" bestFit="1" customWidth="1"/>
    <col min="5392" max="5392" width="14.7109375" style="49" customWidth="1"/>
    <col min="5393" max="5393" width="23.42578125" style="49" bestFit="1" customWidth="1"/>
    <col min="5394" max="5394" width="13.7109375" style="49" customWidth="1"/>
    <col min="5395" max="5395" width="23.42578125" style="49" bestFit="1" customWidth="1"/>
    <col min="5396" max="5396" width="14.5703125" style="49" customWidth="1"/>
    <col min="5397" max="5397" width="23.42578125" style="49" bestFit="1" customWidth="1"/>
    <col min="5398" max="5398" width="16" style="49" customWidth="1"/>
    <col min="5399" max="5399" width="23.42578125" style="49" bestFit="1" customWidth="1"/>
    <col min="5400" max="5400" width="14" style="49" customWidth="1"/>
    <col min="5401" max="5401" width="18.85546875" style="49" bestFit="1" customWidth="1"/>
    <col min="5402" max="5402" width="15.28515625" style="49" customWidth="1"/>
    <col min="5403" max="5403" width="23.42578125" style="49" bestFit="1" customWidth="1"/>
    <col min="5404" max="5404" width="13.7109375" style="49" customWidth="1"/>
    <col min="5405" max="5405" width="23.42578125" style="49" bestFit="1" customWidth="1"/>
    <col min="5406" max="5406" width="14.85546875" style="49" customWidth="1"/>
    <col min="5407" max="5407" width="0" style="49" hidden="1" customWidth="1"/>
    <col min="5408" max="5408" width="23.42578125" style="49" bestFit="1" customWidth="1"/>
    <col min="5409" max="5409" width="18" style="49" customWidth="1"/>
    <col min="5410" max="5633" width="11.42578125" style="49"/>
    <col min="5634" max="5634" width="14" style="49" bestFit="1" customWidth="1"/>
    <col min="5635" max="5635" width="27.7109375" style="49" customWidth="1"/>
    <col min="5636" max="5636" width="15.7109375" style="49" customWidth="1"/>
    <col min="5637" max="5637" width="21.140625" style="49" customWidth="1"/>
    <col min="5638" max="5638" width="15.140625" style="49" customWidth="1"/>
    <col min="5639" max="5639" width="21.140625" style="49" customWidth="1"/>
    <col min="5640" max="5640" width="15.5703125" style="49" bestFit="1" customWidth="1"/>
    <col min="5641" max="5641" width="23.42578125" style="49" bestFit="1" customWidth="1"/>
    <col min="5642" max="5642" width="15.28515625" style="49" customWidth="1"/>
    <col min="5643" max="5643" width="18.85546875" style="49" bestFit="1" customWidth="1"/>
    <col min="5644" max="5644" width="13.7109375" style="49" customWidth="1"/>
    <col min="5645" max="5645" width="18.85546875" style="49" bestFit="1" customWidth="1"/>
    <col min="5646" max="5646" width="16.42578125" style="49" customWidth="1"/>
    <col min="5647" max="5647" width="18.85546875" style="49" bestFit="1" customWidth="1"/>
    <col min="5648" max="5648" width="14.7109375" style="49" customWidth="1"/>
    <col min="5649" max="5649" width="23.42578125" style="49" bestFit="1" customWidth="1"/>
    <col min="5650" max="5650" width="13.7109375" style="49" customWidth="1"/>
    <col min="5651" max="5651" width="23.42578125" style="49" bestFit="1" customWidth="1"/>
    <col min="5652" max="5652" width="14.5703125" style="49" customWidth="1"/>
    <col min="5653" max="5653" width="23.42578125" style="49" bestFit="1" customWidth="1"/>
    <col min="5654" max="5654" width="16" style="49" customWidth="1"/>
    <col min="5655" max="5655" width="23.42578125" style="49" bestFit="1" customWidth="1"/>
    <col min="5656" max="5656" width="14" style="49" customWidth="1"/>
    <col min="5657" max="5657" width="18.85546875" style="49" bestFit="1" customWidth="1"/>
    <col min="5658" max="5658" width="15.28515625" style="49" customWidth="1"/>
    <col min="5659" max="5659" width="23.42578125" style="49" bestFit="1" customWidth="1"/>
    <col min="5660" max="5660" width="13.7109375" style="49" customWidth="1"/>
    <col min="5661" max="5661" width="23.42578125" style="49" bestFit="1" customWidth="1"/>
    <col min="5662" max="5662" width="14.85546875" style="49" customWidth="1"/>
    <col min="5663" max="5663" width="0" style="49" hidden="1" customWidth="1"/>
    <col min="5664" max="5664" width="23.42578125" style="49" bestFit="1" customWidth="1"/>
    <col min="5665" max="5665" width="18" style="49" customWidth="1"/>
    <col min="5666" max="5889" width="11.42578125" style="49"/>
    <col min="5890" max="5890" width="14" style="49" bestFit="1" customWidth="1"/>
    <col min="5891" max="5891" width="27.7109375" style="49" customWidth="1"/>
    <col min="5892" max="5892" width="15.7109375" style="49" customWidth="1"/>
    <col min="5893" max="5893" width="21.140625" style="49" customWidth="1"/>
    <col min="5894" max="5894" width="15.140625" style="49" customWidth="1"/>
    <col min="5895" max="5895" width="21.140625" style="49" customWidth="1"/>
    <col min="5896" max="5896" width="15.5703125" style="49" bestFit="1" customWidth="1"/>
    <col min="5897" max="5897" width="23.42578125" style="49" bestFit="1" customWidth="1"/>
    <col min="5898" max="5898" width="15.28515625" style="49" customWidth="1"/>
    <col min="5899" max="5899" width="18.85546875" style="49" bestFit="1" customWidth="1"/>
    <col min="5900" max="5900" width="13.7109375" style="49" customWidth="1"/>
    <col min="5901" max="5901" width="18.85546875" style="49" bestFit="1" customWidth="1"/>
    <col min="5902" max="5902" width="16.42578125" style="49" customWidth="1"/>
    <col min="5903" max="5903" width="18.85546875" style="49" bestFit="1" customWidth="1"/>
    <col min="5904" max="5904" width="14.7109375" style="49" customWidth="1"/>
    <col min="5905" max="5905" width="23.42578125" style="49" bestFit="1" customWidth="1"/>
    <col min="5906" max="5906" width="13.7109375" style="49" customWidth="1"/>
    <col min="5907" max="5907" width="23.42578125" style="49" bestFit="1" customWidth="1"/>
    <col min="5908" max="5908" width="14.5703125" style="49" customWidth="1"/>
    <col min="5909" max="5909" width="23.42578125" style="49" bestFit="1" customWidth="1"/>
    <col min="5910" max="5910" width="16" style="49" customWidth="1"/>
    <col min="5911" max="5911" width="23.42578125" style="49" bestFit="1" customWidth="1"/>
    <col min="5912" max="5912" width="14" style="49" customWidth="1"/>
    <col min="5913" max="5913" width="18.85546875" style="49" bestFit="1" customWidth="1"/>
    <col min="5914" max="5914" width="15.28515625" style="49" customWidth="1"/>
    <col min="5915" max="5915" width="23.42578125" style="49" bestFit="1" customWidth="1"/>
    <col min="5916" max="5916" width="13.7109375" style="49" customWidth="1"/>
    <col min="5917" max="5917" width="23.42578125" style="49" bestFit="1" customWidth="1"/>
    <col min="5918" max="5918" width="14.85546875" style="49" customWidth="1"/>
    <col min="5919" max="5919" width="0" style="49" hidden="1" customWidth="1"/>
    <col min="5920" max="5920" width="23.42578125" style="49" bestFit="1" customWidth="1"/>
    <col min="5921" max="5921" width="18" style="49" customWidth="1"/>
    <col min="5922" max="6145" width="11.42578125" style="49"/>
    <col min="6146" max="6146" width="14" style="49" bestFit="1" customWidth="1"/>
    <col min="6147" max="6147" width="27.7109375" style="49" customWidth="1"/>
    <col min="6148" max="6148" width="15.7109375" style="49" customWidth="1"/>
    <col min="6149" max="6149" width="21.140625" style="49" customWidth="1"/>
    <col min="6150" max="6150" width="15.140625" style="49" customWidth="1"/>
    <col min="6151" max="6151" width="21.140625" style="49" customWidth="1"/>
    <col min="6152" max="6152" width="15.5703125" style="49" bestFit="1" customWidth="1"/>
    <col min="6153" max="6153" width="23.42578125" style="49" bestFit="1" customWidth="1"/>
    <col min="6154" max="6154" width="15.28515625" style="49" customWidth="1"/>
    <col min="6155" max="6155" width="18.85546875" style="49" bestFit="1" customWidth="1"/>
    <col min="6156" max="6156" width="13.7109375" style="49" customWidth="1"/>
    <col min="6157" max="6157" width="18.85546875" style="49" bestFit="1" customWidth="1"/>
    <col min="6158" max="6158" width="16.42578125" style="49" customWidth="1"/>
    <col min="6159" max="6159" width="18.85546875" style="49" bestFit="1" customWidth="1"/>
    <col min="6160" max="6160" width="14.7109375" style="49" customWidth="1"/>
    <col min="6161" max="6161" width="23.42578125" style="49" bestFit="1" customWidth="1"/>
    <col min="6162" max="6162" width="13.7109375" style="49" customWidth="1"/>
    <col min="6163" max="6163" width="23.42578125" style="49" bestFit="1" customWidth="1"/>
    <col min="6164" max="6164" width="14.5703125" style="49" customWidth="1"/>
    <col min="6165" max="6165" width="23.42578125" style="49" bestFit="1" customWidth="1"/>
    <col min="6166" max="6166" width="16" style="49" customWidth="1"/>
    <col min="6167" max="6167" width="23.42578125" style="49" bestFit="1" customWidth="1"/>
    <col min="6168" max="6168" width="14" style="49" customWidth="1"/>
    <col min="6169" max="6169" width="18.85546875" style="49" bestFit="1" customWidth="1"/>
    <col min="6170" max="6170" width="15.28515625" style="49" customWidth="1"/>
    <col min="6171" max="6171" width="23.42578125" style="49" bestFit="1" customWidth="1"/>
    <col min="6172" max="6172" width="13.7109375" style="49" customWidth="1"/>
    <col min="6173" max="6173" width="23.42578125" style="49" bestFit="1" customWidth="1"/>
    <col min="6174" max="6174" width="14.85546875" style="49" customWidth="1"/>
    <col min="6175" max="6175" width="0" style="49" hidden="1" customWidth="1"/>
    <col min="6176" max="6176" width="23.42578125" style="49" bestFit="1" customWidth="1"/>
    <col min="6177" max="6177" width="18" style="49" customWidth="1"/>
    <col min="6178" max="6401" width="11.42578125" style="49"/>
    <col min="6402" max="6402" width="14" style="49" bestFit="1" customWidth="1"/>
    <col min="6403" max="6403" width="27.7109375" style="49" customWidth="1"/>
    <col min="6404" max="6404" width="15.7109375" style="49" customWidth="1"/>
    <col min="6405" max="6405" width="21.140625" style="49" customWidth="1"/>
    <col min="6406" max="6406" width="15.140625" style="49" customWidth="1"/>
    <col min="6407" max="6407" width="21.140625" style="49" customWidth="1"/>
    <col min="6408" max="6408" width="15.5703125" style="49" bestFit="1" customWidth="1"/>
    <col min="6409" max="6409" width="23.42578125" style="49" bestFit="1" customWidth="1"/>
    <col min="6410" max="6410" width="15.28515625" style="49" customWidth="1"/>
    <col min="6411" max="6411" width="18.85546875" style="49" bestFit="1" customWidth="1"/>
    <col min="6412" max="6412" width="13.7109375" style="49" customWidth="1"/>
    <col min="6413" max="6413" width="18.85546875" style="49" bestFit="1" customWidth="1"/>
    <col min="6414" max="6414" width="16.42578125" style="49" customWidth="1"/>
    <col min="6415" max="6415" width="18.85546875" style="49" bestFit="1" customWidth="1"/>
    <col min="6416" max="6416" width="14.7109375" style="49" customWidth="1"/>
    <col min="6417" max="6417" width="23.42578125" style="49" bestFit="1" customWidth="1"/>
    <col min="6418" max="6418" width="13.7109375" style="49" customWidth="1"/>
    <col min="6419" max="6419" width="23.42578125" style="49" bestFit="1" customWidth="1"/>
    <col min="6420" max="6420" width="14.5703125" style="49" customWidth="1"/>
    <col min="6421" max="6421" width="23.42578125" style="49" bestFit="1" customWidth="1"/>
    <col min="6422" max="6422" width="16" style="49" customWidth="1"/>
    <col min="6423" max="6423" width="23.42578125" style="49" bestFit="1" customWidth="1"/>
    <col min="6424" max="6424" width="14" style="49" customWidth="1"/>
    <col min="6425" max="6425" width="18.85546875" style="49" bestFit="1" customWidth="1"/>
    <col min="6426" max="6426" width="15.28515625" style="49" customWidth="1"/>
    <col min="6427" max="6427" width="23.42578125" style="49" bestFit="1" customWidth="1"/>
    <col min="6428" max="6428" width="13.7109375" style="49" customWidth="1"/>
    <col min="6429" max="6429" width="23.42578125" style="49" bestFit="1" customWidth="1"/>
    <col min="6430" max="6430" width="14.85546875" style="49" customWidth="1"/>
    <col min="6431" max="6431" width="0" style="49" hidden="1" customWidth="1"/>
    <col min="6432" max="6432" width="23.42578125" style="49" bestFit="1" customWidth="1"/>
    <col min="6433" max="6433" width="18" style="49" customWidth="1"/>
    <col min="6434" max="6657" width="11.42578125" style="49"/>
    <col min="6658" max="6658" width="14" style="49" bestFit="1" customWidth="1"/>
    <col min="6659" max="6659" width="27.7109375" style="49" customWidth="1"/>
    <col min="6660" max="6660" width="15.7109375" style="49" customWidth="1"/>
    <col min="6661" max="6661" width="21.140625" style="49" customWidth="1"/>
    <col min="6662" max="6662" width="15.140625" style="49" customWidth="1"/>
    <col min="6663" max="6663" width="21.140625" style="49" customWidth="1"/>
    <col min="6664" max="6664" width="15.5703125" style="49" bestFit="1" customWidth="1"/>
    <col min="6665" max="6665" width="23.42578125" style="49" bestFit="1" customWidth="1"/>
    <col min="6666" max="6666" width="15.28515625" style="49" customWidth="1"/>
    <col min="6667" max="6667" width="18.85546875" style="49" bestFit="1" customWidth="1"/>
    <col min="6668" max="6668" width="13.7109375" style="49" customWidth="1"/>
    <col min="6669" max="6669" width="18.85546875" style="49" bestFit="1" customWidth="1"/>
    <col min="6670" max="6670" width="16.42578125" style="49" customWidth="1"/>
    <col min="6671" max="6671" width="18.85546875" style="49" bestFit="1" customWidth="1"/>
    <col min="6672" max="6672" width="14.7109375" style="49" customWidth="1"/>
    <col min="6673" max="6673" width="23.42578125" style="49" bestFit="1" customWidth="1"/>
    <col min="6674" max="6674" width="13.7109375" style="49" customWidth="1"/>
    <col min="6675" max="6675" width="23.42578125" style="49" bestFit="1" customWidth="1"/>
    <col min="6676" max="6676" width="14.5703125" style="49" customWidth="1"/>
    <col min="6677" max="6677" width="23.42578125" style="49" bestFit="1" customWidth="1"/>
    <col min="6678" max="6678" width="16" style="49" customWidth="1"/>
    <col min="6679" max="6679" width="23.42578125" style="49" bestFit="1" customWidth="1"/>
    <col min="6680" max="6680" width="14" style="49" customWidth="1"/>
    <col min="6681" max="6681" width="18.85546875" style="49" bestFit="1" customWidth="1"/>
    <col min="6682" max="6682" width="15.28515625" style="49" customWidth="1"/>
    <col min="6683" max="6683" width="23.42578125" style="49" bestFit="1" customWidth="1"/>
    <col min="6684" max="6684" width="13.7109375" style="49" customWidth="1"/>
    <col min="6685" max="6685" width="23.42578125" style="49" bestFit="1" customWidth="1"/>
    <col min="6686" max="6686" width="14.85546875" style="49" customWidth="1"/>
    <col min="6687" max="6687" width="0" style="49" hidden="1" customWidth="1"/>
    <col min="6688" max="6688" width="23.42578125" style="49" bestFit="1" customWidth="1"/>
    <col min="6689" max="6689" width="18" style="49" customWidth="1"/>
    <col min="6690" max="6913" width="11.42578125" style="49"/>
    <col min="6914" max="6914" width="14" style="49" bestFit="1" customWidth="1"/>
    <col min="6915" max="6915" width="27.7109375" style="49" customWidth="1"/>
    <col min="6916" max="6916" width="15.7109375" style="49" customWidth="1"/>
    <col min="6917" max="6917" width="21.140625" style="49" customWidth="1"/>
    <col min="6918" max="6918" width="15.140625" style="49" customWidth="1"/>
    <col min="6919" max="6919" width="21.140625" style="49" customWidth="1"/>
    <col min="6920" max="6920" width="15.5703125" style="49" bestFit="1" customWidth="1"/>
    <col min="6921" max="6921" width="23.42578125" style="49" bestFit="1" customWidth="1"/>
    <col min="6922" max="6922" width="15.28515625" style="49" customWidth="1"/>
    <col min="6923" max="6923" width="18.85546875" style="49" bestFit="1" customWidth="1"/>
    <col min="6924" max="6924" width="13.7109375" style="49" customWidth="1"/>
    <col min="6925" max="6925" width="18.85546875" style="49" bestFit="1" customWidth="1"/>
    <col min="6926" max="6926" width="16.42578125" style="49" customWidth="1"/>
    <col min="6927" max="6927" width="18.85546875" style="49" bestFit="1" customWidth="1"/>
    <col min="6928" max="6928" width="14.7109375" style="49" customWidth="1"/>
    <col min="6929" max="6929" width="23.42578125" style="49" bestFit="1" customWidth="1"/>
    <col min="6930" max="6930" width="13.7109375" style="49" customWidth="1"/>
    <col min="6931" max="6931" width="23.42578125" style="49" bestFit="1" customWidth="1"/>
    <col min="6932" max="6932" width="14.5703125" style="49" customWidth="1"/>
    <col min="6933" max="6933" width="23.42578125" style="49" bestFit="1" customWidth="1"/>
    <col min="6934" max="6934" width="16" style="49" customWidth="1"/>
    <col min="6935" max="6935" width="23.42578125" style="49" bestFit="1" customWidth="1"/>
    <col min="6936" max="6936" width="14" style="49" customWidth="1"/>
    <col min="6937" max="6937" width="18.85546875" style="49" bestFit="1" customWidth="1"/>
    <col min="6938" max="6938" width="15.28515625" style="49" customWidth="1"/>
    <col min="6939" max="6939" width="23.42578125" style="49" bestFit="1" customWidth="1"/>
    <col min="6940" max="6940" width="13.7109375" style="49" customWidth="1"/>
    <col min="6941" max="6941" width="23.42578125" style="49" bestFit="1" customWidth="1"/>
    <col min="6942" max="6942" width="14.85546875" style="49" customWidth="1"/>
    <col min="6943" max="6943" width="0" style="49" hidden="1" customWidth="1"/>
    <col min="6944" max="6944" width="23.42578125" style="49" bestFit="1" customWidth="1"/>
    <col min="6945" max="6945" width="18" style="49" customWidth="1"/>
    <col min="6946" max="7169" width="11.42578125" style="49"/>
    <col min="7170" max="7170" width="14" style="49" bestFit="1" customWidth="1"/>
    <col min="7171" max="7171" width="27.7109375" style="49" customWidth="1"/>
    <col min="7172" max="7172" width="15.7109375" style="49" customWidth="1"/>
    <col min="7173" max="7173" width="21.140625" style="49" customWidth="1"/>
    <col min="7174" max="7174" width="15.140625" style="49" customWidth="1"/>
    <col min="7175" max="7175" width="21.140625" style="49" customWidth="1"/>
    <col min="7176" max="7176" width="15.5703125" style="49" bestFit="1" customWidth="1"/>
    <col min="7177" max="7177" width="23.42578125" style="49" bestFit="1" customWidth="1"/>
    <col min="7178" max="7178" width="15.28515625" style="49" customWidth="1"/>
    <col min="7179" max="7179" width="18.85546875" style="49" bestFit="1" customWidth="1"/>
    <col min="7180" max="7180" width="13.7109375" style="49" customWidth="1"/>
    <col min="7181" max="7181" width="18.85546875" style="49" bestFit="1" customWidth="1"/>
    <col min="7182" max="7182" width="16.42578125" style="49" customWidth="1"/>
    <col min="7183" max="7183" width="18.85546875" style="49" bestFit="1" customWidth="1"/>
    <col min="7184" max="7184" width="14.7109375" style="49" customWidth="1"/>
    <col min="7185" max="7185" width="23.42578125" style="49" bestFit="1" customWidth="1"/>
    <col min="7186" max="7186" width="13.7109375" style="49" customWidth="1"/>
    <col min="7187" max="7187" width="23.42578125" style="49" bestFit="1" customWidth="1"/>
    <col min="7188" max="7188" width="14.5703125" style="49" customWidth="1"/>
    <col min="7189" max="7189" width="23.42578125" style="49" bestFit="1" customWidth="1"/>
    <col min="7190" max="7190" width="16" style="49" customWidth="1"/>
    <col min="7191" max="7191" width="23.42578125" style="49" bestFit="1" customWidth="1"/>
    <col min="7192" max="7192" width="14" style="49" customWidth="1"/>
    <col min="7193" max="7193" width="18.85546875" style="49" bestFit="1" customWidth="1"/>
    <col min="7194" max="7194" width="15.28515625" style="49" customWidth="1"/>
    <col min="7195" max="7195" width="23.42578125" style="49" bestFit="1" customWidth="1"/>
    <col min="7196" max="7196" width="13.7109375" style="49" customWidth="1"/>
    <col min="7197" max="7197" width="23.42578125" style="49" bestFit="1" customWidth="1"/>
    <col min="7198" max="7198" width="14.85546875" style="49" customWidth="1"/>
    <col min="7199" max="7199" width="0" style="49" hidden="1" customWidth="1"/>
    <col min="7200" max="7200" width="23.42578125" style="49" bestFit="1" customWidth="1"/>
    <col min="7201" max="7201" width="18" style="49" customWidth="1"/>
    <col min="7202" max="7425" width="11.42578125" style="49"/>
    <col min="7426" max="7426" width="14" style="49" bestFit="1" customWidth="1"/>
    <col min="7427" max="7427" width="27.7109375" style="49" customWidth="1"/>
    <col min="7428" max="7428" width="15.7109375" style="49" customWidth="1"/>
    <col min="7429" max="7429" width="21.140625" style="49" customWidth="1"/>
    <col min="7430" max="7430" width="15.140625" style="49" customWidth="1"/>
    <col min="7431" max="7431" width="21.140625" style="49" customWidth="1"/>
    <col min="7432" max="7432" width="15.5703125" style="49" bestFit="1" customWidth="1"/>
    <col min="7433" max="7433" width="23.42578125" style="49" bestFit="1" customWidth="1"/>
    <col min="7434" max="7434" width="15.28515625" style="49" customWidth="1"/>
    <col min="7435" max="7435" width="18.85546875" style="49" bestFit="1" customWidth="1"/>
    <col min="7436" max="7436" width="13.7109375" style="49" customWidth="1"/>
    <col min="7437" max="7437" width="18.85546875" style="49" bestFit="1" customWidth="1"/>
    <col min="7438" max="7438" width="16.42578125" style="49" customWidth="1"/>
    <col min="7439" max="7439" width="18.85546875" style="49" bestFit="1" customWidth="1"/>
    <col min="7440" max="7440" width="14.7109375" style="49" customWidth="1"/>
    <col min="7441" max="7441" width="23.42578125" style="49" bestFit="1" customWidth="1"/>
    <col min="7442" max="7442" width="13.7109375" style="49" customWidth="1"/>
    <col min="7443" max="7443" width="23.42578125" style="49" bestFit="1" customWidth="1"/>
    <col min="7444" max="7444" width="14.5703125" style="49" customWidth="1"/>
    <col min="7445" max="7445" width="23.42578125" style="49" bestFit="1" customWidth="1"/>
    <col min="7446" max="7446" width="16" style="49" customWidth="1"/>
    <col min="7447" max="7447" width="23.42578125" style="49" bestFit="1" customWidth="1"/>
    <col min="7448" max="7448" width="14" style="49" customWidth="1"/>
    <col min="7449" max="7449" width="18.85546875" style="49" bestFit="1" customWidth="1"/>
    <col min="7450" max="7450" width="15.28515625" style="49" customWidth="1"/>
    <col min="7451" max="7451" width="23.42578125" style="49" bestFit="1" customWidth="1"/>
    <col min="7452" max="7452" width="13.7109375" style="49" customWidth="1"/>
    <col min="7453" max="7453" width="23.42578125" style="49" bestFit="1" customWidth="1"/>
    <col min="7454" max="7454" width="14.85546875" style="49" customWidth="1"/>
    <col min="7455" max="7455" width="0" style="49" hidden="1" customWidth="1"/>
    <col min="7456" max="7456" width="23.42578125" style="49" bestFit="1" customWidth="1"/>
    <col min="7457" max="7457" width="18" style="49" customWidth="1"/>
    <col min="7458" max="7681" width="11.42578125" style="49"/>
    <col min="7682" max="7682" width="14" style="49" bestFit="1" customWidth="1"/>
    <col min="7683" max="7683" width="27.7109375" style="49" customWidth="1"/>
    <col min="7684" max="7684" width="15.7109375" style="49" customWidth="1"/>
    <col min="7685" max="7685" width="21.140625" style="49" customWidth="1"/>
    <col min="7686" max="7686" width="15.140625" style="49" customWidth="1"/>
    <col min="7687" max="7687" width="21.140625" style="49" customWidth="1"/>
    <col min="7688" max="7688" width="15.5703125" style="49" bestFit="1" customWidth="1"/>
    <col min="7689" max="7689" width="23.42578125" style="49" bestFit="1" customWidth="1"/>
    <col min="7690" max="7690" width="15.28515625" style="49" customWidth="1"/>
    <col min="7691" max="7691" width="18.85546875" style="49" bestFit="1" customWidth="1"/>
    <col min="7692" max="7692" width="13.7109375" style="49" customWidth="1"/>
    <col min="7693" max="7693" width="18.85546875" style="49" bestFit="1" customWidth="1"/>
    <col min="7694" max="7694" width="16.42578125" style="49" customWidth="1"/>
    <col min="7695" max="7695" width="18.85546875" style="49" bestFit="1" customWidth="1"/>
    <col min="7696" max="7696" width="14.7109375" style="49" customWidth="1"/>
    <col min="7697" max="7697" width="23.42578125" style="49" bestFit="1" customWidth="1"/>
    <col min="7698" max="7698" width="13.7109375" style="49" customWidth="1"/>
    <col min="7699" max="7699" width="23.42578125" style="49" bestFit="1" customWidth="1"/>
    <col min="7700" max="7700" width="14.5703125" style="49" customWidth="1"/>
    <col min="7701" max="7701" width="23.42578125" style="49" bestFit="1" customWidth="1"/>
    <col min="7702" max="7702" width="16" style="49" customWidth="1"/>
    <col min="7703" max="7703" width="23.42578125" style="49" bestFit="1" customWidth="1"/>
    <col min="7704" max="7704" width="14" style="49" customWidth="1"/>
    <col min="7705" max="7705" width="18.85546875" style="49" bestFit="1" customWidth="1"/>
    <col min="7706" max="7706" width="15.28515625" style="49" customWidth="1"/>
    <col min="7707" max="7707" width="23.42578125" style="49" bestFit="1" customWidth="1"/>
    <col min="7708" max="7708" width="13.7109375" style="49" customWidth="1"/>
    <col min="7709" max="7709" width="23.42578125" style="49" bestFit="1" customWidth="1"/>
    <col min="7710" max="7710" width="14.85546875" style="49" customWidth="1"/>
    <col min="7711" max="7711" width="0" style="49" hidden="1" customWidth="1"/>
    <col min="7712" max="7712" width="23.42578125" style="49" bestFit="1" customWidth="1"/>
    <col min="7713" max="7713" width="18" style="49" customWidth="1"/>
    <col min="7714" max="7937" width="11.42578125" style="49"/>
    <col min="7938" max="7938" width="14" style="49" bestFit="1" customWidth="1"/>
    <col min="7939" max="7939" width="27.7109375" style="49" customWidth="1"/>
    <col min="7940" max="7940" width="15.7109375" style="49" customWidth="1"/>
    <col min="7941" max="7941" width="21.140625" style="49" customWidth="1"/>
    <col min="7942" max="7942" width="15.140625" style="49" customWidth="1"/>
    <col min="7943" max="7943" width="21.140625" style="49" customWidth="1"/>
    <col min="7944" max="7944" width="15.5703125" style="49" bestFit="1" customWidth="1"/>
    <col min="7945" max="7945" width="23.42578125" style="49" bestFit="1" customWidth="1"/>
    <col min="7946" max="7946" width="15.28515625" style="49" customWidth="1"/>
    <col min="7947" max="7947" width="18.85546875" style="49" bestFit="1" customWidth="1"/>
    <col min="7948" max="7948" width="13.7109375" style="49" customWidth="1"/>
    <col min="7949" max="7949" width="18.85546875" style="49" bestFit="1" customWidth="1"/>
    <col min="7950" max="7950" width="16.42578125" style="49" customWidth="1"/>
    <col min="7951" max="7951" width="18.85546875" style="49" bestFit="1" customWidth="1"/>
    <col min="7952" max="7952" width="14.7109375" style="49" customWidth="1"/>
    <col min="7953" max="7953" width="23.42578125" style="49" bestFit="1" customWidth="1"/>
    <col min="7954" max="7954" width="13.7109375" style="49" customWidth="1"/>
    <col min="7955" max="7955" width="23.42578125" style="49" bestFit="1" customWidth="1"/>
    <col min="7956" max="7956" width="14.5703125" style="49" customWidth="1"/>
    <col min="7957" max="7957" width="23.42578125" style="49" bestFit="1" customWidth="1"/>
    <col min="7958" max="7958" width="16" style="49" customWidth="1"/>
    <col min="7959" max="7959" width="23.42578125" style="49" bestFit="1" customWidth="1"/>
    <col min="7960" max="7960" width="14" style="49" customWidth="1"/>
    <col min="7961" max="7961" width="18.85546875" style="49" bestFit="1" customWidth="1"/>
    <col min="7962" max="7962" width="15.28515625" style="49" customWidth="1"/>
    <col min="7963" max="7963" width="23.42578125" style="49" bestFit="1" customWidth="1"/>
    <col min="7964" max="7964" width="13.7109375" style="49" customWidth="1"/>
    <col min="7965" max="7965" width="23.42578125" style="49" bestFit="1" customWidth="1"/>
    <col min="7966" max="7966" width="14.85546875" style="49" customWidth="1"/>
    <col min="7967" max="7967" width="0" style="49" hidden="1" customWidth="1"/>
    <col min="7968" max="7968" width="23.42578125" style="49" bestFit="1" customWidth="1"/>
    <col min="7969" max="7969" width="18" style="49" customWidth="1"/>
    <col min="7970" max="8193" width="11.42578125" style="49"/>
    <col min="8194" max="8194" width="14" style="49" bestFit="1" customWidth="1"/>
    <col min="8195" max="8195" width="27.7109375" style="49" customWidth="1"/>
    <col min="8196" max="8196" width="15.7109375" style="49" customWidth="1"/>
    <col min="8197" max="8197" width="21.140625" style="49" customWidth="1"/>
    <col min="8198" max="8198" width="15.140625" style="49" customWidth="1"/>
    <col min="8199" max="8199" width="21.140625" style="49" customWidth="1"/>
    <col min="8200" max="8200" width="15.5703125" style="49" bestFit="1" customWidth="1"/>
    <col min="8201" max="8201" width="23.42578125" style="49" bestFit="1" customWidth="1"/>
    <col min="8202" max="8202" width="15.28515625" style="49" customWidth="1"/>
    <col min="8203" max="8203" width="18.85546875" style="49" bestFit="1" customWidth="1"/>
    <col min="8204" max="8204" width="13.7109375" style="49" customWidth="1"/>
    <col min="8205" max="8205" width="18.85546875" style="49" bestFit="1" customWidth="1"/>
    <col min="8206" max="8206" width="16.42578125" style="49" customWidth="1"/>
    <col min="8207" max="8207" width="18.85546875" style="49" bestFit="1" customWidth="1"/>
    <col min="8208" max="8208" width="14.7109375" style="49" customWidth="1"/>
    <col min="8209" max="8209" width="23.42578125" style="49" bestFit="1" customWidth="1"/>
    <col min="8210" max="8210" width="13.7109375" style="49" customWidth="1"/>
    <col min="8211" max="8211" width="23.42578125" style="49" bestFit="1" customWidth="1"/>
    <col min="8212" max="8212" width="14.5703125" style="49" customWidth="1"/>
    <col min="8213" max="8213" width="23.42578125" style="49" bestFit="1" customWidth="1"/>
    <col min="8214" max="8214" width="16" style="49" customWidth="1"/>
    <col min="8215" max="8215" width="23.42578125" style="49" bestFit="1" customWidth="1"/>
    <col min="8216" max="8216" width="14" style="49" customWidth="1"/>
    <col min="8217" max="8217" width="18.85546875" style="49" bestFit="1" customWidth="1"/>
    <col min="8218" max="8218" width="15.28515625" style="49" customWidth="1"/>
    <col min="8219" max="8219" width="23.42578125" style="49" bestFit="1" customWidth="1"/>
    <col min="8220" max="8220" width="13.7109375" style="49" customWidth="1"/>
    <col min="8221" max="8221" width="23.42578125" style="49" bestFit="1" customWidth="1"/>
    <col min="8222" max="8222" width="14.85546875" style="49" customWidth="1"/>
    <col min="8223" max="8223" width="0" style="49" hidden="1" customWidth="1"/>
    <col min="8224" max="8224" width="23.42578125" style="49" bestFit="1" customWidth="1"/>
    <col min="8225" max="8225" width="18" style="49" customWidth="1"/>
    <col min="8226" max="8449" width="11.42578125" style="49"/>
    <col min="8450" max="8450" width="14" style="49" bestFit="1" customWidth="1"/>
    <col min="8451" max="8451" width="27.7109375" style="49" customWidth="1"/>
    <col min="8452" max="8452" width="15.7109375" style="49" customWidth="1"/>
    <col min="8453" max="8453" width="21.140625" style="49" customWidth="1"/>
    <col min="8454" max="8454" width="15.140625" style="49" customWidth="1"/>
    <col min="8455" max="8455" width="21.140625" style="49" customWidth="1"/>
    <col min="8456" max="8456" width="15.5703125" style="49" bestFit="1" customWidth="1"/>
    <col min="8457" max="8457" width="23.42578125" style="49" bestFit="1" customWidth="1"/>
    <col min="8458" max="8458" width="15.28515625" style="49" customWidth="1"/>
    <col min="8459" max="8459" width="18.85546875" style="49" bestFit="1" customWidth="1"/>
    <col min="8460" max="8460" width="13.7109375" style="49" customWidth="1"/>
    <col min="8461" max="8461" width="18.85546875" style="49" bestFit="1" customWidth="1"/>
    <col min="8462" max="8462" width="16.42578125" style="49" customWidth="1"/>
    <col min="8463" max="8463" width="18.85546875" style="49" bestFit="1" customWidth="1"/>
    <col min="8464" max="8464" width="14.7109375" style="49" customWidth="1"/>
    <col min="8465" max="8465" width="23.42578125" style="49" bestFit="1" customWidth="1"/>
    <col min="8466" max="8466" width="13.7109375" style="49" customWidth="1"/>
    <col min="8467" max="8467" width="23.42578125" style="49" bestFit="1" customWidth="1"/>
    <col min="8468" max="8468" width="14.5703125" style="49" customWidth="1"/>
    <col min="8469" max="8469" width="23.42578125" style="49" bestFit="1" customWidth="1"/>
    <col min="8470" max="8470" width="16" style="49" customWidth="1"/>
    <col min="8471" max="8471" width="23.42578125" style="49" bestFit="1" customWidth="1"/>
    <col min="8472" max="8472" width="14" style="49" customWidth="1"/>
    <col min="8473" max="8473" width="18.85546875" style="49" bestFit="1" customWidth="1"/>
    <col min="8474" max="8474" width="15.28515625" style="49" customWidth="1"/>
    <col min="8475" max="8475" width="23.42578125" style="49" bestFit="1" customWidth="1"/>
    <col min="8476" max="8476" width="13.7109375" style="49" customWidth="1"/>
    <col min="8477" max="8477" width="23.42578125" style="49" bestFit="1" customWidth="1"/>
    <col min="8478" max="8478" width="14.85546875" style="49" customWidth="1"/>
    <col min="8479" max="8479" width="0" style="49" hidden="1" customWidth="1"/>
    <col min="8480" max="8480" width="23.42578125" style="49" bestFit="1" customWidth="1"/>
    <col min="8481" max="8481" width="18" style="49" customWidth="1"/>
    <col min="8482" max="8705" width="11.42578125" style="49"/>
    <col min="8706" max="8706" width="14" style="49" bestFit="1" customWidth="1"/>
    <col min="8707" max="8707" width="27.7109375" style="49" customWidth="1"/>
    <col min="8708" max="8708" width="15.7109375" style="49" customWidth="1"/>
    <col min="8709" max="8709" width="21.140625" style="49" customWidth="1"/>
    <col min="8710" max="8710" width="15.140625" style="49" customWidth="1"/>
    <col min="8711" max="8711" width="21.140625" style="49" customWidth="1"/>
    <col min="8712" max="8712" width="15.5703125" style="49" bestFit="1" customWidth="1"/>
    <col min="8713" max="8713" width="23.42578125" style="49" bestFit="1" customWidth="1"/>
    <col min="8714" max="8714" width="15.28515625" style="49" customWidth="1"/>
    <col min="8715" max="8715" width="18.85546875" style="49" bestFit="1" customWidth="1"/>
    <col min="8716" max="8716" width="13.7109375" style="49" customWidth="1"/>
    <col min="8717" max="8717" width="18.85546875" style="49" bestFit="1" customWidth="1"/>
    <col min="8718" max="8718" width="16.42578125" style="49" customWidth="1"/>
    <col min="8719" max="8719" width="18.85546875" style="49" bestFit="1" customWidth="1"/>
    <col min="8720" max="8720" width="14.7109375" style="49" customWidth="1"/>
    <col min="8721" max="8721" width="23.42578125" style="49" bestFit="1" customWidth="1"/>
    <col min="8722" max="8722" width="13.7109375" style="49" customWidth="1"/>
    <col min="8723" max="8723" width="23.42578125" style="49" bestFit="1" customWidth="1"/>
    <col min="8724" max="8724" width="14.5703125" style="49" customWidth="1"/>
    <col min="8725" max="8725" width="23.42578125" style="49" bestFit="1" customWidth="1"/>
    <col min="8726" max="8726" width="16" style="49" customWidth="1"/>
    <col min="8727" max="8727" width="23.42578125" style="49" bestFit="1" customWidth="1"/>
    <col min="8728" max="8728" width="14" style="49" customWidth="1"/>
    <col min="8729" max="8729" width="18.85546875" style="49" bestFit="1" customWidth="1"/>
    <col min="8730" max="8730" width="15.28515625" style="49" customWidth="1"/>
    <col min="8731" max="8731" width="23.42578125" style="49" bestFit="1" customWidth="1"/>
    <col min="8732" max="8732" width="13.7109375" style="49" customWidth="1"/>
    <col min="8733" max="8733" width="23.42578125" style="49" bestFit="1" customWidth="1"/>
    <col min="8734" max="8734" width="14.85546875" style="49" customWidth="1"/>
    <col min="8735" max="8735" width="0" style="49" hidden="1" customWidth="1"/>
    <col min="8736" max="8736" width="23.42578125" style="49" bestFit="1" customWidth="1"/>
    <col min="8737" max="8737" width="18" style="49" customWidth="1"/>
    <col min="8738" max="8961" width="11.42578125" style="49"/>
    <col min="8962" max="8962" width="14" style="49" bestFit="1" customWidth="1"/>
    <col min="8963" max="8963" width="27.7109375" style="49" customWidth="1"/>
    <col min="8964" max="8964" width="15.7109375" style="49" customWidth="1"/>
    <col min="8965" max="8965" width="21.140625" style="49" customWidth="1"/>
    <col min="8966" max="8966" width="15.140625" style="49" customWidth="1"/>
    <col min="8967" max="8967" width="21.140625" style="49" customWidth="1"/>
    <col min="8968" max="8968" width="15.5703125" style="49" bestFit="1" customWidth="1"/>
    <col min="8969" max="8969" width="23.42578125" style="49" bestFit="1" customWidth="1"/>
    <col min="8970" max="8970" width="15.28515625" style="49" customWidth="1"/>
    <col min="8971" max="8971" width="18.85546875" style="49" bestFit="1" customWidth="1"/>
    <col min="8972" max="8972" width="13.7109375" style="49" customWidth="1"/>
    <col min="8973" max="8973" width="18.85546875" style="49" bestFit="1" customWidth="1"/>
    <col min="8974" max="8974" width="16.42578125" style="49" customWidth="1"/>
    <col min="8975" max="8975" width="18.85546875" style="49" bestFit="1" customWidth="1"/>
    <col min="8976" max="8976" width="14.7109375" style="49" customWidth="1"/>
    <col min="8977" max="8977" width="23.42578125" style="49" bestFit="1" customWidth="1"/>
    <col min="8978" max="8978" width="13.7109375" style="49" customWidth="1"/>
    <col min="8979" max="8979" width="23.42578125" style="49" bestFit="1" customWidth="1"/>
    <col min="8980" max="8980" width="14.5703125" style="49" customWidth="1"/>
    <col min="8981" max="8981" width="23.42578125" style="49" bestFit="1" customWidth="1"/>
    <col min="8982" max="8982" width="16" style="49" customWidth="1"/>
    <col min="8983" max="8983" width="23.42578125" style="49" bestFit="1" customWidth="1"/>
    <col min="8984" max="8984" width="14" style="49" customWidth="1"/>
    <col min="8985" max="8985" width="18.85546875" style="49" bestFit="1" customWidth="1"/>
    <col min="8986" max="8986" width="15.28515625" style="49" customWidth="1"/>
    <col min="8987" max="8987" width="23.42578125" style="49" bestFit="1" customWidth="1"/>
    <col min="8988" max="8988" width="13.7109375" style="49" customWidth="1"/>
    <col min="8989" max="8989" width="23.42578125" style="49" bestFit="1" customWidth="1"/>
    <col min="8990" max="8990" width="14.85546875" style="49" customWidth="1"/>
    <col min="8991" max="8991" width="0" style="49" hidden="1" customWidth="1"/>
    <col min="8992" max="8992" width="23.42578125" style="49" bestFit="1" customWidth="1"/>
    <col min="8993" max="8993" width="18" style="49" customWidth="1"/>
    <col min="8994" max="9217" width="11.42578125" style="49"/>
    <col min="9218" max="9218" width="14" style="49" bestFit="1" customWidth="1"/>
    <col min="9219" max="9219" width="27.7109375" style="49" customWidth="1"/>
    <col min="9220" max="9220" width="15.7109375" style="49" customWidth="1"/>
    <col min="9221" max="9221" width="21.140625" style="49" customWidth="1"/>
    <col min="9222" max="9222" width="15.140625" style="49" customWidth="1"/>
    <col min="9223" max="9223" width="21.140625" style="49" customWidth="1"/>
    <col min="9224" max="9224" width="15.5703125" style="49" bestFit="1" customWidth="1"/>
    <col min="9225" max="9225" width="23.42578125" style="49" bestFit="1" customWidth="1"/>
    <col min="9226" max="9226" width="15.28515625" style="49" customWidth="1"/>
    <col min="9227" max="9227" width="18.85546875" style="49" bestFit="1" customWidth="1"/>
    <col min="9228" max="9228" width="13.7109375" style="49" customWidth="1"/>
    <col min="9229" max="9229" width="18.85546875" style="49" bestFit="1" customWidth="1"/>
    <col min="9230" max="9230" width="16.42578125" style="49" customWidth="1"/>
    <col min="9231" max="9231" width="18.85546875" style="49" bestFit="1" customWidth="1"/>
    <col min="9232" max="9232" width="14.7109375" style="49" customWidth="1"/>
    <col min="9233" max="9233" width="23.42578125" style="49" bestFit="1" customWidth="1"/>
    <col min="9234" max="9234" width="13.7109375" style="49" customWidth="1"/>
    <col min="9235" max="9235" width="23.42578125" style="49" bestFit="1" customWidth="1"/>
    <col min="9236" max="9236" width="14.5703125" style="49" customWidth="1"/>
    <col min="9237" max="9237" width="23.42578125" style="49" bestFit="1" customWidth="1"/>
    <col min="9238" max="9238" width="16" style="49" customWidth="1"/>
    <col min="9239" max="9239" width="23.42578125" style="49" bestFit="1" customWidth="1"/>
    <col min="9240" max="9240" width="14" style="49" customWidth="1"/>
    <col min="9241" max="9241" width="18.85546875" style="49" bestFit="1" customWidth="1"/>
    <col min="9242" max="9242" width="15.28515625" style="49" customWidth="1"/>
    <col min="9243" max="9243" width="23.42578125" style="49" bestFit="1" customWidth="1"/>
    <col min="9244" max="9244" width="13.7109375" style="49" customWidth="1"/>
    <col min="9245" max="9245" width="23.42578125" style="49" bestFit="1" customWidth="1"/>
    <col min="9246" max="9246" width="14.85546875" style="49" customWidth="1"/>
    <col min="9247" max="9247" width="0" style="49" hidden="1" customWidth="1"/>
    <col min="9248" max="9248" width="23.42578125" style="49" bestFit="1" customWidth="1"/>
    <col min="9249" max="9249" width="18" style="49" customWidth="1"/>
    <col min="9250" max="9473" width="11.42578125" style="49"/>
    <col min="9474" max="9474" width="14" style="49" bestFit="1" customWidth="1"/>
    <col min="9475" max="9475" width="27.7109375" style="49" customWidth="1"/>
    <col min="9476" max="9476" width="15.7109375" style="49" customWidth="1"/>
    <col min="9477" max="9477" width="21.140625" style="49" customWidth="1"/>
    <col min="9478" max="9478" width="15.140625" style="49" customWidth="1"/>
    <col min="9479" max="9479" width="21.140625" style="49" customWidth="1"/>
    <col min="9480" max="9480" width="15.5703125" style="49" bestFit="1" customWidth="1"/>
    <col min="9481" max="9481" width="23.42578125" style="49" bestFit="1" customWidth="1"/>
    <col min="9482" max="9482" width="15.28515625" style="49" customWidth="1"/>
    <col min="9483" max="9483" width="18.85546875" style="49" bestFit="1" customWidth="1"/>
    <col min="9484" max="9484" width="13.7109375" style="49" customWidth="1"/>
    <col min="9485" max="9485" width="18.85546875" style="49" bestFit="1" customWidth="1"/>
    <col min="9486" max="9486" width="16.42578125" style="49" customWidth="1"/>
    <col min="9487" max="9487" width="18.85546875" style="49" bestFit="1" customWidth="1"/>
    <col min="9488" max="9488" width="14.7109375" style="49" customWidth="1"/>
    <col min="9489" max="9489" width="23.42578125" style="49" bestFit="1" customWidth="1"/>
    <col min="9490" max="9490" width="13.7109375" style="49" customWidth="1"/>
    <col min="9491" max="9491" width="23.42578125" style="49" bestFit="1" customWidth="1"/>
    <col min="9492" max="9492" width="14.5703125" style="49" customWidth="1"/>
    <col min="9493" max="9493" width="23.42578125" style="49" bestFit="1" customWidth="1"/>
    <col min="9494" max="9494" width="16" style="49" customWidth="1"/>
    <col min="9495" max="9495" width="23.42578125" style="49" bestFit="1" customWidth="1"/>
    <col min="9496" max="9496" width="14" style="49" customWidth="1"/>
    <col min="9497" max="9497" width="18.85546875" style="49" bestFit="1" customWidth="1"/>
    <col min="9498" max="9498" width="15.28515625" style="49" customWidth="1"/>
    <col min="9499" max="9499" width="23.42578125" style="49" bestFit="1" customWidth="1"/>
    <col min="9500" max="9500" width="13.7109375" style="49" customWidth="1"/>
    <col min="9501" max="9501" width="23.42578125" style="49" bestFit="1" customWidth="1"/>
    <col min="9502" max="9502" width="14.85546875" style="49" customWidth="1"/>
    <col min="9503" max="9503" width="0" style="49" hidden="1" customWidth="1"/>
    <col min="9504" max="9504" width="23.42578125" style="49" bestFit="1" customWidth="1"/>
    <col min="9505" max="9505" width="18" style="49" customWidth="1"/>
    <col min="9506" max="9729" width="11.42578125" style="49"/>
    <col min="9730" max="9730" width="14" style="49" bestFit="1" customWidth="1"/>
    <col min="9731" max="9731" width="27.7109375" style="49" customWidth="1"/>
    <col min="9732" max="9732" width="15.7109375" style="49" customWidth="1"/>
    <col min="9733" max="9733" width="21.140625" style="49" customWidth="1"/>
    <col min="9734" max="9734" width="15.140625" style="49" customWidth="1"/>
    <col min="9735" max="9735" width="21.140625" style="49" customWidth="1"/>
    <col min="9736" max="9736" width="15.5703125" style="49" bestFit="1" customWidth="1"/>
    <col min="9737" max="9737" width="23.42578125" style="49" bestFit="1" customWidth="1"/>
    <col min="9738" max="9738" width="15.28515625" style="49" customWidth="1"/>
    <col min="9739" max="9739" width="18.85546875" style="49" bestFit="1" customWidth="1"/>
    <col min="9740" max="9740" width="13.7109375" style="49" customWidth="1"/>
    <col min="9741" max="9741" width="18.85546875" style="49" bestFit="1" customWidth="1"/>
    <col min="9742" max="9742" width="16.42578125" style="49" customWidth="1"/>
    <col min="9743" max="9743" width="18.85546875" style="49" bestFit="1" customWidth="1"/>
    <col min="9744" max="9744" width="14.7109375" style="49" customWidth="1"/>
    <col min="9745" max="9745" width="23.42578125" style="49" bestFit="1" customWidth="1"/>
    <col min="9746" max="9746" width="13.7109375" style="49" customWidth="1"/>
    <col min="9747" max="9747" width="23.42578125" style="49" bestFit="1" customWidth="1"/>
    <col min="9748" max="9748" width="14.5703125" style="49" customWidth="1"/>
    <col min="9749" max="9749" width="23.42578125" style="49" bestFit="1" customWidth="1"/>
    <col min="9750" max="9750" width="16" style="49" customWidth="1"/>
    <col min="9751" max="9751" width="23.42578125" style="49" bestFit="1" customWidth="1"/>
    <col min="9752" max="9752" width="14" style="49" customWidth="1"/>
    <col min="9753" max="9753" width="18.85546875" style="49" bestFit="1" customWidth="1"/>
    <col min="9754" max="9754" width="15.28515625" style="49" customWidth="1"/>
    <col min="9755" max="9755" width="23.42578125" style="49" bestFit="1" customWidth="1"/>
    <col min="9756" max="9756" width="13.7109375" style="49" customWidth="1"/>
    <col min="9757" max="9757" width="23.42578125" style="49" bestFit="1" customWidth="1"/>
    <col min="9758" max="9758" width="14.85546875" style="49" customWidth="1"/>
    <col min="9759" max="9759" width="0" style="49" hidden="1" customWidth="1"/>
    <col min="9760" max="9760" width="23.42578125" style="49" bestFit="1" customWidth="1"/>
    <col min="9761" max="9761" width="18" style="49" customWidth="1"/>
    <col min="9762" max="9985" width="11.42578125" style="49"/>
    <col min="9986" max="9986" width="14" style="49" bestFit="1" customWidth="1"/>
    <col min="9987" max="9987" width="27.7109375" style="49" customWidth="1"/>
    <col min="9988" max="9988" width="15.7109375" style="49" customWidth="1"/>
    <col min="9989" max="9989" width="21.140625" style="49" customWidth="1"/>
    <col min="9990" max="9990" width="15.140625" style="49" customWidth="1"/>
    <col min="9991" max="9991" width="21.140625" style="49" customWidth="1"/>
    <col min="9992" max="9992" width="15.5703125" style="49" bestFit="1" customWidth="1"/>
    <col min="9993" max="9993" width="23.42578125" style="49" bestFit="1" customWidth="1"/>
    <col min="9994" max="9994" width="15.28515625" style="49" customWidth="1"/>
    <col min="9995" max="9995" width="18.85546875" style="49" bestFit="1" customWidth="1"/>
    <col min="9996" max="9996" width="13.7109375" style="49" customWidth="1"/>
    <col min="9997" max="9997" width="18.85546875" style="49" bestFit="1" customWidth="1"/>
    <col min="9998" max="9998" width="16.42578125" style="49" customWidth="1"/>
    <col min="9999" max="9999" width="18.85546875" style="49" bestFit="1" customWidth="1"/>
    <col min="10000" max="10000" width="14.7109375" style="49" customWidth="1"/>
    <col min="10001" max="10001" width="23.42578125" style="49" bestFit="1" customWidth="1"/>
    <col min="10002" max="10002" width="13.7109375" style="49" customWidth="1"/>
    <col min="10003" max="10003" width="23.42578125" style="49" bestFit="1" customWidth="1"/>
    <col min="10004" max="10004" width="14.5703125" style="49" customWidth="1"/>
    <col min="10005" max="10005" width="23.42578125" style="49" bestFit="1" customWidth="1"/>
    <col min="10006" max="10006" width="16" style="49" customWidth="1"/>
    <col min="10007" max="10007" width="23.42578125" style="49" bestFit="1" customWidth="1"/>
    <col min="10008" max="10008" width="14" style="49" customWidth="1"/>
    <col min="10009" max="10009" width="18.85546875" style="49" bestFit="1" customWidth="1"/>
    <col min="10010" max="10010" width="15.28515625" style="49" customWidth="1"/>
    <col min="10011" max="10011" width="23.42578125" style="49" bestFit="1" customWidth="1"/>
    <col min="10012" max="10012" width="13.7109375" style="49" customWidth="1"/>
    <col min="10013" max="10013" width="23.42578125" style="49" bestFit="1" customWidth="1"/>
    <col min="10014" max="10014" width="14.85546875" style="49" customWidth="1"/>
    <col min="10015" max="10015" width="0" style="49" hidden="1" customWidth="1"/>
    <col min="10016" max="10016" width="23.42578125" style="49" bestFit="1" customWidth="1"/>
    <col min="10017" max="10017" width="18" style="49" customWidth="1"/>
    <col min="10018" max="10241" width="11.42578125" style="49"/>
    <col min="10242" max="10242" width="14" style="49" bestFit="1" customWidth="1"/>
    <col min="10243" max="10243" width="27.7109375" style="49" customWidth="1"/>
    <col min="10244" max="10244" width="15.7109375" style="49" customWidth="1"/>
    <col min="10245" max="10245" width="21.140625" style="49" customWidth="1"/>
    <col min="10246" max="10246" width="15.140625" style="49" customWidth="1"/>
    <col min="10247" max="10247" width="21.140625" style="49" customWidth="1"/>
    <col min="10248" max="10248" width="15.5703125" style="49" bestFit="1" customWidth="1"/>
    <col min="10249" max="10249" width="23.42578125" style="49" bestFit="1" customWidth="1"/>
    <col min="10250" max="10250" width="15.28515625" style="49" customWidth="1"/>
    <col min="10251" max="10251" width="18.85546875" style="49" bestFit="1" customWidth="1"/>
    <col min="10252" max="10252" width="13.7109375" style="49" customWidth="1"/>
    <col min="10253" max="10253" width="18.85546875" style="49" bestFit="1" customWidth="1"/>
    <col min="10254" max="10254" width="16.42578125" style="49" customWidth="1"/>
    <col min="10255" max="10255" width="18.85546875" style="49" bestFit="1" customWidth="1"/>
    <col min="10256" max="10256" width="14.7109375" style="49" customWidth="1"/>
    <col min="10257" max="10257" width="23.42578125" style="49" bestFit="1" customWidth="1"/>
    <col min="10258" max="10258" width="13.7109375" style="49" customWidth="1"/>
    <col min="10259" max="10259" width="23.42578125" style="49" bestFit="1" customWidth="1"/>
    <col min="10260" max="10260" width="14.5703125" style="49" customWidth="1"/>
    <col min="10261" max="10261" width="23.42578125" style="49" bestFit="1" customWidth="1"/>
    <col min="10262" max="10262" width="16" style="49" customWidth="1"/>
    <col min="10263" max="10263" width="23.42578125" style="49" bestFit="1" customWidth="1"/>
    <col min="10264" max="10264" width="14" style="49" customWidth="1"/>
    <col min="10265" max="10265" width="18.85546875" style="49" bestFit="1" customWidth="1"/>
    <col min="10266" max="10266" width="15.28515625" style="49" customWidth="1"/>
    <col min="10267" max="10267" width="23.42578125" style="49" bestFit="1" customWidth="1"/>
    <col min="10268" max="10268" width="13.7109375" style="49" customWidth="1"/>
    <col min="10269" max="10269" width="23.42578125" style="49" bestFit="1" customWidth="1"/>
    <col min="10270" max="10270" width="14.85546875" style="49" customWidth="1"/>
    <col min="10271" max="10271" width="0" style="49" hidden="1" customWidth="1"/>
    <col min="10272" max="10272" width="23.42578125" style="49" bestFit="1" customWidth="1"/>
    <col min="10273" max="10273" width="18" style="49" customWidth="1"/>
    <col min="10274" max="10497" width="11.42578125" style="49"/>
    <col min="10498" max="10498" width="14" style="49" bestFit="1" customWidth="1"/>
    <col min="10499" max="10499" width="27.7109375" style="49" customWidth="1"/>
    <col min="10500" max="10500" width="15.7109375" style="49" customWidth="1"/>
    <col min="10501" max="10501" width="21.140625" style="49" customWidth="1"/>
    <col min="10502" max="10502" width="15.140625" style="49" customWidth="1"/>
    <col min="10503" max="10503" width="21.140625" style="49" customWidth="1"/>
    <col min="10504" max="10504" width="15.5703125" style="49" bestFit="1" customWidth="1"/>
    <col min="10505" max="10505" width="23.42578125" style="49" bestFit="1" customWidth="1"/>
    <col min="10506" max="10506" width="15.28515625" style="49" customWidth="1"/>
    <col min="10507" max="10507" width="18.85546875" style="49" bestFit="1" customWidth="1"/>
    <col min="10508" max="10508" width="13.7109375" style="49" customWidth="1"/>
    <col min="10509" max="10509" width="18.85546875" style="49" bestFit="1" customWidth="1"/>
    <col min="10510" max="10510" width="16.42578125" style="49" customWidth="1"/>
    <col min="10511" max="10511" width="18.85546875" style="49" bestFit="1" customWidth="1"/>
    <col min="10512" max="10512" width="14.7109375" style="49" customWidth="1"/>
    <col min="10513" max="10513" width="23.42578125" style="49" bestFit="1" customWidth="1"/>
    <col min="10514" max="10514" width="13.7109375" style="49" customWidth="1"/>
    <col min="10515" max="10515" width="23.42578125" style="49" bestFit="1" customWidth="1"/>
    <col min="10516" max="10516" width="14.5703125" style="49" customWidth="1"/>
    <col min="10517" max="10517" width="23.42578125" style="49" bestFit="1" customWidth="1"/>
    <col min="10518" max="10518" width="16" style="49" customWidth="1"/>
    <col min="10519" max="10519" width="23.42578125" style="49" bestFit="1" customWidth="1"/>
    <col min="10520" max="10520" width="14" style="49" customWidth="1"/>
    <col min="10521" max="10521" width="18.85546875" style="49" bestFit="1" customWidth="1"/>
    <col min="10522" max="10522" width="15.28515625" style="49" customWidth="1"/>
    <col min="10523" max="10523" width="23.42578125" style="49" bestFit="1" customWidth="1"/>
    <col min="10524" max="10524" width="13.7109375" style="49" customWidth="1"/>
    <col min="10525" max="10525" width="23.42578125" style="49" bestFit="1" customWidth="1"/>
    <col min="10526" max="10526" width="14.85546875" style="49" customWidth="1"/>
    <col min="10527" max="10527" width="0" style="49" hidden="1" customWidth="1"/>
    <col min="10528" max="10528" width="23.42578125" style="49" bestFit="1" customWidth="1"/>
    <col min="10529" max="10529" width="18" style="49" customWidth="1"/>
    <col min="10530" max="10753" width="11.42578125" style="49"/>
    <col min="10754" max="10754" width="14" style="49" bestFit="1" customWidth="1"/>
    <col min="10755" max="10755" width="27.7109375" style="49" customWidth="1"/>
    <col min="10756" max="10756" width="15.7109375" style="49" customWidth="1"/>
    <col min="10757" max="10757" width="21.140625" style="49" customWidth="1"/>
    <col min="10758" max="10758" width="15.140625" style="49" customWidth="1"/>
    <col min="10759" max="10759" width="21.140625" style="49" customWidth="1"/>
    <col min="10760" max="10760" width="15.5703125" style="49" bestFit="1" customWidth="1"/>
    <col min="10761" max="10761" width="23.42578125" style="49" bestFit="1" customWidth="1"/>
    <col min="10762" max="10762" width="15.28515625" style="49" customWidth="1"/>
    <col min="10763" max="10763" width="18.85546875" style="49" bestFit="1" customWidth="1"/>
    <col min="10764" max="10764" width="13.7109375" style="49" customWidth="1"/>
    <col min="10765" max="10765" width="18.85546875" style="49" bestFit="1" customWidth="1"/>
    <col min="10766" max="10766" width="16.42578125" style="49" customWidth="1"/>
    <col min="10767" max="10767" width="18.85546875" style="49" bestFit="1" customWidth="1"/>
    <col min="10768" max="10768" width="14.7109375" style="49" customWidth="1"/>
    <col min="10769" max="10769" width="23.42578125" style="49" bestFit="1" customWidth="1"/>
    <col min="10770" max="10770" width="13.7109375" style="49" customWidth="1"/>
    <col min="10771" max="10771" width="23.42578125" style="49" bestFit="1" customWidth="1"/>
    <col min="10772" max="10772" width="14.5703125" style="49" customWidth="1"/>
    <col min="10773" max="10773" width="23.42578125" style="49" bestFit="1" customWidth="1"/>
    <col min="10774" max="10774" width="16" style="49" customWidth="1"/>
    <col min="10775" max="10775" width="23.42578125" style="49" bestFit="1" customWidth="1"/>
    <col min="10776" max="10776" width="14" style="49" customWidth="1"/>
    <col min="10777" max="10777" width="18.85546875" style="49" bestFit="1" customWidth="1"/>
    <col min="10778" max="10778" width="15.28515625" style="49" customWidth="1"/>
    <col min="10779" max="10779" width="23.42578125" style="49" bestFit="1" customWidth="1"/>
    <col min="10780" max="10780" width="13.7109375" style="49" customWidth="1"/>
    <col min="10781" max="10781" width="23.42578125" style="49" bestFit="1" customWidth="1"/>
    <col min="10782" max="10782" width="14.85546875" style="49" customWidth="1"/>
    <col min="10783" max="10783" width="0" style="49" hidden="1" customWidth="1"/>
    <col min="10784" max="10784" width="23.42578125" style="49" bestFit="1" customWidth="1"/>
    <col min="10785" max="10785" width="18" style="49" customWidth="1"/>
    <col min="10786" max="11009" width="11.42578125" style="49"/>
    <col min="11010" max="11010" width="14" style="49" bestFit="1" customWidth="1"/>
    <col min="11011" max="11011" width="27.7109375" style="49" customWidth="1"/>
    <col min="11012" max="11012" width="15.7109375" style="49" customWidth="1"/>
    <col min="11013" max="11013" width="21.140625" style="49" customWidth="1"/>
    <col min="11014" max="11014" width="15.140625" style="49" customWidth="1"/>
    <col min="11015" max="11015" width="21.140625" style="49" customWidth="1"/>
    <col min="11016" max="11016" width="15.5703125" style="49" bestFit="1" customWidth="1"/>
    <col min="11017" max="11017" width="23.42578125" style="49" bestFit="1" customWidth="1"/>
    <col min="11018" max="11018" width="15.28515625" style="49" customWidth="1"/>
    <col min="11019" max="11019" width="18.85546875" style="49" bestFit="1" customWidth="1"/>
    <col min="11020" max="11020" width="13.7109375" style="49" customWidth="1"/>
    <col min="11021" max="11021" width="18.85546875" style="49" bestFit="1" customWidth="1"/>
    <col min="11022" max="11022" width="16.42578125" style="49" customWidth="1"/>
    <col min="11023" max="11023" width="18.85546875" style="49" bestFit="1" customWidth="1"/>
    <col min="11024" max="11024" width="14.7109375" style="49" customWidth="1"/>
    <col min="11025" max="11025" width="23.42578125" style="49" bestFit="1" customWidth="1"/>
    <col min="11026" max="11026" width="13.7109375" style="49" customWidth="1"/>
    <col min="11027" max="11027" width="23.42578125" style="49" bestFit="1" customWidth="1"/>
    <col min="11028" max="11028" width="14.5703125" style="49" customWidth="1"/>
    <col min="11029" max="11029" width="23.42578125" style="49" bestFit="1" customWidth="1"/>
    <col min="11030" max="11030" width="16" style="49" customWidth="1"/>
    <col min="11031" max="11031" width="23.42578125" style="49" bestFit="1" customWidth="1"/>
    <col min="11032" max="11032" width="14" style="49" customWidth="1"/>
    <col min="11033" max="11033" width="18.85546875" style="49" bestFit="1" customWidth="1"/>
    <col min="11034" max="11034" width="15.28515625" style="49" customWidth="1"/>
    <col min="11035" max="11035" width="23.42578125" style="49" bestFit="1" customWidth="1"/>
    <col min="11036" max="11036" width="13.7109375" style="49" customWidth="1"/>
    <col min="11037" max="11037" width="23.42578125" style="49" bestFit="1" customWidth="1"/>
    <col min="11038" max="11038" width="14.85546875" style="49" customWidth="1"/>
    <col min="11039" max="11039" width="0" style="49" hidden="1" customWidth="1"/>
    <col min="11040" max="11040" width="23.42578125" style="49" bestFit="1" customWidth="1"/>
    <col min="11041" max="11041" width="18" style="49" customWidth="1"/>
    <col min="11042" max="11265" width="11.42578125" style="49"/>
    <col min="11266" max="11266" width="14" style="49" bestFit="1" customWidth="1"/>
    <col min="11267" max="11267" width="27.7109375" style="49" customWidth="1"/>
    <col min="11268" max="11268" width="15.7109375" style="49" customWidth="1"/>
    <col min="11269" max="11269" width="21.140625" style="49" customWidth="1"/>
    <col min="11270" max="11270" width="15.140625" style="49" customWidth="1"/>
    <col min="11271" max="11271" width="21.140625" style="49" customWidth="1"/>
    <col min="11272" max="11272" width="15.5703125" style="49" bestFit="1" customWidth="1"/>
    <col min="11273" max="11273" width="23.42578125" style="49" bestFit="1" customWidth="1"/>
    <col min="11274" max="11274" width="15.28515625" style="49" customWidth="1"/>
    <col min="11275" max="11275" width="18.85546875" style="49" bestFit="1" customWidth="1"/>
    <col min="11276" max="11276" width="13.7109375" style="49" customWidth="1"/>
    <col min="11277" max="11277" width="18.85546875" style="49" bestFit="1" customWidth="1"/>
    <col min="11278" max="11278" width="16.42578125" style="49" customWidth="1"/>
    <col min="11279" max="11279" width="18.85546875" style="49" bestFit="1" customWidth="1"/>
    <col min="11280" max="11280" width="14.7109375" style="49" customWidth="1"/>
    <col min="11281" max="11281" width="23.42578125" style="49" bestFit="1" customWidth="1"/>
    <col min="11282" max="11282" width="13.7109375" style="49" customWidth="1"/>
    <col min="11283" max="11283" width="23.42578125" style="49" bestFit="1" customWidth="1"/>
    <col min="11284" max="11284" width="14.5703125" style="49" customWidth="1"/>
    <col min="11285" max="11285" width="23.42578125" style="49" bestFit="1" customWidth="1"/>
    <col min="11286" max="11286" width="16" style="49" customWidth="1"/>
    <col min="11287" max="11287" width="23.42578125" style="49" bestFit="1" customWidth="1"/>
    <col min="11288" max="11288" width="14" style="49" customWidth="1"/>
    <col min="11289" max="11289" width="18.85546875" style="49" bestFit="1" customWidth="1"/>
    <col min="11290" max="11290" width="15.28515625" style="49" customWidth="1"/>
    <col min="11291" max="11291" width="23.42578125" style="49" bestFit="1" customWidth="1"/>
    <col min="11292" max="11292" width="13.7109375" style="49" customWidth="1"/>
    <col min="11293" max="11293" width="23.42578125" style="49" bestFit="1" customWidth="1"/>
    <col min="11294" max="11294" width="14.85546875" style="49" customWidth="1"/>
    <col min="11295" max="11295" width="0" style="49" hidden="1" customWidth="1"/>
    <col min="11296" max="11296" width="23.42578125" style="49" bestFit="1" customWidth="1"/>
    <col min="11297" max="11297" width="18" style="49" customWidth="1"/>
    <col min="11298" max="11521" width="11.42578125" style="49"/>
    <col min="11522" max="11522" width="14" style="49" bestFit="1" customWidth="1"/>
    <col min="11523" max="11523" width="27.7109375" style="49" customWidth="1"/>
    <col min="11524" max="11524" width="15.7109375" style="49" customWidth="1"/>
    <col min="11525" max="11525" width="21.140625" style="49" customWidth="1"/>
    <col min="11526" max="11526" width="15.140625" style="49" customWidth="1"/>
    <col min="11527" max="11527" width="21.140625" style="49" customWidth="1"/>
    <col min="11528" max="11528" width="15.5703125" style="49" bestFit="1" customWidth="1"/>
    <col min="11529" max="11529" width="23.42578125" style="49" bestFit="1" customWidth="1"/>
    <col min="11530" max="11530" width="15.28515625" style="49" customWidth="1"/>
    <col min="11531" max="11531" width="18.85546875" style="49" bestFit="1" customWidth="1"/>
    <col min="11532" max="11532" width="13.7109375" style="49" customWidth="1"/>
    <col min="11533" max="11533" width="18.85546875" style="49" bestFit="1" customWidth="1"/>
    <col min="11534" max="11534" width="16.42578125" style="49" customWidth="1"/>
    <col min="11535" max="11535" width="18.85546875" style="49" bestFit="1" customWidth="1"/>
    <col min="11536" max="11536" width="14.7109375" style="49" customWidth="1"/>
    <col min="11537" max="11537" width="23.42578125" style="49" bestFit="1" customWidth="1"/>
    <col min="11538" max="11538" width="13.7109375" style="49" customWidth="1"/>
    <col min="11539" max="11539" width="23.42578125" style="49" bestFit="1" customWidth="1"/>
    <col min="11540" max="11540" width="14.5703125" style="49" customWidth="1"/>
    <col min="11541" max="11541" width="23.42578125" style="49" bestFit="1" customWidth="1"/>
    <col min="11542" max="11542" width="16" style="49" customWidth="1"/>
    <col min="11543" max="11543" width="23.42578125" style="49" bestFit="1" customWidth="1"/>
    <col min="11544" max="11544" width="14" style="49" customWidth="1"/>
    <col min="11545" max="11545" width="18.85546875" style="49" bestFit="1" customWidth="1"/>
    <col min="11546" max="11546" width="15.28515625" style="49" customWidth="1"/>
    <col min="11547" max="11547" width="23.42578125" style="49" bestFit="1" customWidth="1"/>
    <col min="11548" max="11548" width="13.7109375" style="49" customWidth="1"/>
    <col min="11549" max="11549" width="23.42578125" style="49" bestFit="1" customWidth="1"/>
    <col min="11550" max="11550" width="14.85546875" style="49" customWidth="1"/>
    <col min="11551" max="11551" width="0" style="49" hidden="1" customWidth="1"/>
    <col min="11552" max="11552" width="23.42578125" style="49" bestFit="1" customWidth="1"/>
    <col min="11553" max="11553" width="18" style="49" customWidth="1"/>
    <col min="11554" max="11777" width="11.42578125" style="49"/>
    <col min="11778" max="11778" width="14" style="49" bestFit="1" customWidth="1"/>
    <col min="11779" max="11779" width="27.7109375" style="49" customWidth="1"/>
    <col min="11780" max="11780" width="15.7109375" style="49" customWidth="1"/>
    <col min="11781" max="11781" width="21.140625" style="49" customWidth="1"/>
    <col min="11782" max="11782" width="15.140625" style="49" customWidth="1"/>
    <col min="11783" max="11783" width="21.140625" style="49" customWidth="1"/>
    <col min="11784" max="11784" width="15.5703125" style="49" bestFit="1" customWidth="1"/>
    <col min="11785" max="11785" width="23.42578125" style="49" bestFit="1" customWidth="1"/>
    <col min="11786" max="11786" width="15.28515625" style="49" customWidth="1"/>
    <col min="11787" max="11787" width="18.85546875" style="49" bestFit="1" customWidth="1"/>
    <col min="11788" max="11788" width="13.7109375" style="49" customWidth="1"/>
    <col min="11789" max="11789" width="18.85546875" style="49" bestFit="1" customWidth="1"/>
    <col min="11790" max="11790" width="16.42578125" style="49" customWidth="1"/>
    <col min="11791" max="11791" width="18.85546875" style="49" bestFit="1" customWidth="1"/>
    <col min="11792" max="11792" width="14.7109375" style="49" customWidth="1"/>
    <col min="11793" max="11793" width="23.42578125" style="49" bestFit="1" customWidth="1"/>
    <col min="11794" max="11794" width="13.7109375" style="49" customWidth="1"/>
    <col min="11795" max="11795" width="23.42578125" style="49" bestFit="1" customWidth="1"/>
    <col min="11796" max="11796" width="14.5703125" style="49" customWidth="1"/>
    <col min="11797" max="11797" width="23.42578125" style="49" bestFit="1" customWidth="1"/>
    <col min="11798" max="11798" width="16" style="49" customWidth="1"/>
    <col min="11799" max="11799" width="23.42578125" style="49" bestFit="1" customWidth="1"/>
    <col min="11800" max="11800" width="14" style="49" customWidth="1"/>
    <col min="11801" max="11801" width="18.85546875" style="49" bestFit="1" customWidth="1"/>
    <col min="11802" max="11802" width="15.28515625" style="49" customWidth="1"/>
    <col min="11803" max="11803" width="23.42578125" style="49" bestFit="1" customWidth="1"/>
    <col min="11804" max="11804" width="13.7109375" style="49" customWidth="1"/>
    <col min="11805" max="11805" width="23.42578125" style="49" bestFit="1" customWidth="1"/>
    <col min="11806" max="11806" width="14.85546875" style="49" customWidth="1"/>
    <col min="11807" max="11807" width="0" style="49" hidden="1" customWidth="1"/>
    <col min="11808" max="11808" width="23.42578125" style="49" bestFit="1" customWidth="1"/>
    <col min="11809" max="11809" width="18" style="49" customWidth="1"/>
    <col min="11810" max="12033" width="11.42578125" style="49"/>
    <col min="12034" max="12034" width="14" style="49" bestFit="1" customWidth="1"/>
    <col min="12035" max="12035" width="27.7109375" style="49" customWidth="1"/>
    <col min="12036" max="12036" width="15.7109375" style="49" customWidth="1"/>
    <col min="12037" max="12037" width="21.140625" style="49" customWidth="1"/>
    <col min="12038" max="12038" width="15.140625" style="49" customWidth="1"/>
    <col min="12039" max="12039" width="21.140625" style="49" customWidth="1"/>
    <col min="12040" max="12040" width="15.5703125" style="49" bestFit="1" customWidth="1"/>
    <col min="12041" max="12041" width="23.42578125" style="49" bestFit="1" customWidth="1"/>
    <col min="12042" max="12042" width="15.28515625" style="49" customWidth="1"/>
    <col min="12043" max="12043" width="18.85546875" style="49" bestFit="1" customWidth="1"/>
    <col min="12044" max="12044" width="13.7109375" style="49" customWidth="1"/>
    <col min="12045" max="12045" width="18.85546875" style="49" bestFit="1" customWidth="1"/>
    <col min="12046" max="12046" width="16.42578125" style="49" customWidth="1"/>
    <col min="12047" max="12047" width="18.85546875" style="49" bestFit="1" customWidth="1"/>
    <col min="12048" max="12048" width="14.7109375" style="49" customWidth="1"/>
    <col min="12049" max="12049" width="23.42578125" style="49" bestFit="1" customWidth="1"/>
    <col min="12050" max="12050" width="13.7109375" style="49" customWidth="1"/>
    <col min="12051" max="12051" width="23.42578125" style="49" bestFit="1" customWidth="1"/>
    <col min="12052" max="12052" width="14.5703125" style="49" customWidth="1"/>
    <col min="12053" max="12053" width="23.42578125" style="49" bestFit="1" customWidth="1"/>
    <col min="12054" max="12054" width="16" style="49" customWidth="1"/>
    <col min="12055" max="12055" width="23.42578125" style="49" bestFit="1" customWidth="1"/>
    <col min="12056" max="12056" width="14" style="49" customWidth="1"/>
    <col min="12057" max="12057" width="18.85546875" style="49" bestFit="1" customWidth="1"/>
    <col min="12058" max="12058" width="15.28515625" style="49" customWidth="1"/>
    <col min="12059" max="12059" width="23.42578125" style="49" bestFit="1" customWidth="1"/>
    <col min="12060" max="12060" width="13.7109375" style="49" customWidth="1"/>
    <col min="12061" max="12061" width="23.42578125" style="49" bestFit="1" customWidth="1"/>
    <col min="12062" max="12062" width="14.85546875" style="49" customWidth="1"/>
    <col min="12063" max="12063" width="0" style="49" hidden="1" customWidth="1"/>
    <col min="12064" max="12064" width="23.42578125" style="49" bestFit="1" customWidth="1"/>
    <col min="12065" max="12065" width="18" style="49" customWidth="1"/>
    <col min="12066" max="12289" width="11.42578125" style="49"/>
    <col min="12290" max="12290" width="14" style="49" bestFit="1" customWidth="1"/>
    <col min="12291" max="12291" width="27.7109375" style="49" customWidth="1"/>
    <col min="12292" max="12292" width="15.7109375" style="49" customWidth="1"/>
    <col min="12293" max="12293" width="21.140625" style="49" customWidth="1"/>
    <col min="12294" max="12294" width="15.140625" style="49" customWidth="1"/>
    <col min="12295" max="12295" width="21.140625" style="49" customWidth="1"/>
    <col min="12296" max="12296" width="15.5703125" style="49" bestFit="1" customWidth="1"/>
    <col min="12297" max="12297" width="23.42578125" style="49" bestFit="1" customWidth="1"/>
    <col min="12298" max="12298" width="15.28515625" style="49" customWidth="1"/>
    <col min="12299" max="12299" width="18.85546875" style="49" bestFit="1" customWidth="1"/>
    <col min="12300" max="12300" width="13.7109375" style="49" customWidth="1"/>
    <col min="12301" max="12301" width="18.85546875" style="49" bestFit="1" customWidth="1"/>
    <col min="12302" max="12302" width="16.42578125" style="49" customWidth="1"/>
    <col min="12303" max="12303" width="18.85546875" style="49" bestFit="1" customWidth="1"/>
    <col min="12304" max="12304" width="14.7109375" style="49" customWidth="1"/>
    <col min="12305" max="12305" width="23.42578125" style="49" bestFit="1" customWidth="1"/>
    <col min="12306" max="12306" width="13.7109375" style="49" customWidth="1"/>
    <col min="12307" max="12307" width="23.42578125" style="49" bestFit="1" customWidth="1"/>
    <col min="12308" max="12308" width="14.5703125" style="49" customWidth="1"/>
    <col min="12309" max="12309" width="23.42578125" style="49" bestFit="1" customWidth="1"/>
    <col min="12310" max="12310" width="16" style="49" customWidth="1"/>
    <col min="12311" max="12311" width="23.42578125" style="49" bestFit="1" customWidth="1"/>
    <col min="12312" max="12312" width="14" style="49" customWidth="1"/>
    <col min="12313" max="12313" width="18.85546875" style="49" bestFit="1" customWidth="1"/>
    <col min="12314" max="12314" width="15.28515625" style="49" customWidth="1"/>
    <col min="12315" max="12315" width="23.42578125" style="49" bestFit="1" customWidth="1"/>
    <col min="12316" max="12316" width="13.7109375" style="49" customWidth="1"/>
    <col min="12317" max="12317" width="23.42578125" style="49" bestFit="1" customWidth="1"/>
    <col min="12318" max="12318" width="14.85546875" style="49" customWidth="1"/>
    <col min="12319" max="12319" width="0" style="49" hidden="1" customWidth="1"/>
    <col min="12320" max="12320" width="23.42578125" style="49" bestFit="1" customWidth="1"/>
    <col min="12321" max="12321" width="18" style="49" customWidth="1"/>
    <col min="12322" max="12545" width="11.42578125" style="49"/>
    <col min="12546" max="12546" width="14" style="49" bestFit="1" customWidth="1"/>
    <col min="12547" max="12547" width="27.7109375" style="49" customWidth="1"/>
    <col min="12548" max="12548" width="15.7109375" style="49" customWidth="1"/>
    <col min="12549" max="12549" width="21.140625" style="49" customWidth="1"/>
    <col min="12550" max="12550" width="15.140625" style="49" customWidth="1"/>
    <col min="12551" max="12551" width="21.140625" style="49" customWidth="1"/>
    <col min="12552" max="12552" width="15.5703125" style="49" bestFit="1" customWidth="1"/>
    <col min="12553" max="12553" width="23.42578125" style="49" bestFit="1" customWidth="1"/>
    <col min="12554" max="12554" width="15.28515625" style="49" customWidth="1"/>
    <col min="12555" max="12555" width="18.85546875" style="49" bestFit="1" customWidth="1"/>
    <col min="12556" max="12556" width="13.7109375" style="49" customWidth="1"/>
    <col min="12557" max="12557" width="18.85546875" style="49" bestFit="1" customWidth="1"/>
    <col min="12558" max="12558" width="16.42578125" style="49" customWidth="1"/>
    <col min="12559" max="12559" width="18.85546875" style="49" bestFit="1" customWidth="1"/>
    <col min="12560" max="12560" width="14.7109375" style="49" customWidth="1"/>
    <col min="12561" max="12561" width="23.42578125" style="49" bestFit="1" customWidth="1"/>
    <col min="12562" max="12562" width="13.7109375" style="49" customWidth="1"/>
    <col min="12563" max="12563" width="23.42578125" style="49" bestFit="1" customWidth="1"/>
    <col min="12564" max="12564" width="14.5703125" style="49" customWidth="1"/>
    <col min="12565" max="12565" width="23.42578125" style="49" bestFit="1" customWidth="1"/>
    <col min="12566" max="12566" width="16" style="49" customWidth="1"/>
    <col min="12567" max="12567" width="23.42578125" style="49" bestFit="1" customWidth="1"/>
    <col min="12568" max="12568" width="14" style="49" customWidth="1"/>
    <col min="12569" max="12569" width="18.85546875" style="49" bestFit="1" customWidth="1"/>
    <col min="12570" max="12570" width="15.28515625" style="49" customWidth="1"/>
    <col min="12571" max="12571" width="23.42578125" style="49" bestFit="1" customWidth="1"/>
    <col min="12572" max="12572" width="13.7109375" style="49" customWidth="1"/>
    <col min="12573" max="12573" width="23.42578125" style="49" bestFit="1" customWidth="1"/>
    <col min="12574" max="12574" width="14.85546875" style="49" customWidth="1"/>
    <col min="12575" max="12575" width="0" style="49" hidden="1" customWidth="1"/>
    <col min="12576" max="12576" width="23.42578125" style="49" bestFit="1" customWidth="1"/>
    <col min="12577" max="12577" width="18" style="49" customWidth="1"/>
    <col min="12578" max="12801" width="11.42578125" style="49"/>
    <col min="12802" max="12802" width="14" style="49" bestFit="1" customWidth="1"/>
    <col min="12803" max="12803" width="27.7109375" style="49" customWidth="1"/>
    <col min="12804" max="12804" width="15.7109375" style="49" customWidth="1"/>
    <col min="12805" max="12805" width="21.140625" style="49" customWidth="1"/>
    <col min="12806" max="12806" width="15.140625" style="49" customWidth="1"/>
    <col min="12807" max="12807" width="21.140625" style="49" customWidth="1"/>
    <col min="12808" max="12808" width="15.5703125" style="49" bestFit="1" customWidth="1"/>
    <col min="12809" max="12809" width="23.42578125" style="49" bestFit="1" customWidth="1"/>
    <col min="12810" max="12810" width="15.28515625" style="49" customWidth="1"/>
    <col min="12811" max="12811" width="18.85546875" style="49" bestFit="1" customWidth="1"/>
    <col min="12812" max="12812" width="13.7109375" style="49" customWidth="1"/>
    <col min="12813" max="12813" width="18.85546875" style="49" bestFit="1" customWidth="1"/>
    <col min="12814" max="12814" width="16.42578125" style="49" customWidth="1"/>
    <col min="12815" max="12815" width="18.85546875" style="49" bestFit="1" customWidth="1"/>
    <col min="12816" max="12816" width="14.7109375" style="49" customWidth="1"/>
    <col min="12817" max="12817" width="23.42578125" style="49" bestFit="1" customWidth="1"/>
    <col min="12818" max="12818" width="13.7109375" style="49" customWidth="1"/>
    <col min="12819" max="12819" width="23.42578125" style="49" bestFit="1" customWidth="1"/>
    <col min="12820" max="12820" width="14.5703125" style="49" customWidth="1"/>
    <col min="12821" max="12821" width="23.42578125" style="49" bestFit="1" customWidth="1"/>
    <col min="12822" max="12822" width="16" style="49" customWidth="1"/>
    <col min="12823" max="12823" width="23.42578125" style="49" bestFit="1" customWidth="1"/>
    <col min="12824" max="12824" width="14" style="49" customWidth="1"/>
    <col min="12825" max="12825" width="18.85546875" style="49" bestFit="1" customWidth="1"/>
    <col min="12826" max="12826" width="15.28515625" style="49" customWidth="1"/>
    <col min="12827" max="12827" width="23.42578125" style="49" bestFit="1" customWidth="1"/>
    <col min="12828" max="12828" width="13.7109375" style="49" customWidth="1"/>
    <col min="12829" max="12829" width="23.42578125" style="49" bestFit="1" customWidth="1"/>
    <col min="12830" max="12830" width="14.85546875" style="49" customWidth="1"/>
    <col min="12831" max="12831" width="0" style="49" hidden="1" customWidth="1"/>
    <col min="12832" max="12832" width="23.42578125" style="49" bestFit="1" customWidth="1"/>
    <col min="12833" max="12833" width="18" style="49" customWidth="1"/>
    <col min="12834" max="13057" width="11.42578125" style="49"/>
    <col min="13058" max="13058" width="14" style="49" bestFit="1" customWidth="1"/>
    <col min="13059" max="13059" width="27.7109375" style="49" customWidth="1"/>
    <col min="13060" max="13060" width="15.7109375" style="49" customWidth="1"/>
    <col min="13061" max="13061" width="21.140625" style="49" customWidth="1"/>
    <col min="13062" max="13062" width="15.140625" style="49" customWidth="1"/>
    <col min="13063" max="13063" width="21.140625" style="49" customWidth="1"/>
    <col min="13064" max="13064" width="15.5703125" style="49" bestFit="1" customWidth="1"/>
    <col min="13065" max="13065" width="23.42578125" style="49" bestFit="1" customWidth="1"/>
    <col min="13066" max="13066" width="15.28515625" style="49" customWidth="1"/>
    <col min="13067" max="13067" width="18.85546875" style="49" bestFit="1" customWidth="1"/>
    <col min="13068" max="13068" width="13.7109375" style="49" customWidth="1"/>
    <col min="13069" max="13069" width="18.85546875" style="49" bestFit="1" customWidth="1"/>
    <col min="13070" max="13070" width="16.42578125" style="49" customWidth="1"/>
    <col min="13071" max="13071" width="18.85546875" style="49" bestFit="1" customWidth="1"/>
    <col min="13072" max="13072" width="14.7109375" style="49" customWidth="1"/>
    <col min="13073" max="13073" width="23.42578125" style="49" bestFit="1" customWidth="1"/>
    <col min="13074" max="13074" width="13.7109375" style="49" customWidth="1"/>
    <col min="13075" max="13075" width="23.42578125" style="49" bestFit="1" customWidth="1"/>
    <col min="13076" max="13076" width="14.5703125" style="49" customWidth="1"/>
    <col min="13077" max="13077" width="23.42578125" style="49" bestFit="1" customWidth="1"/>
    <col min="13078" max="13078" width="16" style="49" customWidth="1"/>
    <col min="13079" max="13079" width="23.42578125" style="49" bestFit="1" customWidth="1"/>
    <col min="13080" max="13080" width="14" style="49" customWidth="1"/>
    <col min="13081" max="13081" width="18.85546875" style="49" bestFit="1" customWidth="1"/>
    <col min="13082" max="13082" width="15.28515625" style="49" customWidth="1"/>
    <col min="13083" max="13083" width="23.42578125" style="49" bestFit="1" customWidth="1"/>
    <col min="13084" max="13084" width="13.7109375" style="49" customWidth="1"/>
    <col min="13085" max="13085" width="23.42578125" style="49" bestFit="1" customWidth="1"/>
    <col min="13086" max="13086" width="14.85546875" style="49" customWidth="1"/>
    <col min="13087" max="13087" width="0" style="49" hidden="1" customWidth="1"/>
    <col min="13088" max="13088" width="23.42578125" style="49" bestFit="1" customWidth="1"/>
    <col min="13089" max="13089" width="18" style="49" customWidth="1"/>
    <col min="13090" max="13313" width="11.42578125" style="49"/>
    <col min="13314" max="13314" width="14" style="49" bestFit="1" customWidth="1"/>
    <col min="13315" max="13315" width="27.7109375" style="49" customWidth="1"/>
    <col min="13316" max="13316" width="15.7109375" style="49" customWidth="1"/>
    <col min="13317" max="13317" width="21.140625" style="49" customWidth="1"/>
    <col min="13318" max="13318" width="15.140625" style="49" customWidth="1"/>
    <col min="13319" max="13319" width="21.140625" style="49" customWidth="1"/>
    <col min="13320" max="13320" width="15.5703125" style="49" bestFit="1" customWidth="1"/>
    <col min="13321" max="13321" width="23.42578125" style="49" bestFit="1" customWidth="1"/>
    <col min="13322" max="13322" width="15.28515625" style="49" customWidth="1"/>
    <col min="13323" max="13323" width="18.85546875" style="49" bestFit="1" customWidth="1"/>
    <col min="13324" max="13324" width="13.7109375" style="49" customWidth="1"/>
    <col min="13325" max="13325" width="18.85546875" style="49" bestFit="1" customWidth="1"/>
    <col min="13326" max="13326" width="16.42578125" style="49" customWidth="1"/>
    <col min="13327" max="13327" width="18.85546875" style="49" bestFit="1" customWidth="1"/>
    <col min="13328" max="13328" width="14.7109375" style="49" customWidth="1"/>
    <col min="13329" max="13329" width="23.42578125" style="49" bestFit="1" customWidth="1"/>
    <col min="13330" max="13330" width="13.7109375" style="49" customWidth="1"/>
    <col min="13331" max="13331" width="23.42578125" style="49" bestFit="1" customWidth="1"/>
    <col min="13332" max="13332" width="14.5703125" style="49" customWidth="1"/>
    <col min="13333" max="13333" width="23.42578125" style="49" bestFit="1" customWidth="1"/>
    <col min="13334" max="13334" width="16" style="49" customWidth="1"/>
    <col min="13335" max="13335" width="23.42578125" style="49" bestFit="1" customWidth="1"/>
    <col min="13336" max="13336" width="14" style="49" customWidth="1"/>
    <col min="13337" max="13337" width="18.85546875" style="49" bestFit="1" customWidth="1"/>
    <col min="13338" max="13338" width="15.28515625" style="49" customWidth="1"/>
    <col min="13339" max="13339" width="23.42578125" style="49" bestFit="1" customWidth="1"/>
    <col min="13340" max="13340" width="13.7109375" style="49" customWidth="1"/>
    <col min="13341" max="13341" width="23.42578125" style="49" bestFit="1" customWidth="1"/>
    <col min="13342" max="13342" width="14.85546875" style="49" customWidth="1"/>
    <col min="13343" max="13343" width="0" style="49" hidden="1" customWidth="1"/>
    <col min="13344" max="13344" width="23.42578125" style="49" bestFit="1" customWidth="1"/>
    <col min="13345" max="13345" width="18" style="49" customWidth="1"/>
    <col min="13346" max="13569" width="11.42578125" style="49"/>
    <col min="13570" max="13570" width="14" style="49" bestFit="1" customWidth="1"/>
    <col min="13571" max="13571" width="27.7109375" style="49" customWidth="1"/>
    <col min="13572" max="13572" width="15.7109375" style="49" customWidth="1"/>
    <col min="13573" max="13573" width="21.140625" style="49" customWidth="1"/>
    <col min="13574" max="13574" width="15.140625" style="49" customWidth="1"/>
    <col min="13575" max="13575" width="21.140625" style="49" customWidth="1"/>
    <col min="13576" max="13576" width="15.5703125" style="49" bestFit="1" customWidth="1"/>
    <col min="13577" max="13577" width="23.42578125" style="49" bestFit="1" customWidth="1"/>
    <col min="13578" max="13578" width="15.28515625" style="49" customWidth="1"/>
    <col min="13579" max="13579" width="18.85546875" style="49" bestFit="1" customWidth="1"/>
    <col min="13580" max="13580" width="13.7109375" style="49" customWidth="1"/>
    <col min="13581" max="13581" width="18.85546875" style="49" bestFit="1" customWidth="1"/>
    <col min="13582" max="13582" width="16.42578125" style="49" customWidth="1"/>
    <col min="13583" max="13583" width="18.85546875" style="49" bestFit="1" customWidth="1"/>
    <col min="13584" max="13584" width="14.7109375" style="49" customWidth="1"/>
    <col min="13585" max="13585" width="23.42578125" style="49" bestFit="1" customWidth="1"/>
    <col min="13586" max="13586" width="13.7109375" style="49" customWidth="1"/>
    <col min="13587" max="13587" width="23.42578125" style="49" bestFit="1" customWidth="1"/>
    <col min="13588" max="13588" width="14.5703125" style="49" customWidth="1"/>
    <col min="13589" max="13589" width="23.42578125" style="49" bestFit="1" customWidth="1"/>
    <col min="13590" max="13590" width="16" style="49" customWidth="1"/>
    <col min="13591" max="13591" width="23.42578125" style="49" bestFit="1" customWidth="1"/>
    <col min="13592" max="13592" width="14" style="49" customWidth="1"/>
    <col min="13593" max="13593" width="18.85546875" style="49" bestFit="1" customWidth="1"/>
    <col min="13594" max="13594" width="15.28515625" style="49" customWidth="1"/>
    <col min="13595" max="13595" width="23.42578125" style="49" bestFit="1" customWidth="1"/>
    <col min="13596" max="13596" width="13.7109375" style="49" customWidth="1"/>
    <col min="13597" max="13597" width="23.42578125" style="49" bestFit="1" customWidth="1"/>
    <col min="13598" max="13598" width="14.85546875" style="49" customWidth="1"/>
    <col min="13599" max="13599" width="0" style="49" hidden="1" customWidth="1"/>
    <col min="13600" max="13600" width="23.42578125" style="49" bestFit="1" customWidth="1"/>
    <col min="13601" max="13601" width="18" style="49" customWidth="1"/>
    <col min="13602" max="13825" width="11.42578125" style="49"/>
    <col min="13826" max="13826" width="14" style="49" bestFit="1" customWidth="1"/>
    <col min="13827" max="13827" width="27.7109375" style="49" customWidth="1"/>
    <col min="13828" max="13828" width="15.7109375" style="49" customWidth="1"/>
    <col min="13829" max="13829" width="21.140625" style="49" customWidth="1"/>
    <col min="13830" max="13830" width="15.140625" style="49" customWidth="1"/>
    <col min="13831" max="13831" width="21.140625" style="49" customWidth="1"/>
    <col min="13832" max="13832" width="15.5703125" style="49" bestFit="1" customWidth="1"/>
    <col min="13833" max="13833" width="23.42578125" style="49" bestFit="1" customWidth="1"/>
    <col min="13834" max="13834" width="15.28515625" style="49" customWidth="1"/>
    <col min="13835" max="13835" width="18.85546875" style="49" bestFit="1" customWidth="1"/>
    <col min="13836" max="13836" width="13.7109375" style="49" customWidth="1"/>
    <col min="13837" max="13837" width="18.85546875" style="49" bestFit="1" customWidth="1"/>
    <col min="13838" max="13838" width="16.42578125" style="49" customWidth="1"/>
    <col min="13839" max="13839" width="18.85546875" style="49" bestFit="1" customWidth="1"/>
    <col min="13840" max="13840" width="14.7109375" style="49" customWidth="1"/>
    <col min="13841" max="13841" width="23.42578125" style="49" bestFit="1" customWidth="1"/>
    <col min="13842" max="13842" width="13.7109375" style="49" customWidth="1"/>
    <col min="13843" max="13843" width="23.42578125" style="49" bestFit="1" customWidth="1"/>
    <col min="13844" max="13844" width="14.5703125" style="49" customWidth="1"/>
    <col min="13845" max="13845" width="23.42578125" style="49" bestFit="1" customWidth="1"/>
    <col min="13846" max="13846" width="16" style="49" customWidth="1"/>
    <col min="13847" max="13847" width="23.42578125" style="49" bestFit="1" customWidth="1"/>
    <col min="13848" max="13848" width="14" style="49" customWidth="1"/>
    <col min="13849" max="13849" width="18.85546875" style="49" bestFit="1" customWidth="1"/>
    <col min="13850" max="13850" width="15.28515625" style="49" customWidth="1"/>
    <col min="13851" max="13851" width="23.42578125" style="49" bestFit="1" customWidth="1"/>
    <col min="13852" max="13852" width="13.7109375" style="49" customWidth="1"/>
    <col min="13853" max="13853" width="23.42578125" style="49" bestFit="1" customWidth="1"/>
    <col min="13854" max="13854" width="14.85546875" style="49" customWidth="1"/>
    <col min="13855" max="13855" width="0" style="49" hidden="1" customWidth="1"/>
    <col min="13856" max="13856" width="23.42578125" style="49" bestFit="1" customWidth="1"/>
    <col min="13857" max="13857" width="18" style="49" customWidth="1"/>
    <col min="13858" max="14081" width="11.42578125" style="49"/>
    <col min="14082" max="14082" width="14" style="49" bestFit="1" customWidth="1"/>
    <col min="14083" max="14083" width="27.7109375" style="49" customWidth="1"/>
    <col min="14084" max="14084" width="15.7109375" style="49" customWidth="1"/>
    <col min="14085" max="14085" width="21.140625" style="49" customWidth="1"/>
    <col min="14086" max="14086" width="15.140625" style="49" customWidth="1"/>
    <col min="14087" max="14087" width="21.140625" style="49" customWidth="1"/>
    <col min="14088" max="14088" width="15.5703125" style="49" bestFit="1" customWidth="1"/>
    <col min="14089" max="14089" width="23.42578125" style="49" bestFit="1" customWidth="1"/>
    <col min="14090" max="14090" width="15.28515625" style="49" customWidth="1"/>
    <col min="14091" max="14091" width="18.85546875" style="49" bestFit="1" customWidth="1"/>
    <col min="14092" max="14092" width="13.7109375" style="49" customWidth="1"/>
    <col min="14093" max="14093" width="18.85546875" style="49" bestFit="1" customWidth="1"/>
    <col min="14094" max="14094" width="16.42578125" style="49" customWidth="1"/>
    <col min="14095" max="14095" width="18.85546875" style="49" bestFit="1" customWidth="1"/>
    <col min="14096" max="14096" width="14.7109375" style="49" customWidth="1"/>
    <col min="14097" max="14097" width="23.42578125" style="49" bestFit="1" customWidth="1"/>
    <col min="14098" max="14098" width="13.7109375" style="49" customWidth="1"/>
    <col min="14099" max="14099" width="23.42578125" style="49" bestFit="1" customWidth="1"/>
    <col min="14100" max="14100" width="14.5703125" style="49" customWidth="1"/>
    <col min="14101" max="14101" width="23.42578125" style="49" bestFit="1" customWidth="1"/>
    <col min="14102" max="14102" width="16" style="49" customWidth="1"/>
    <col min="14103" max="14103" width="23.42578125" style="49" bestFit="1" customWidth="1"/>
    <col min="14104" max="14104" width="14" style="49" customWidth="1"/>
    <col min="14105" max="14105" width="18.85546875" style="49" bestFit="1" customWidth="1"/>
    <col min="14106" max="14106" width="15.28515625" style="49" customWidth="1"/>
    <col min="14107" max="14107" width="23.42578125" style="49" bestFit="1" customWidth="1"/>
    <col min="14108" max="14108" width="13.7109375" style="49" customWidth="1"/>
    <col min="14109" max="14109" width="23.42578125" style="49" bestFit="1" customWidth="1"/>
    <col min="14110" max="14110" width="14.85546875" style="49" customWidth="1"/>
    <col min="14111" max="14111" width="0" style="49" hidden="1" customWidth="1"/>
    <col min="14112" max="14112" width="23.42578125" style="49" bestFit="1" customWidth="1"/>
    <col min="14113" max="14113" width="18" style="49" customWidth="1"/>
    <col min="14114" max="14337" width="11.42578125" style="49"/>
    <col min="14338" max="14338" width="14" style="49" bestFit="1" customWidth="1"/>
    <col min="14339" max="14339" width="27.7109375" style="49" customWidth="1"/>
    <col min="14340" max="14340" width="15.7109375" style="49" customWidth="1"/>
    <col min="14341" max="14341" width="21.140625" style="49" customWidth="1"/>
    <col min="14342" max="14342" width="15.140625" style="49" customWidth="1"/>
    <col min="14343" max="14343" width="21.140625" style="49" customWidth="1"/>
    <col min="14344" max="14344" width="15.5703125" style="49" bestFit="1" customWidth="1"/>
    <col min="14345" max="14345" width="23.42578125" style="49" bestFit="1" customWidth="1"/>
    <col min="14346" max="14346" width="15.28515625" style="49" customWidth="1"/>
    <col min="14347" max="14347" width="18.85546875" style="49" bestFit="1" customWidth="1"/>
    <col min="14348" max="14348" width="13.7109375" style="49" customWidth="1"/>
    <col min="14349" max="14349" width="18.85546875" style="49" bestFit="1" customWidth="1"/>
    <col min="14350" max="14350" width="16.42578125" style="49" customWidth="1"/>
    <col min="14351" max="14351" width="18.85546875" style="49" bestFit="1" customWidth="1"/>
    <col min="14352" max="14352" width="14.7109375" style="49" customWidth="1"/>
    <col min="14353" max="14353" width="23.42578125" style="49" bestFit="1" customWidth="1"/>
    <col min="14354" max="14354" width="13.7109375" style="49" customWidth="1"/>
    <col min="14355" max="14355" width="23.42578125" style="49" bestFit="1" customWidth="1"/>
    <col min="14356" max="14356" width="14.5703125" style="49" customWidth="1"/>
    <col min="14357" max="14357" width="23.42578125" style="49" bestFit="1" customWidth="1"/>
    <col min="14358" max="14358" width="16" style="49" customWidth="1"/>
    <col min="14359" max="14359" width="23.42578125" style="49" bestFit="1" customWidth="1"/>
    <col min="14360" max="14360" width="14" style="49" customWidth="1"/>
    <col min="14361" max="14361" width="18.85546875" style="49" bestFit="1" customWidth="1"/>
    <col min="14362" max="14362" width="15.28515625" style="49" customWidth="1"/>
    <col min="14363" max="14363" width="23.42578125" style="49" bestFit="1" customWidth="1"/>
    <col min="14364" max="14364" width="13.7109375" style="49" customWidth="1"/>
    <col min="14365" max="14365" width="23.42578125" style="49" bestFit="1" customWidth="1"/>
    <col min="14366" max="14366" width="14.85546875" style="49" customWidth="1"/>
    <col min="14367" max="14367" width="0" style="49" hidden="1" customWidth="1"/>
    <col min="14368" max="14368" width="23.42578125" style="49" bestFit="1" customWidth="1"/>
    <col min="14369" max="14369" width="18" style="49" customWidth="1"/>
    <col min="14370" max="14593" width="11.42578125" style="49"/>
    <col min="14594" max="14594" width="14" style="49" bestFit="1" customWidth="1"/>
    <col min="14595" max="14595" width="27.7109375" style="49" customWidth="1"/>
    <col min="14596" max="14596" width="15.7109375" style="49" customWidth="1"/>
    <col min="14597" max="14597" width="21.140625" style="49" customWidth="1"/>
    <col min="14598" max="14598" width="15.140625" style="49" customWidth="1"/>
    <col min="14599" max="14599" width="21.140625" style="49" customWidth="1"/>
    <col min="14600" max="14600" width="15.5703125" style="49" bestFit="1" customWidth="1"/>
    <col min="14601" max="14601" width="23.42578125" style="49" bestFit="1" customWidth="1"/>
    <col min="14602" max="14602" width="15.28515625" style="49" customWidth="1"/>
    <col min="14603" max="14603" width="18.85546875" style="49" bestFit="1" customWidth="1"/>
    <col min="14604" max="14604" width="13.7109375" style="49" customWidth="1"/>
    <col min="14605" max="14605" width="18.85546875" style="49" bestFit="1" customWidth="1"/>
    <col min="14606" max="14606" width="16.42578125" style="49" customWidth="1"/>
    <col min="14607" max="14607" width="18.85546875" style="49" bestFit="1" customWidth="1"/>
    <col min="14608" max="14608" width="14.7109375" style="49" customWidth="1"/>
    <col min="14609" max="14609" width="23.42578125" style="49" bestFit="1" customWidth="1"/>
    <col min="14610" max="14610" width="13.7109375" style="49" customWidth="1"/>
    <col min="14611" max="14611" width="23.42578125" style="49" bestFit="1" customWidth="1"/>
    <col min="14612" max="14612" width="14.5703125" style="49" customWidth="1"/>
    <col min="14613" max="14613" width="23.42578125" style="49" bestFit="1" customWidth="1"/>
    <col min="14614" max="14614" width="16" style="49" customWidth="1"/>
    <col min="14615" max="14615" width="23.42578125" style="49" bestFit="1" customWidth="1"/>
    <col min="14616" max="14616" width="14" style="49" customWidth="1"/>
    <col min="14617" max="14617" width="18.85546875" style="49" bestFit="1" customWidth="1"/>
    <col min="14618" max="14618" width="15.28515625" style="49" customWidth="1"/>
    <col min="14619" max="14619" width="23.42578125" style="49" bestFit="1" customWidth="1"/>
    <col min="14620" max="14620" width="13.7109375" style="49" customWidth="1"/>
    <col min="14621" max="14621" width="23.42578125" style="49" bestFit="1" customWidth="1"/>
    <col min="14622" max="14622" width="14.85546875" style="49" customWidth="1"/>
    <col min="14623" max="14623" width="0" style="49" hidden="1" customWidth="1"/>
    <col min="14624" max="14624" width="23.42578125" style="49" bestFit="1" customWidth="1"/>
    <col min="14625" max="14625" width="18" style="49" customWidth="1"/>
    <col min="14626" max="14849" width="11.42578125" style="49"/>
    <col min="14850" max="14850" width="14" style="49" bestFit="1" customWidth="1"/>
    <col min="14851" max="14851" width="27.7109375" style="49" customWidth="1"/>
    <col min="14852" max="14852" width="15.7109375" style="49" customWidth="1"/>
    <col min="14853" max="14853" width="21.140625" style="49" customWidth="1"/>
    <col min="14854" max="14854" width="15.140625" style="49" customWidth="1"/>
    <col min="14855" max="14855" width="21.140625" style="49" customWidth="1"/>
    <col min="14856" max="14856" width="15.5703125" style="49" bestFit="1" customWidth="1"/>
    <col min="14857" max="14857" width="23.42578125" style="49" bestFit="1" customWidth="1"/>
    <col min="14858" max="14858" width="15.28515625" style="49" customWidth="1"/>
    <col min="14859" max="14859" width="18.85546875" style="49" bestFit="1" customWidth="1"/>
    <col min="14860" max="14860" width="13.7109375" style="49" customWidth="1"/>
    <col min="14861" max="14861" width="18.85546875" style="49" bestFit="1" customWidth="1"/>
    <col min="14862" max="14862" width="16.42578125" style="49" customWidth="1"/>
    <col min="14863" max="14863" width="18.85546875" style="49" bestFit="1" customWidth="1"/>
    <col min="14864" max="14864" width="14.7109375" style="49" customWidth="1"/>
    <col min="14865" max="14865" width="23.42578125" style="49" bestFit="1" customWidth="1"/>
    <col min="14866" max="14866" width="13.7109375" style="49" customWidth="1"/>
    <col min="14867" max="14867" width="23.42578125" style="49" bestFit="1" customWidth="1"/>
    <col min="14868" max="14868" width="14.5703125" style="49" customWidth="1"/>
    <col min="14869" max="14869" width="23.42578125" style="49" bestFit="1" customWidth="1"/>
    <col min="14870" max="14870" width="16" style="49" customWidth="1"/>
    <col min="14871" max="14871" width="23.42578125" style="49" bestFit="1" customWidth="1"/>
    <col min="14872" max="14872" width="14" style="49" customWidth="1"/>
    <col min="14873" max="14873" width="18.85546875" style="49" bestFit="1" customWidth="1"/>
    <col min="14874" max="14874" width="15.28515625" style="49" customWidth="1"/>
    <col min="14875" max="14875" width="23.42578125" style="49" bestFit="1" customWidth="1"/>
    <col min="14876" max="14876" width="13.7109375" style="49" customWidth="1"/>
    <col min="14877" max="14877" width="23.42578125" style="49" bestFit="1" customWidth="1"/>
    <col min="14878" max="14878" width="14.85546875" style="49" customWidth="1"/>
    <col min="14879" max="14879" width="0" style="49" hidden="1" customWidth="1"/>
    <col min="14880" max="14880" width="23.42578125" style="49" bestFit="1" customWidth="1"/>
    <col min="14881" max="14881" width="18" style="49" customWidth="1"/>
    <col min="14882" max="15105" width="11.42578125" style="49"/>
    <col min="15106" max="15106" width="14" style="49" bestFit="1" customWidth="1"/>
    <col min="15107" max="15107" width="27.7109375" style="49" customWidth="1"/>
    <col min="15108" max="15108" width="15.7109375" style="49" customWidth="1"/>
    <col min="15109" max="15109" width="21.140625" style="49" customWidth="1"/>
    <col min="15110" max="15110" width="15.140625" style="49" customWidth="1"/>
    <col min="15111" max="15111" width="21.140625" style="49" customWidth="1"/>
    <col min="15112" max="15112" width="15.5703125" style="49" bestFit="1" customWidth="1"/>
    <col min="15113" max="15113" width="23.42578125" style="49" bestFit="1" customWidth="1"/>
    <col min="15114" max="15114" width="15.28515625" style="49" customWidth="1"/>
    <col min="15115" max="15115" width="18.85546875" style="49" bestFit="1" customWidth="1"/>
    <col min="15116" max="15116" width="13.7109375" style="49" customWidth="1"/>
    <col min="15117" max="15117" width="18.85546875" style="49" bestFit="1" customWidth="1"/>
    <col min="15118" max="15118" width="16.42578125" style="49" customWidth="1"/>
    <col min="15119" max="15119" width="18.85546875" style="49" bestFit="1" customWidth="1"/>
    <col min="15120" max="15120" width="14.7109375" style="49" customWidth="1"/>
    <col min="15121" max="15121" width="23.42578125" style="49" bestFit="1" customWidth="1"/>
    <col min="15122" max="15122" width="13.7109375" style="49" customWidth="1"/>
    <col min="15123" max="15123" width="23.42578125" style="49" bestFit="1" customWidth="1"/>
    <col min="15124" max="15124" width="14.5703125" style="49" customWidth="1"/>
    <col min="15125" max="15125" width="23.42578125" style="49" bestFit="1" customWidth="1"/>
    <col min="15126" max="15126" width="16" style="49" customWidth="1"/>
    <col min="15127" max="15127" width="23.42578125" style="49" bestFit="1" customWidth="1"/>
    <col min="15128" max="15128" width="14" style="49" customWidth="1"/>
    <col min="15129" max="15129" width="18.85546875" style="49" bestFit="1" customWidth="1"/>
    <col min="15130" max="15130" width="15.28515625" style="49" customWidth="1"/>
    <col min="15131" max="15131" width="23.42578125" style="49" bestFit="1" customWidth="1"/>
    <col min="15132" max="15132" width="13.7109375" style="49" customWidth="1"/>
    <col min="15133" max="15133" width="23.42578125" style="49" bestFit="1" customWidth="1"/>
    <col min="15134" max="15134" width="14.85546875" style="49" customWidth="1"/>
    <col min="15135" max="15135" width="0" style="49" hidden="1" customWidth="1"/>
    <col min="15136" max="15136" width="23.42578125" style="49" bestFit="1" customWidth="1"/>
    <col min="15137" max="15137" width="18" style="49" customWidth="1"/>
    <col min="15138" max="15361" width="11.42578125" style="49"/>
    <col min="15362" max="15362" width="14" style="49" bestFit="1" customWidth="1"/>
    <col min="15363" max="15363" width="27.7109375" style="49" customWidth="1"/>
    <col min="15364" max="15364" width="15.7109375" style="49" customWidth="1"/>
    <col min="15365" max="15365" width="21.140625" style="49" customWidth="1"/>
    <col min="15366" max="15366" width="15.140625" style="49" customWidth="1"/>
    <col min="15367" max="15367" width="21.140625" style="49" customWidth="1"/>
    <col min="15368" max="15368" width="15.5703125" style="49" bestFit="1" customWidth="1"/>
    <col min="15369" max="15369" width="23.42578125" style="49" bestFit="1" customWidth="1"/>
    <col min="15370" max="15370" width="15.28515625" style="49" customWidth="1"/>
    <col min="15371" max="15371" width="18.85546875" style="49" bestFit="1" customWidth="1"/>
    <col min="15372" max="15372" width="13.7109375" style="49" customWidth="1"/>
    <col min="15373" max="15373" width="18.85546875" style="49" bestFit="1" customWidth="1"/>
    <col min="15374" max="15374" width="16.42578125" style="49" customWidth="1"/>
    <col min="15375" max="15375" width="18.85546875" style="49" bestFit="1" customWidth="1"/>
    <col min="15376" max="15376" width="14.7109375" style="49" customWidth="1"/>
    <col min="15377" max="15377" width="23.42578125" style="49" bestFit="1" customWidth="1"/>
    <col min="15378" max="15378" width="13.7109375" style="49" customWidth="1"/>
    <col min="15379" max="15379" width="23.42578125" style="49" bestFit="1" customWidth="1"/>
    <col min="15380" max="15380" width="14.5703125" style="49" customWidth="1"/>
    <col min="15381" max="15381" width="23.42578125" style="49" bestFit="1" customWidth="1"/>
    <col min="15382" max="15382" width="16" style="49" customWidth="1"/>
    <col min="15383" max="15383" width="23.42578125" style="49" bestFit="1" customWidth="1"/>
    <col min="15384" max="15384" width="14" style="49" customWidth="1"/>
    <col min="15385" max="15385" width="18.85546875" style="49" bestFit="1" customWidth="1"/>
    <col min="15386" max="15386" width="15.28515625" style="49" customWidth="1"/>
    <col min="15387" max="15387" width="23.42578125" style="49" bestFit="1" customWidth="1"/>
    <col min="15388" max="15388" width="13.7109375" style="49" customWidth="1"/>
    <col min="15389" max="15389" width="23.42578125" style="49" bestFit="1" customWidth="1"/>
    <col min="15390" max="15390" width="14.85546875" style="49" customWidth="1"/>
    <col min="15391" max="15391" width="0" style="49" hidden="1" customWidth="1"/>
    <col min="15392" max="15392" width="23.42578125" style="49" bestFit="1" customWidth="1"/>
    <col min="15393" max="15393" width="18" style="49" customWidth="1"/>
    <col min="15394" max="15617" width="11.42578125" style="49"/>
    <col min="15618" max="15618" width="14" style="49" bestFit="1" customWidth="1"/>
    <col min="15619" max="15619" width="27.7109375" style="49" customWidth="1"/>
    <col min="15620" max="15620" width="15.7109375" style="49" customWidth="1"/>
    <col min="15621" max="15621" width="21.140625" style="49" customWidth="1"/>
    <col min="15622" max="15622" width="15.140625" style="49" customWidth="1"/>
    <col min="15623" max="15623" width="21.140625" style="49" customWidth="1"/>
    <col min="15624" max="15624" width="15.5703125" style="49" bestFit="1" customWidth="1"/>
    <col min="15625" max="15625" width="23.42578125" style="49" bestFit="1" customWidth="1"/>
    <col min="15626" max="15626" width="15.28515625" style="49" customWidth="1"/>
    <col min="15627" max="15627" width="18.85546875" style="49" bestFit="1" customWidth="1"/>
    <col min="15628" max="15628" width="13.7109375" style="49" customWidth="1"/>
    <col min="15629" max="15629" width="18.85546875" style="49" bestFit="1" customWidth="1"/>
    <col min="15630" max="15630" width="16.42578125" style="49" customWidth="1"/>
    <col min="15631" max="15631" width="18.85546875" style="49" bestFit="1" customWidth="1"/>
    <col min="15632" max="15632" width="14.7109375" style="49" customWidth="1"/>
    <col min="15633" max="15633" width="23.42578125" style="49" bestFit="1" customWidth="1"/>
    <col min="15634" max="15634" width="13.7109375" style="49" customWidth="1"/>
    <col min="15635" max="15635" width="23.42578125" style="49" bestFit="1" customWidth="1"/>
    <col min="15636" max="15636" width="14.5703125" style="49" customWidth="1"/>
    <col min="15637" max="15637" width="23.42578125" style="49" bestFit="1" customWidth="1"/>
    <col min="15638" max="15638" width="16" style="49" customWidth="1"/>
    <col min="15639" max="15639" width="23.42578125" style="49" bestFit="1" customWidth="1"/>
    <col min="15640" max="15640" width="14" style="49" customWidth="1"/>
    <col min="15641" max="15641" width="18.85546875" style="49" bestFit="1" customWidth="1"/>
    <col min="15642" max="15642" width="15.28515625" style="49" customWidth="1"/>
    <col min="15643" max="15643" width="23.42578125" style="49" bestFit="1" customWidth="1"/>
    <col min="15644" max="15644" width="13.7109375" style="49" customWidth="1"/>
    <col min="15645" max="15645" width="23.42578125" style="49" bestFit="1" customWidth="1"/>
    <col min="15646" max="15646" width="14.85546875" style="49" customWidth="1"/>
    <col min="15647" max="15647" width="0" style="49" hidden="1" customWidth="1"/>
    <col min="15648" max="15648" width="23.42578125" style="49" bestFit="1" customWidth="1"/>
    <col min="15649" max="15649" width="18" style="49" customWidth="1"/>
    <col min="15650" max="15873" width="11.42578125" style="49"/>
    <col min="15874" max="15874" width="14" style="49" bestFit="1" customWidth="1"/>
    <col min="15875" max="15875" width="27.7109375" style="49" customWidth="1"/>
    <col min="15876" max="15876" width="15.7109375" style="49" customWidth="1"/>
    <col min="15877" max="15877" width="21.140625" style="49" customWidth="1"/>
    <col min="15878" max="15878" width="15.140625" style="49" customWidth="1"/>
    <col min="15879" max="15879" width="21.140625" style="49" customWidth="1"/>
    <col min="15880" max="15880" width="15.5703125" style="49" bestFit="1" customWidth="1"/>
    <col min="15881" max="15881" width="23.42578125" style="49" bestFit="1" customWidth="1"/>
    <col min="15882" max="15882" width="15.28515625" style="49" customWidth="1"/>
    <col min="15883" max="15883" width="18.85546875" style="49" bestFit="1" customWidth="1"/>
    <col min="15884" max="15884" width="13.7109375" style="49" customWidth="1"/>
    <col min="15885" max="15885" width="18.85546875" style="49" bestFit="1" customWidth="1"/>
    <col min="15886" max="15886" width="16.42578125" style="49" customWidth="1"/>
    <col min="15887" max="15887" width="18.85546875" style="49" bestFit="1" customWidth="1"/>
    <col min="15888" max="15888" width="14.7109375" style="49" customWidth="1"/>
    <col min="15889" max="15889" width="23.42578125" style="49" bestFit="1" customWidth="1"/>
    <col min="15890" max="15890" width="13.7109375" style="49" customWidth="1"/>
    <col min="15891" max="15891" width="23.42578125" style="49" bestFit="1" customWidth="1"/>
    <col min="15892" max="15892" width="14.5703125" style="49" customWidth="1"/>
    <col min="15893" max="15893" width="23.42578125" style="49" bestFit="1" customWidth="1"/>
    <col min="15894" max="15894" width="16" style="49" customWidth="1"/>
    <col min="15895" max="15895" width="23.42578125" style="49" bestFit="1" customWidth="1"/>
    <col min="15896" max="15896" width="14" style="49" customWidth="1"/>
    <col min="15897" max="15897" width="18.85546875" style="49" bestFit="1" customWidth="1"/>
    <col min="15898" max="15898" width="15.28515625" style="49" customWidth="1"/>
    <col min="15899" max="15899" width="23.42578125" style="49" bestFit="1" customWidth="1"/>
    <col min="15900" max="15900" width="13.7109375" style="49" customWidth="1"/>
    <col min="15901" max="15901" width="23.42578125" style="49" bestFit="1" customWidth="1"/>
    <col min="15902" max="15902" width="14.85546875" style="49" customWidth="1"/>
    <col min="15903" max="15903" width="0" style="49" hidden="1" customWidth="1"/>
    <col min="15904" max="15904" width="23.42578125" style="49" bestFit="1" customWidth="1"/>
    <col min="15905" max="15905" width="18" style="49" customWidth="1"/>
    <col min="15906" max="16129" width="11.42578125" style="49"/>
    <col min="16130" max="16130" width="14" style="49" bestFit="1" customWidth="1"/>
    <col min="16131" max="16131" width="27.7109375" style="49" customWidth="1"/>
    <col min="16132" max="16132" width="15.7109375" style="49" customWidth="1"/>
    <col min="16133" max="16133" width="21.140625" style="49" customWidth="1"/>
    <col min="16134" max="16134" width="15.140625" style="49" customWidth="1"/>
    <col min="16135" max="16135" width="21.140625" style="49" customWidth="1"/>
    <col min="16136" max="16136" width="15.5703125" style="49" bestFit="1" customWidth="1"/>
    <col min="16137" max="16137" width="23.42578125" style="49" bestFit="1" customWidth="1"/>
    <col min="16138" max="16138" width="15.28515625" style="49" customWidth="1"/>
    <col min="16139" max="16139" width="18.85546875" style="49" bestFit="1" customWidth="1"/>
    <col min="16140" max="16140" width="13.7109375" style="49" customWidth="1"/>
    <col min="16141" max="16141" width="18.85546875" style="49" bestFit="1" customWidth="1"/>
    <col min="16142" max="16142" width="16.42578125" style="49" customWidth="1"/>
    <col min="16143" max="16143" width="18.85546875" style="49" bestFit="1" customWidth="1"/>
    <col min="16144" max="16144" width="14.7109375" style="49" customWidth="1"/>
    <col min="16145" max="16145" width="23.42578125" style="49" bestFit="1" customWidth="1"/>
    <col min="16146" max="16146" width="13.7109375" style="49" customWidth="1"/>
    <col min="16147" max="16147" width="23.42578125" style="49" bestFit="1" customWidth="1"/>
    <col min="16148" max="16148" width="14.5703125" style="49" customWidth="1"/>
    <col min="16149" max="16149" width="23.42578125" style="49" bestFit="1" customWidth="1"/>
    <col min="16150" max="16150" width="16" style="49" customWidth="1"/>
    <col min="16151" max="16151" width="23.42578125" style="49" bestFit="1" customWidth="1"/>
    <col min="16152" max="16152" width="14" style="49" customWidth="1"/>
    <col min="16153" max="16153" width="18.85546875" style="49" bestFit="1" customWidth="1"/>
    <col min="16154" max="16154" width="15.28515625" style="49" customWidth="1"/>
    <col min="16155" max="16155" width="23.42578125" style="49" bestFit="1" customWidth="1"/>
    <col min="16156" max="16156" width="13.7109375" style="49" customWidth="1"/>
    <col min="16157" max="16157" width="23.42578125" style="49" bestFit="1" customWidth="1"/>
    <col min="16158" max="16158" width="14.85546875" style="49" customWidth="1"/>
    <col min="16159" max="16159" width="0" style="49" hidden="1" customWidth="1"/>
    <col min="16160" max="16160" width="23.42578125" style="49" bestFit="1" customWidth="1"/>
    <col min="16161" max="16161" width="18" style="49" customWidth="1"/>
    <col min="16162" max="16384" width="11.42578125" style="49"/>
  </cols>
  <sheetData>
    <row r="1" spans="2:33" x14ac:dyDescent="0.2">
      <c r="B1" s="48"/>
      <c r="C1" s="48"/>
      <c r="F1" s="48"/>
      <c r="H1" s="48"/>
      <c r="J1" s="48"/>
      <c r="L1" s="48"/>
      <c r="N1" s="48"/>
      <c r="P1" s="48"/>
      <c r="R1" s="48"/>
      <c r="T1" s="48"/>
      <c r="V1" s="48"/>
      <c r="X1" s="48"/>
      <c r="Z1" s="48"/>
      <c r="AB1" s="48"/>
      <c r="AC1" s="48"/>
      <c r="AD1" s="48"/>
      <c r="AG1" s="48"/>
    </row>
    <row r="2" spans="2:33" ht="18" x14ac:dyDescent="0.25">
      <c r="B2" s="48"/>
      <c r="C2" s="202" t="s">
        <v>2287</v>
      </c>
      <c r="F2" s="48"/>
      <c r="H2" s="48"/>
      <c r="J2" s="48"/>
      <c r="L2" s="48"/>
      <c r="N2" s="48"/>
      <c r="P2" s="48"/>
      <c r="R2" s="48"/>
      <c r="T2" s="48"/>
      <c r="V2" s="48"/>
      <c r="X2" s="48"/>
      <c r="Z2" s="48"/>
      <c r="AB2" s="48"/>
      <c r="AC2" s="48"/>
      <c r="AD2" s="48"/>
      <c r="AG2" s="48"/>
    </row>
    <row r="3" spans="2:33" ht="18" x14ac:dyDescent="0.25">
      <c r="B3" s="48"/>
      <c r="C3" s="203" t="s">
        <v>2289</v>
      </c>
      <c r="F3" s="48"/>
      <c r="H3" s="48"/>
      <c r="J3" s="48"/>
      <c r="L3" s="48"/>
      <c r="N3" s="48"/>
      <c r="P3" s="48"/>
      <c r="R3" s="48"/>
      <c r="T3" s="48"/>
      <c r="V3" s="48"/>
      <c r="X3" s="48"/>
      <c r="Z3" s="48"/>
      <c r="AB3" s="48"/>
      <c r="AC3" s="48"/>
      <c r="AD3" s="48"/>
      <c r="AG3" s="48"/>
    </row>
    <row r="4" spans="2:33" ht="20.25" customHeight="1" x14ac:dyDescent="0.25">
      <c r="B4" s="48"/>
      <c r="C4" s="203" t="s">
        <v>2288</v>
      </c>
      <c r="F4" s="48"/>
      <c r="H4" s="48"/>
      <c r="J4" s="48"/>
      <c r="L4" s="48"/>
      <c r="N4" s="48"/>
      <c r="P4" s="48"/>
      <c r="R4" s="48"/>
      <c r="T4" s="48"/>
      <c r="V4" s="48"/>
      <c r="X4" s="48"/>
      <c r="Z4" s="48"/>
      <c r="AB4" s="48"/>
      <c r="AC4" s="48"/>
      <c r="AD4" s="48"/>
      <c r="AG4" s="48"/>
    </row>
    <row r="5" spans="2:33" x14ac:dyDescent="0.2">
      <c r="B5" s="48"/>
      <c r="C5" s="48"/>
      <c r="F5" s="48"/>
      <c r="H5" s="48"/>
      <c r="J5" s="48"/>
      <c r="L5" s="48"/>
      <c r="N5" s="48"/>
      <c r="P5" s="48"/>
      <c r="R5" s="48"/>
      <c r="T5" s="48"/>
      <c r="V5" s="48"/>
      <c r="X5" s="48"/>
      <c r="Z5" s="48"/>
      <c r="AB5" s="48"/>
      <c r="AC5" s="48"/>
      <c r="AD5" s="48"/>
      <c r="AG5" s="48"/>
    </row>
    <row r="6" spans="2:33" x14ac:dyDescent="0.2">
      <c r="B6" s="48"/>
      <c r="C6" s="48"/>
      <c r="F6" s="48"/>
      <c r="H6" s="48"/>
      <c r="J6" s="48"/>
      <c r="L6" s="48"/>
      <c r="N6" s="48"/>
      <c r="P6" s="48"/>
      <c r="R6" s="48"/>
      <c r="T6" s="48"/>
      <c r="V6" s="48"/>
      <c r="X6" s="48"/>
      <c r="Z6" s="48"/>
      <c r="AB6" s="48"/>
      <c r="AC6" s="48"/>
      <c r="AD6" s="48"/>
      <c r="AG6" s="48"/>
    </row>
    <row r="7" spans="2:33" x14ac:dyDescent="0.2">
      <c r="B7" s="48"/>
      <c r="C7" s="48"/>
      <c r="F7" s="48"/>
      <c r="H7" s="48"/>
      <c r="J7" s="48"/>
      <c r="L7" s="48"/>
      <c r="N7" s="48"/>
      <c r="P7" s="48"/>
      <c r="R7" s="48"/>
      <c r="T7" s="48"/>
      <c r="V7" s="48"/>
      <c r="X7" s="48"/>
      <c r="Z7" s="48"/>
      <c r="AB7" s="48"/>
      <c r="AC7" s="48"/>
      <c r="AD7" s="48"/>
    </row>
    <row r="8" spans="2:33" x14ac:dyDescent="0.2">
      <c r="B8" s="48"/>
      <c r="C8" s="48"/>
      <c r="F8" s="48"/>
      <c r="H8" s="48"/>
      <c r="J8" s="48"/>
      <c r="L8" s="48"/>
      <c r="N8" s="48"/>
      <c r="P8" s="48"/>
      <c r="R8" s="48"/>
      <c r="T8" s="48"/>
      <c r="V8" s="48"/>
      <c r="X8" s="48"/>
      <c r="Z8" s="48"/>
      <c r="AB8" s="48"/>
      <c r="AC8" s="48"/>
      <c r="AD8" s="48"/>
    </row>
    <row r="9" spans="2:33" x14ac:dyDescent="0.2">
      <c r="B9" s="48"/>
      <c r="C9" s="48"/>
      <c r="F9" s="48"/>
      <c r="H9" s="48"/>
      <c r="J9" s="48"/>
      <c r="L9" s="48"/>
      <c r="N9" s="48"/>
      <c r="P9" s="48"/>
      <c r="R9" s="48"/>
      <c r="T9" s="48"/>
      <c r="V9" s="48"/>
      <c r="X9" s="48"/>
      <c r="Z9" s="48"/>
      <c r="AB9" s="48"/>
      <c r="AC9" s="48"/>
      <c r="AD9" s="48"/>
    </row>
    <row r="10" spans="2:33" s="50" customFormat="1" x14ac:dyDescent="0.2">
      <c r="D10" s="97"/>
      <c r="E10" s="226" t="s">
        <v>2177</v>
      </c>
      <c r="F10" s="241"/>
      <c r="G10" s="226" t="s">
        <v>2178</v>
      </c>
      <c r="H10" s="227"/>
      <c r="I10" s="226" t="s">
        <v>2179</v>
      </c>
      <c r="J10" s="227"/>
      <c r="K10" s="226" t="s">
        <v>2180</v>
      </c>
      <c r="L10" s="227"/>
      <c r="M10" s="226" t="s">
        <v>2181</v>
      </c>
      <c r="N10" s="227"/>
      <c r="O10" s="226" t="s">
        <v>2182</v>
      </c>
      <c r="P10" s="227"/>
      <c r="Q10" s="226" t="s">
        <v>2183</v>
      </c>
      <c r="R10" s="227"/>
      <c r="S10" s="226" t="s">
        <v>2184</v>
      </c>
      <c r="T10" s="227"/>
      <c r="U10" s="226" t="s">
        <v>2185</v>
      </c>
      <c r="V10" s="227"/>
      <c r="W10" s="226" t="s">
        <v>2186</v>
      </c>
      <c r="X10" s="227"/>
      <c r="Y10" s="226" t="s">
        <v>2187</v>
      </c>
      <c r="Z10" s="227"/>
      <c r="AA10" s="226" t="s">
        <v>2188</v>
      </c>
      <c r="AB10" s="227"/>
      <c r="AC10" s="233" t="s">
        <v>2189</v>
      </c>
      <c r="AD10" s="233"/>
      <c r="AE10" s="233" t="s">
        <v>2272</v>
      </c>
      <c r="AF10" s="233"/>
    </row>
    <row r="11" spans="2:33" s="50" customFormat="1" x14ac:dyDescent="0.2">
      <c r="D11" s="97"/>
      <c r="E11" s="226" t="s">
        <v>2190</v>
      </c>
      <c r="F11" s="241"/>
      <c r="G11" s="226" t="s">
        <v>2191</v>
      </c>
      <c r="H11" s="227"/>
      <c r="I11" s="226" t="s">
        <v>2192</v>
      </c>
      <c r="J11" s="227"/>
      <c r="K11" s="226" t="s">
        <v>2193</v>
      </c>
      <c r="L11" s="227"/>
      <c r="M11" s="226" t="s">
        <v>2194</v>
      </c>
      <c r="N11" s="227"/>
      <c r="O11" s="226" t="s">
        <v>2195</v>
      </c>
      <c r="P11" s="227"/>
      <c r="Q11" s="226" t="s">
        <v>2196</v>
      </c>
      <c r="R11" s="227"/>
      <c r="S11" s="226" t="s">
        <v>2197</v>
      </c>
      <c r="T11" s="227"/>
      <c r="U11" s="226" t="s">
        <v>2198</v>
      </c>
      <c r="V11" s="227"/>
      <c r="W11" s="226" t="s">
        <v>2199</v>
      </c>
      <c r="X11" s="227"/>
      <c r="Y11" s="226" t="s">
        <v>2200</v>
      </c>
      <c r="Z11" s="227"/>
      <c r="AA11" s="226" t="s">
        <v>2201</v>
      </c>
      <c r="AB11" s="227"/>
      <c r="AC11" s="233" t="s">
        <v>2202</v>
      </c>
      <c r="AD11" s="233"/>
      <c r="AE11" s="233" t="s">
        <v>2273</v>
      </c>
      <c r="AF11" s="233"/>
    </row>
    <row r="12" spans="2:33" s="50" customFormat="1" x14ac:dyDescent="0.2">
      <c r="B12" s="234" t="s">
        <v>2203</v>
      </c>
      <c r="C12" s="235"/>
      <c r="D12" s="236"/>
      <c r="E12" s="225">
        <v>1632779.3463000001</v>
      </c>
      <c r="F12" s="245"/>
      <c r="G12" s="225">
        <v>3788700.0500000003</v>
      </c>
      <c r="H12" s="244"/>
      <c r="I12" s="246">
        <f>5385685.85957489/2</f>
        <v>2692842.9297874449</v>
      </c>
      <c r="J12" s="247"/>
      <c r="K12" s="226">
        <v>40184538.300000004</v>
      </c>
      <c r="L12" s="227"/>
      <c r="M12" s="226">
        <v>1939349.2000000002</v>
      </c>
      <c r="N12" s="227"/>
      <c r="O12" s="226">
        <v>2675650</v>
      </c>
      <c r="P12" s="227"/>
      <c r="Q12" s="226">
        <v>2325868.85</v>
      </c>
      <c r="R12" s="227"/>
      <c r="S12" s="226">
        <v>1352194.4500000002</v>
      </c>
      <c r="T12" s="227"/>
      <c r="U12" s="226">
        <v>1505811.4500000002</v>
      </c>
      <c r="V12" s="227"/>
      <c r="W12" s="226">
        <v>1399739.6028500001</v>
      </c>
      <c r="X12" s="227"/>
      <c r="Y12" s="226">
        <v>686925.35000000009</v>
      </c>
      <c r="Z12" s="227"/>
      <c r="AA12" s="226">
        <v>1496802</v>
      </c>
      <c r="AB12" s="227"/>
      <c r="AC12" s="233">
        <v>69301470</v>
      </c>
      <c r="AD12" s="233"/>
      <c r="AE12" s="233">
        <v>690336</v>
      </c>
      <c r="AF12" s="233"/>
    </row>
    <row r="13" spans="2:33" s="50" customFormat="1" x14ac:dyDescent="0.2">
      <c r="B13" s="234" t="s">
        <v>2204</v>
      </c>
      <c r="C13" s="235"/>
      <c r="D13" s="236"/>
      <c r="E13" s="225">
        <f>ROUND(E12*1.03,0)</f>
        <v>1681763</v>
      </c>
      <c r="F13" s="245"/>
      <c r="G13" s="225">
        <f>ROUND((G12*1.03),0)</f>
        <v>3902361</v>
      </c>
      <c r="H13" s="244"/>
      <c r="I13" s="246">
        <f>ROUND((I12*1.03),0)</f>
        <v>2773628</v>
      </c>
      <c r="J13" s="247"/>
      <c r="K13" s="225">
        <f>ROUND((K12*1.03),0)</f>
        <v>41390074</v>
      </c>
      <c r="L13" s="244"/>
      <c r="M13" s="225">
        <f>ROUND((M12*1.03),0)</f>
        <v>1997530</v>
      </c>
      <c r="N13" s="244"/>
      <c r="O13" s="225">
        <f>ROUND((O12*1.03),0)</f>
        <v>2755920</v>
      </c>
      <c r="P13" s="244"/>
      <c r="Q13" s="225">
        <f>ROUND((Q12*1.03),0)</f>
        <v>2395645</v>
      </c>
      <c r="R13" s="244"/>
      <c r="S13" s="225">
        <f>ROUND((S12*1.03),0)</f>
        <v>1392760</v>
      </c>
      <c r="T13" s="244"/>
      <c r="U13" s="225">
        <f>ROUND((U12*1.03),0)</f>
        <v>1550986</v>
      </c>
      <c r="V13" s="244"/>
      <c r="W13" s="225">
        <f>ROUND((W12*1.03),0)</f>
        <v>1441732</v>
      </c>
      <c r="X13" s="244"/>
      <c r="Y13" s="225">
        <f>ROUND((Y12*1.03),0)</f>
        <v>707533</v>
      </c>
      <c r="Z13" s="244"/>
      <c r="AA13" s="225">
        <f>ROUND((AA12*1.03),0)</f>
        <v>1541706</v>
      </c>
      <c r="AB13" s="244"/>
      <c r="AC13" s="224">
        <f>ROUND((AC12*1.03),0)</f>
        <v>71380514</v>
      </c>
      <c r="AD13" s="224"/>
      <c r="AE13" s="224">
        <f>ROUND((AE12*1.03),0)</f>
        <v>711046</v>
      </c>
      <c r="AF13" s="224"/>
      <c r="AG13" s="50">
        <f>SUM(E13:AF13)</f>
        <v>135623198</v>
      </c>
    </row>
    <row r="14" spans="2:33" s="50" customFormat="1" x14ac:dyDescent="0.2">
      <c r="B14" s="98"/>
      <c r="C14" s="99"/>
      <c r="D14" s="100"/>
      <c r="E14" s="101"/>
      <c r="F14" s="60"/>
      <c r="G14" s="101"/>
      <c r="H14" s="60"/>
      <c r="I14" s="102"/>
      <c r="J14" s="103"/>
      <c r="K14" s="101"/>
      <c r="L14" s="60"/>
      <c r="M14" s="101"/>
      <c r="N14" s="60"/>
      <c r="O14" s="101"/>
      <c r="P14" s="60"/>
      <c r="Q14" s="101"/>
      <c r="R14" s="60"/>
      <c r="S14" s="101"/>
      <c r="T14" s="60"/>
      <c r="U14" s="101"/>
      <c r="V14" s="60"/>
      <c r="W14" s="101"/>
      <c r="X14" s="60"/>
      <c r="Y14" s="101"/>
      <c r="Z14" s="60"/>
      <c r="AA14" s="101"/>
      <c r="AB14" s="60"/>
      <c r="AC14" s="60"/>
      <c r="AD14" s="60"/>
      <c r="AE14" s="101"/>
      <c r="AF14" s="60"/>
    </row>
    <row r="15" spans="2:33" s="50" customFormat="1" x14ac:dyDescent="0.2">
      <c r="B15" s="104"/>
      <c r="C15" s="104"/>
      <c r="D15" s="105"/>
      <c r="E15" s="226" t="s">
        <v>2190</v>
      </c>
      <c r="F15" s="241"/>
      <c r="G15" s="226" t="s">
        <v>2191</v>
      </c>
      <c r="H15" s="241"/>
      <c r="I15" s="242" t="s">
        <v>2192</v>
      </c>
      <c r="J15" s="243"/>
      <c r="K15" s="226" t="s">
        <v>2193</v>
      </c>
      <c r="L15" s="241"/>
      <c r="M15" s="226" t="s">
        <v>2194</v>
      </c>
      <c r="N15" s="241"/>
      <c r="O15" s="226" t="s">
        <v>2195</v>
      </c>
      <c r="P15" s="241"/>
      <c r="Q15" s="242" t="s">
        <v>2196</v>
      </c>
      <c r="R15" s="243"/>
      <c r="S15" s="226" t="s">
        <v>2197</v>
      </c>
      <c r="T15" s="241"/>
      <c r="U15" s="226" t="s">
        <v>2198</v>
      </c>
      <c r="V15" s="241"/>
      <c r="W15" s="226" t="s">
        <v>2199</v>
      </c>
      <c r="X15" s="241"/>
      <c r="Y15" s="226" t="s">
        <v>2200</v>
      </c>
      <c r="Z15" s="241"/>
      <c r="AA15" s="226" t="s">
        <v>2201</v>
      </c>
      <c r="AB15" s="241"/>
      <c r="AC15" s="233" t="s">
        <v>2202</v>
      </c>
      <c r="AD15" s="233"/>
      <c r="AE15" s="233" t="s">
        <v>2273</v>
      </c>
      <c r="AF15" s="233"/>
    </row>
    <row r="16" spans="2:33" s="50" customFormat="1" x14ac:dyDescent="0.2">
      <c r="B16" s="238" t="s">
        <v>2274</v>
      </c>
      <c r="C16" s="239"/>
      <c r="D16" s="240"/>
      <c r="E16" s="224">
        <v>1069472</v>
      </c>
      <c r="F16" s="224"/>
      <c r="G16" s="224">
        <v>2448204</v>
      </c>
      <c r="H16" s="224"/>
      <c r="I16" s="237">
        <v>1821332</v>
      </c>
      <c r="J16" s="237"/>
      <c r="K16" s="233">
        <v>11693757</v>
      </c>
      <c r="L16" s="233"/>
      <c r="M16" s="233">
        <v>1237088</v>
      </c>
      <c r="N16" s="233"/>
      <c r="O16" s="233">
        <v>1808909</v>
      </c>
      <c r="P16" s="233"/>
      <c r="Q16" s="233">
        <v>1615714</v>
      </c>
      <c r="R16" s="233"/>
      <c r="S16" s="233">
        <v>972635</v>
      </c>
      <c r="T16" s="233"/>
      <c r="U16" s="233">
        <v>971452</v>
      </c>
      <c r="V16" s="233"/>
      <c r="W16" s="233">
        <v>903892</v>
      </c>
      <c r="X16" s="233"/>
      <c r="Y16" s="233">
        <v>409956</v>
      </c>
      <c r="Z16" s="233"/>
      <c r="AA16" s="233">
        <v>849078</v>
      </c>
      <c r="AB16" s="233"/>
      <c r="AC16" s="233">
        <v>22734000</v>
      </c>
      <c r="AD16" s="233"/>
      <c r="AE16" s="228">
        <v>431460</v>
      </c>
      <c r="AF16" s="229"/>
      <c r="AG16" s="50">
        <f>SUM(E16:AF16)</f>
        <v>48966949</v>
      </c>
    </row>
    <row r="17" spans="2:35" s="50" customFormat="1" x14ac:dyDescent="0.2">
      <c r="B17" s="234" t="s">
        <v>2275</v>
      </c>
      <c r="C17" s="235"/>
      <c r="D17" s="236"/>
      <c r="E17" s="224">
        <v>1084130</v>
      </c>
      <c r="F17" s="224"/>
      <c r="G17" s="224">
        <v>1927046</v>
      </c>
      <c r="H17" s="224"/>
      <c r="I17" s="237">
        <v>1509059</v>
      </c>
      <c r="J17" s="237"/>
      <c r="K17" s="224">
        <v>9993570</v>
      </c>
      <c r="L17" s="224"/>
      <c r="M17" s="224">
        <v>1090359</v>
      </c>
      <c r="N17" s="224"/>
      <c r="O17" s="224">
        <v>1864844</v>
      </c>
      <c r="P17" s="224"/>
      <c r="Q17" s="224">
        <v>1630006</v>
      </c>
      <c r="R17" s="224"/>
      <c r="S17" s="224">
        <v>689596</v>
      </c>
      <c r="T17" s="224"/>
      <c r="U17" s="224">
        <v>896759</v>
      </c>
      <c r="V17" s="224"/>
      <c r="W17" s="224">
        <v>922953</v>
      </c>
      <c r="X17" s="224"/>
      <c r="Y17" s="224">
        <v>420700</v>
      </c>
      <c r="Z17" s="224"/>
      <c r="AA17" s="224">
        <v>908374</v>
      </c>
      <c r="AB17" s="224"/>
      <c r="AC17" s="224">
        <v>21958000</v>
      </c>
      <c r="AD17" s="224"/>
      <c r="AE17" s="228">
        <v>356339</v>
      </c>
      <c r="AF17" s="229"/>
      <c r="AG17" s="50">
        <f>SUM(E17:AF17)</f>
        <v>45251735</v>
      </c>
    </row>
    <row r="18" spans="2:35" s="50" customFormat="1" ht="13.5" thickBot="1" x14ac:dyDescent="0.25">
      <c r="B18" s="51"/>
      <c r="C18" s="52"/>
      <c r="D18" s="106"/>
      <c r="E18" s="101"/>
      <c r="F18" s="60"/>
      <c r="G18" s="101"/>
      <c r="H18" s="60"/>
      <c r="I18" s="101"/>
      <c r="J18" s="60"/>
      <c r="K18" s="107"/>
      <c r="L18" s="53"/>
      <c r="M18" s="107"/>
      <c r="N18" s="53"/>
      <c r="O18" s="107"/>
      <c r="P18" s="53"/>
      <c r="Q18" s="107"/>
      <c r="R18" s="53"/>
      <c r="S18" s="107"/>
      <c r="T18" s="53"/>
      <c r="U18" s="107"/>
      <c r="V18" s="53"/>
      <c r="W18" s="107"/>
      <c r="X18" s="53"/>
      <c r="Y18" s="107"/>
      <c r="Z18" s="53"/>
      <c r="AA18" s="107"/>
      <c r="AB18" s="53"/>
      <c r="AC18" s="53"/>
      <c r="AD18" s="53"/>
      <c r="AE18" s="107"/>
      <c r="AF18" s="53"/>
    </row>
    <row r="19" spans="2:35" s="50" customFormat="1" ht="64.5" customHeight="1" thickBot="1" x14ac:dyDescent="0.25">
      <c r="B19" s="230" t="s">
        <v>2276</v>
      </c>
      <c r="C19" s="231"/>
      <c r="D19" s="232"/>
      <c r="E19" s="224">
        <f>E13+E16+E17</f>
        <v>3835365</v>
      </c>
      <c r="F19" s="224"/>
      <c r="G19" s="224">
        <f>G13+G16+G17</f>
        <v>8277611</v>
      </c>
      <c r="H19" s="224"/>
      <c r="I19" s="224">
        <f>I13+I16+I17</f>
        <v>6104019</v>
      </c>
      <c r="J19" s="224"/>
      <c r="K19" s="224">
        <f t="shared" ref="K19" si="0">K13+K16+K17</f>
        <v>63077401</v>
      </c>
      <c r="L19" s="224"/>
      <c r="M19" s="224">
        <f t="shared" ref="M19:AA19" si="1">M13+M16+M17</f>
        <v>4324977</v>
      </c>
      <c r="N19" s="224"/>
      <c r="O19" s="224">
        <f t="shared" si="1"/>
        <v>6429673</v>
      </c>
      <c r="P19" s="224"/>
      <c r="Q19" s="224">
        <f t="shared" si="1"/>
        <v>5641365</v>
      </c>
      <c r="R19" s="224"/>
      <c r="S19" s="224">
        <f t="shared" si="1"/>
        <v>3054991</v>
      </c>
      <c r="T19" s="224"/>
      <c r="U19" s="224">
        <f t="shared" si="1"/>
        <v>3419197</v>
      </c>
      <c r="V19" s="224"/>
      <c r="W19" s="224">
        <f t="shared" si="1"/>
        <v>3268577</v>
      </c>
      <c r="X19" s="224"/>
      <c r="Y19" s="224">
        <f t="shared" si="1"/>
        <v>1538189</v>
      </c>
      <c r="Z19" s="224"/>
      <c r="AA19" s="224">
        <f t="shared" si="1"/>
        <v>3299158</v>
      </c>
      <c r="AB19" s="224"/>
      <c r="AC19" s="224">
        <f>AC13+AC17+AC16</f>
        <v>116072514</v>
      </c>
      <c r="AD19" s="225"/>
      <c r="AE19" s="224">
        <f>AE13+AE17+AE16</f>
        <v>1498845</v>
      </c>
      <c r="AF19" s="225"/>
      <c r="AG19" s="108">
        <f>SUM(E19:AE19)</f>
        <v>229841882</v>
      </c>
      <c r="AH19" s="109"/>
      <c r="AI19" s="109"/>
    </row>
    <row r="20" spans="2:35" s="51" customFormat="1" x14ac:dyDescent="0.2">
      <c r="C20" s="52"/>
      <c r="D20" s="106"/>
      <c r="E20" s="101"/>
      <c r="F20" s="60"/>
      <c r="G20" s="101"/>
      <c r="H20" s="60"/>
      <c r="I20" s="101"/>
      <c r="J20" s="60"/>
      <c r="K20" s="107"/>
      <c r="L20" s="53"/>
      <c r="M20" s="107"/>
      <c r="N20" s="53"/>
      <c r="O20" s="107"/>
      <c r="P20" s="53"/>
      <c r="Q20" s="107"/>
      <c r="R20" s="53"/>
      <c r="S20" s="107"/>
      <c r="T20" s="53"/>
      <c r="U20" s="107"/>
      <c r="V20" s="53"/>
      <c r="W20" s="107"/>
      <c r="X20" s="53"/>
      <c r="Y20" s="107"/>
      <c r="Z20" s="53"/>
      <c r="AA20" s="107"/>
      <c r="AB20" s="53"/>
      <c r="AC20" s="53"/>
      <c r="AD20" s="53"/>
      <c r="AE20" s="107"/>
      <c r="AF20" s="53"/>
    </row>
    <row r="21" spans="2:35" s="54" customFormat="1" ht="25.5" x14ac:dyDescent="0.2">
      <c r="B21" s="177" t="s">
        <v>2159</v>
      </c>
      <c r="C21" s="177" t="s">
        <v>2205</v>
      </c>
      <c r="D21" s="178" t="s">
        <v>2277</v>
      </c>
      <c r="E21" s="179" t="s">
        <v>2206</v>
      </c>
      <c r="F21" s="177" t="s">
        <v>2207</v>
      </c>
      <c r="G21" s="179" t="s">
        <v>2206</v>
      </c>
      <c r="H21" s="177" t="s">
        <v>2207</v>
      </c>
      <c r="I21" s="179" t="s">
        <v>2206</v>
      </c>
      <c r="J21" s="177" t="s">
        <v>2207</v>
      </c>
      <c r="K21" s="179" t="s">
        <v>2206</v>
      </c>
      <c r="L21" s="177" t="s">
        <v>2207</v>
      </c>
      <c r="M21" s="179" t="s">
        <v>2206</v>
      </c>
      <c r="N21" s="177" t="s">
        <v>2207</v>
      </c>
      <c r="O21" s="179" t="s">
        <v>2206</v>
      </c>
      <c r="P21" s="177" t="s">
        <v>2207</v>
      </c>
      <c r="Q21" s="179" t="s">
        <v>2206</v>
      </c>
      <c r="R21" s="177" t="s">
        <v>2207</v>
      </c>
      <c r="S21" s="179" t="s">
        <v>2206</v>
      </c>
      <c r="T21" s="177" t="s">
        <v>2207</v>
      </c>
      <c r="U21" s="179" t="s">
        <v>2206</v>
      </c>
      <c r="V21" s="177" t="s">
        <v>2207</v>
      </c>
      <c r="W21" s="179" t="s">
        <v>2206</v>
      </c>
      <c r="X21" s="177" t="s">
        <v>2207</v>
      </c>
      <c r="Y21" s="179" t="s">
        <v>2206</v>
      </c>
      <c r="Z21" s="177" t="s">
        <v>2207</v>
      </c>
      <c r="AA21" s="179" t="s">
        <v>2206</v>
      </c>
      <c r="AB21" s="177" t="s">
        <v>2207</v>
      </c>
      <c r="AC21" s="180" t="s">
        <v>2206</v>
      </c>
      <c r="AD21" s="177" t="s">
        <v>2207</v>
      </c>
      <c r="AE21" s="179" t="s">
        <v>2278</v>
      </c>
      <c r="AF21" s="177" t="s">
        <v>2207</v>
      </c>
      <c r="AG21" s="177" t="s">
        <v>2208</v>
      </c>
    </row>
    <row r="22" spans="2:35" x14ac:dyDescent="0.2">
      <c r="B22" s="55" t="s">
        <v>245</v>
      </c>
      <c r="C22" s="55" t="s">
        <v>246</v>
      </c>
      <c r="D22" s="110">
        <f>VLOOKUP(B22,'[2]Hoja1 (2)'!$A$5:$F$1110,6,FALSE)</f>
        <v>506024.09471804032</v>
      </c>
      <c r="E22" s="110">
        <v>0</v>
      </c>
      <c r="F22" s="55">
        <f t="shared" ref="F22:F85" si="2">ROUND($E$19*1000*(E22/$E$204),0)</f>
        <v>0</v>
      </c>
      <c r="G22" s="110">
        <v>0</v>
      </c>
      <c r="H22" s="55">
        <f t="shared" ref="H22:H85" si="3">ROUND($G$19*1000*(G22/$G$204),0)</f>
        <v>0</v>
      </c>
      <c r="I22" s="110">
        <v>0</v>
      </c>
      <c r="J22" s="55">
        <f t="shared" ref="J22:J85" si="4">ROUND($I$19*1000*(I22/$I$204),0)</f>
        <v>0</v>
      </c>
      <c r="K22" s="110">
        <v>0</v>
      </c>
      <c r="L22" s="55">
        <f t="shared" ref="L22:L85" si="5">ROUND($K$19*1000*(K22/$K$204),0)</f>
        <v>0</v>
      </c>
      <c r="M22" s="110">
        <v>0</v>
      </c>
      <c r="N22" s="55">
        <f t="shared" ref="N22:N85" si="6">ROUND($M$19*1000*(M22/$M$204),0)</f>
        <v>0</v>
      </c>
      <c r="O22" s="110">
        <v>0</v>
      </c>
      <c r="P22" s="55">
        <f t="shared" ref="P22:P85" si="7">ROUND($O$19*1000*(O22/$O$204),0)</f>
        <v>0</v>
      </c>
      <c r="Q22" s="110">
        <v>0</v>
      </c>
      <c r="R22" s="55">
        <f t="shared" ref="R22:R85" si="8">ROUND($Q$19*1000*(Q22/$Q$204),0)</f>
        <v>0</v>
      </c>
      <c r="S22" s="110">
        <v>0</v>
      </c>
      <c r="T22" s="55">
        <f t="shared" ref="T22:T85" si="9">ROUND($S$19*1000*(S22/$S$204),0)</f>
        <v>0</v>
      </c>
      <c r="U22" s="110">
        <v>0</v>
      </c>
      <c r="V22" s="55">
        <f t="shared" ref="V22:V85" si="10">ROUND($U$19*1000*(U22/$U$204),0)</f>
        <v>0</v>
      </c>
      <c r="W22" s="110">
        <v>0</v>
      </c>
      <c r="X22" s="55">
        <f t="shared" ref="X22:X85" si="11">ROUND($W$19*1000*(W22/$W$204),0)</f>
        <v>0</v>
      </c>
      <c r="Y22" s="110">
        <v>0</v>
      </c>
      <c r="Z22" s="55">
        <f t="shared" ref="Z22:Z85" si="12">ROUND($Y$19*1000*(Y22/$Y$204),0)</f>
        <v>0</v>
      </c>
      <c r="AA22" s="110">
        <f>'[3]AFILIADOS SEP-2013'!N339</f>
        <v>2502</v>
      </c>
      <c r="AB22" s="55">
        <f t="shared" ref="AB22:AB85" si="13">ROUND($AA$19*1000*(AA22/$AA$204),0)</f>
        <v>962062158</v>
      </c>
      <c r="AC22" s="110">
        <v>0</v>
      </c>
      <c r="AD22" s="55">
        <f t="shared" ref="AD22:AD85" si="14">ROUND(AC22*D22,0)</f>
        <v>0</v>
      </c>
      <c r="AE22" s="110">
        <v>0</v>
      </c>
      <c r="AF22" s="55">
        <v>0</v>
      </c>
      <c r="AG22" s="55">
        <f>H22+J22+L22+N22+P22+R22+T22+V22+X22+Z22+AB22+AD22+F22+AF22</f>
        <v>962062158</v>
      </c>
    </row>
    <row r="23" spans="2:35" x14ac:dyDescent="0.2">
      <c r="B23" s="55" t="s">
        <v>255</v>
      </c>
      <c r="C23" s="55" t="s">
        <v>256</v>
      </c>
      <c r="D23" s="110">
        <f>VLOOKUP(B23,'[2]Hoja1 (2)'!$A$5:$F$1110,6,FALSE)</f>
        <v>543683.74060150376</v>
      </c>
      <c r="E23" s="110">
        <v>0</v>
      </c>
      <c r="F23" s="55">
        <f t="shared" si="2"/>
        <v>0</v>
      </c>
      <c r="G23" s="110">
        <v>0</v>
      </c>
      <c r="H23" s="55">
        <f t="shared" si="3"/>
        <v>0</v>
      </c>
      <c r="I23" s="110">
        <v>0</v>
      </c>
      <c r="J23" s="55">
        <f t="shared" si="4"/>
        <v>0</v>
      </c>
      <c r="K23" s="110">
        <v>0</v>
      </c>
      <c r="L23" s="55">
        <f t="shared" si="5"/>
        <v>0</v>
      </c>
      <c r="M23" s="110">
        <v>0</v>
      </c>
      <c r="N23" s="55">
        <f t="shared" si="6"/>
        <v>0</v>
      </c>
      <c r="O23" s="110">
        <v>0</v>
      </c>
      <c r="P23" s="55">
        <f t="shared" si="7"/>
        <v>0</v>
      </c>
      <c r="Q23" s="110">
        <v>0</v>
      </c>
      <c r="R23" s="55">
        <f t="shared" si="8"/>
        <v>0</v>
      </c>
      <c r="S23" s="110">
        <v>0</v>
      </c>
      <c r="T23" s="55">
        <f t="shared" si="9"/>
        <v>0</v>
      </c>
      <c r="U23" s="110">
        <v>0</v>
      </c>
      <c r="V23" s="55">
        <f t="shared" si="10"/>
        <v>0</v>
      </c>
      <c r="W23" s="110">
        <v>0</v>
      </c>
      <c r="X23" s="55">
        <f t="shared" si="11"/>
        <v>0</v>
      </c>
      <c r="Y23" s="110">
        <v>0</v>
      </c>
      <c r="Z23" s="55">
        <f t="shared" si="12"/>
        <v>0</v>
      </c>
      <c r="AA23" s="110">
        <f>'[3]AFILIADOS SEP-2013'!N603</f>
        <v>1907</v>
      </c>
      <c r="AB23" s="55">
        <f t="shared" si="13"/>
        <v>733274395</v>
      </c>
      <c r="AC23" s="110">
        <v>0</v>
      </c>
      <c r="AD23" s="55">
        <f t="shared" si="14"/>
        <v>0</v>
      </c>
      <c r="AE23" s="110">
        <v>0</v>
      </c>
      <c r="AF23" s="55">
        <v>0</v>
      </c>
      <c r="AG23" s="55">
        <f t="shared" ref="AG23:AG86" si="15">H23+J23+L23+N23+P23+R23+T23+V23+X23+Z23+AB23+AD23+F23+AF23</f>
        <v>733274395</v>
      </c>
    </row>
    <row r="24" spans="2:35" x14ac:dyDescent="0.2">
      <c r="B24" s="55" t="s">
        <v>263</v>
      </c>
      <c r="C24" s="55" t="s">
        <v>264</v>
      </c>
      <c r="D24" s="110">
        <f>VLOOKUP(B24,'[2]Hoja1 (2)'!$A$5:$F$1110,6,FALSE)</f>
        <v>524579.23096267192</v>
      </c>
      <c r="E24" s="110">
        <v>0</v>
      </c>
      <c r="F24" s="55">
        <f t="shared" si="2"/>
        <v>0</v>
      </c>
      <c r="G24" s="110">
        <v>0</v>
      </c>
      <c r="H24" s="55">
        <f t="shared" si="3"/>
        <v>0</v>
      </c>
      <c r="I24" s="110">
        <v>0</v>
      </c>
      <c r="J24" s="55">
        <f t="shared" si="4"/>
        <v>0</v>
      </c>
      <c r="K24" s="110">
        <v>0</v>
      </c>
      <c r="L24" s="55">
        <f t="shared" si="5"/>
        <v>0</v>
      </c>
      <c r="M24" s="110">
        <v>0</v>
      </c>
      <c r="N24" s="55">
        <f t="shared" si="6"/>
        <v>0</v>
      </c>
      <c r="O24" s="110">
        <v>0</v>
      </c>
      <c r="P24" s="55">
        <f t="shared" si="7"/>
        <v>0</v>
      </c>
      <c r="Q24" s="110">
        <v>0</v>
      </c>
      <c r="R24" s="55">
        <f t="shared" si="8"/>
        <v>0</v>
      </c>
      <c r="S24" s="110">
        <v>0</v>
      </c>
      <c r="T24" s="55">
        <f t="shared" si="9"/>
        <v>0</v>
      </c>
      <c r="U24" s="110">
        <v>0</v>
      </c>
      <c r="V24" s="55">
        <f t="shared" si="10"/>
        <v>0</v>
      </c>
      <c r="W24" s="110">
        <v>0</v>
      </c>
      <c r="X24" s="55">
        <f t="shared" si="11"/>
        <v>0</v>
      </c>
      <c r="Y24" s="110">
        <v>0</v>
      </c>
      <c r="Z24" s="55">
        <f t="shared" si="12"/>
        <v>0</v>
      </c>
      <c r="AA24" s="110">
        <f>'[3]AFILIADOS SEP-2013'!N666</f>
        <v>4171</v>
      </c>
      <c r="AB24" s="55">
        <f t="shared" si="13"/>
        <v>1603821447</v>
      </c>
      <c r="AC24" s="110">
        <v>0</v>
      </c>
      <c r="AD24" s="55">
        <f t="shared" si="14"/>
        <v>0</v>
      </c>
      <c r="AE24" s="110">
        <v>0</v>
      </c>
      <c r="AF24" s="55">
        <v>0</v>
      </c>
      <c r="AG24" s="55">
        <f t="shared" si="15"/>
        <v>1603821447</v>
      </c>
    </row>
    <row r="25" spans="2:35" x14ac:dyDescent="0.2">
      <c r="B25" s="55" t="s">
        <v>282</v>
      </c>
      <c r="C25" s="55" t="s">
        <v>283</v>
      </c>
      <c r="D25" s="110">
        <f>VLOOKUP(B25,'[2]Hoja1 (2)'!$A$5:$F$1110,6,FALSE)</f>
        <v>638755.91107304487</v>
      </c>
      <c r="E25" s="110">
        <v>0</v>
      </c>
      <c r="F25" s="55">
        <f t="shared" si="2"/>
        <v>0</v>
      </c>
      <c r="G25" s="110">
        <v>0</v>
      </c>
      <c r="H25" s="55">
        <f t="shared" si="3"/>
        <v>0</v>
      </c>
      <c r="I25" s="110">
        <v>0</v>
      </c>
      <c r="J25" s="55">
        <f t="shared" si="4"/>
        <v>0</v>
      </c>
      <c r="K25" s="110">
        <v>0</v>
      </c>
      <c r="L25" s="55">
        <f t="shared" si="5"/>
        <v>0</v>
      </c>
      <c r="M25" s="110">
        <v>0</v>
      </c>
      <c r="N25" s="55">
        <f t="shared" si="6"/>
        <v>0</v>
      </c>
      <c r="O25" s="110">
        <v>0</v>
      </c>
      <c r="P25" s="55">
        <f t="shared" si="7"/>
        <v>0</v>
      </c>
      <c r="Q25" s="110">
        <v>0</v>
      </c>
      <c r="R25" s="55">
        <f t="shared" si="8"/>
        <v>0</v>
      </c>
      <c r="S25" s="110">
        <v>0</v>
      </c>
      <c r="T25" s="55">
        <f t="shared" si="9"/>
        <v>0</v>
      </c>
      <c r="U25" s="110">
        <v>0</v>
      </c>
      <c r="V25" s="55">
        <f t="shared" si="10"/>
        <v>0</v>
      </c>
      <c r="W25" s="110">
        <v>0</v>
      </c>
      <c r="X25" s="55">
        <f t="shared" si="11"/>
        <v>0</v>
      </c>
      <c r="Y25" s="110">
        <f>'[3]AFILIADOS SEP-2013'!M99</f>
        <v>93485</v>
      </c>
      <c r="Z25" s="55">
        <f t="shared" si="12"/>
        <v>1538189000</v>
      </c>
      <c r="AA25" s="110">
        <v>0</v>
      </c>
      <c r="AB25" s="55">
        <f t="shared" si="13"/>
        <v>0</v>
      </c>
      <c r="AC25" s="110">
        <v>0</v>
      </c>
      <c r="AD25" s="55">
        <f t="shared" si="14"/>
        <v>0</v>
      </c>
      <c r="AE25" s="110">
        <v>0</v>
      </c>
      <c r="AF25" s="55">
        <v>0</v>
      </c>
      <c r="AG25" s="55">
        <f t="shared" si="15"/>
        <v>1538189000</v>
      </c>
    </row>
    <row r="26" spans="2:35" x14ac:dyDescent="0.2">
      <c r="B26" s="55" t="s">
        <v>284</v>
      </c>
      <c r="C26" s="55" t="s">
        <v>286</v>
      </c>
      <c r="D26" s="110">
        <f>VLOOKUP(B26,'[2]Hoja1 (2)'!$A$5:$F$1110,6,FALSE)</f>
        <v>585792.66100318683</v>
      </c>
      <c r="E26" s="110">
        <v>108815</v>
      </c>
      <c r="F26" s="55">
        <f t="shared" si="2"/>
        <v>2243417723</v>
      </c>
      <c r="G26" s="110">
        <v>0</v>
      </c>
      <c r="H26" s="55">
        <f t="shared" si="3"/>
        <v>0</v>
      </c>
      <c r="I26" s="110">
        <f>'[3]AFILIADOS SEP-2013'!E157</f>
        <v>35042</v>
      </c>
      <c r="J26" s="55">
        <f t="shared" si="4"/>
        <v>1099456349</v>
      </c>
      <c r="K26" s="110">
        <v>0</v>
      </c>
      <c r="L26" s="55">
        <f t="shared" si="5"/>
        <v>0</v>
      </c>
      <c r="M26" s="110">
        <v>0</v>
      </c>
      <c r="N26" s="55">
        <f t="shared" si="6"/>
        <v>0</v>
      </c>
      <c r="O26" s="110">
        <v>0</v>
      </c>
      <c r="P26" s="55">
        <f t="shared" si="7"/>
        <v>0</v>
      </c>
      <c r="Q26" s="110">
        <v>0</v>
      </c>
      <c r="R26" s="55">
        <f t="shared" si="8"/>
        <v>0</v>
      </c>
      <c r="S26" s="110">
        <v>0</v>
      </c>
      <c r="T26" s="55">
        <f t="shared" si="9"/>
        <v>0</v>
      </c>
      <c r="U26" s="110">
        <v>0</v>
      </c>
      <c r="V26" s="55">
        <f t="shared" si="10"/>
        <v>0</v>
      </c>
      <c r="W26" s="110">
        <v>0</v>
      </c>
      <c r="X26" s="55">
        <f t="shared" si="11"/>
        <v>0</v>
      </c>
      <c r="Y26" s="110">
        <v>0</v>
      </c>
      <c r="Z26" s="55">
        <f t="shared" si="12"/>
        <v>0</v>
      </c>
      <c r="AA26" s="110">
        <v>0</v>
      </c>
      <c r="AB26" s="55">
        <f t="shared" si="13"/>
        <v>0</v>
      </c>
      <c r="AC26" s="110">
        <v>0</v>
      </c>
      <c r="AD26" s="55">
        <f t="shared" si="14"/>
        <v>0</v>
      </c>
      <c r="AE26" s="110">
        <v>0</v>
      </c>
      <c r="AF26" s="55">
        <v>0</v>
      </c>
      <c r="AG26" s="55">
        <f t="shared" si="15"/>
        <v>3342874072</v>
      </c>
    </row>
    <row r="27" spans="2:35" x14ac:dyDescent="0.2">
      <c r="B27" s="55" t="s">
        <v>292</v>
      </c>
      <c r="C27" s="55" t="s">
        <v>293</v>
      </c>
      <c r="D27" s="110">
        <f>VLOOKUP(B27,'[2]Hoja1 (2)'!$A$5:$F$1110,6,FALSE)</f>
        <v>513847.33063136227</v>
      </c>
      <c r="E27" s="110">
        <v>12353</v>
      </c>
      <c r="F27" s="55">
        <f t="shared" si="2"/>
        <v>254679402</v>
      </c>
      <c r="G27" s="110">
        <v>0</v>
      </c>
      <c r="H27" s="55">
        <f t="shared" si="3"/>
        <v>0</v>
      </c>
      <c r="I27" s="110">
        <v>0</v>
      </c>
      <c r="J27" s="55">
        <f t="shared" si="4"/>
        <v>0</v>
      </c>
      <c r="K27" s="110">
        <v>0</v>
      </c>
      <c r="L27" s="55">
        <f t="shared" si="5"/>
        <v>0</v>
      </c>
      <c r="M27" s="110">
        <v>0</v>
      </c>
      <c r="N27" s="55">
        <f t="shared" si="6"/>
        <v>0</v>
      </c>
      <c r="O27" s="110">
        <v>0</v>
      </c>
      <c r="P27" s="55">
        <f t="shared" si="7"/>
        <v>0</v>
      </c>
      <c r="Q27" s="110">
        <v>0</v>
      </c>
      <c r="R27" s="55">
        <f t="shared" si="8"/>
        <v>0</v>
      </c>
      <c r="S27" s="110">
        <v>0</v>
      </c>
      <c r="T27" s="55">
        <f t="shared" si="9"/>
        <v>0</v>
      </c>
      <c r="U27" s="110">
        <v>0</v>
      </c>
      <c r="V27" s="55">
        <f t="shared" si="10"/>
        <v>0</v>
      </c>
      <c r="W27" s="110">
        <v>0</v>
      </c>
      <c r="X27" s="55">
        <f t="shared" si="11"/>
        <v>0</v>
      </c>
      <c r="Y27" s="110">
        <v>0</v>
      </c>
      <c r="Z27" s="55">
        <f t="shared" si="12"/>
        <v>0</v>
      </c>
      <c r="AA27" s="110">
        <v>0</v>
      </c>
      <c r="AB27" s="55">
        <f t="shared" si="13"/>
        <v>0</v>
      </c>
      <c r="AC27" s="110">
        <v>0</v>
      </c>
      <c r="AD27" s="55">
        <f t="shared" si="14"/>
        <v>0</v>
      </c>
      <c r="AE27" s="110">
        <v>0</v>
      </c>
      <c r="AF27" s="55">
        <v>0</v>
      </c>
      <c r="AG27" s="55">
        <f t="shared" si="15"/>
        <v>254679402</v>
      </c>
    </row>
    <row r="28" spans="2:35" x14ac:dyDescent="0.2">
      <c r="B28" s="55" t="s">
        <v>316</v>
      </c>
      <c r="C28" s="55" t="s">
        <v>317</v>
      </c>
      <c r="D28" s="110">
        <f>VLOOKUP(B28,'[2]Hoja1 (2)'!$A$5:$F$1110,6,FALSE)</f>
        <v>520838.41333521309</v>
      </c>
      <c r="E28" s="110">
        <v>30321</v>
      </c>
      <c r="F28" s="55">
        <f t="shared" si="2"/>
        <v>625122169</v>
      </c>
      <c r="G28" s="110">
        <v>0</v>
      </c>
      <c r="H28" s="55">
        <f t="shared" si="3"/>
        <v>0</v>
      </c>
      <c r="I28" s="110">
        <v>0</v>
      </c>
      <c r="J28" s="55">
        <f t="shared" si="4"/>
        <v>0</v>
      </c>
      <c r="K28" s="110">
        <v>0</v>
      </c>
      <c r="L28" s="55">
        <f t="shared" si="5"/>
        <v>0</v>
      </c>
      <c r="M28" s="110">
        <v>0</v>
      </c>
      <c r="N28" s="55">
        <f t="shared" si="6"/>
        <v>0</v>
      </c>
      <c r="O28" s="110">
        <v>0</v>
      </c>
      <c r="P28" s="55">
        <f t="shared" si="7"/>
        <v>0</v>
      </c>
      <c r="Q28" s="110">
        <v>0</v>
      </c>
      <c r="R28" s="55">
        <f t="shared" si="8"/>
        <v>0</v>
      </c>
      <c r="S28" s="110">
        <v>0</v>
      </c>
      <c r="T28" s="55">
        <f t="shared" si="9"/>
        <v>0</v>
      </c>
      <c r="U28" s="110">
        <v>0</v>
      </c>
      <c r="V28" s="55">
        <f t="shared" si="10"/>
        <v>0</v>
      </c>
      <c r="W28" s="110">
        <v>0</v>
      </c>
      <c r="X28" s="55">
        <f t="shared" si="11"/>
        <v>0</v>
      </c>
      <c r="Y28" s="110">
        <v>0</v>
      </c>
      <c r="Z28" s="55">
        <f t="shared" si="12"/>
        <v>0</v>
      </c>
      <c r="AA28" s="110"/>
      <c r="AB28" s="55">
        <f t="shared" si="13"/>
        <v>0</v>
      </c>
      <c r="AC28" s="110">
        <v>0</v>
      </c>
      <c r="AD28" s="55">
        <f t="shared" si="14"/>
        <v>0</v>
      </c>
      <c r="AE28" s="110">
        <v>0</v>
      </c>
      <c r="AF28" s="55">
        <v>0</v>
      </c>
      <c r="AG28" s="55">
        <f t="shared" si="15"/>
        <v>625122169</v>
      </c>
    </row>
    <row r="29" spans="2:35" x14ac:dyDescent="0.2">
      <c r="B29" s="55" t="s">
        <v>318</v>
      </c>
      <c r="C29" s="55" t="s">
        <v>319</v>
      </c>
      <c r="D29" s="110">
        <f>VLOOKUP(B29,'[2]Hoja1 (2)'!$A$5:$F$1110,6,FALSE)</f>
        <v>537943.89517318644</v>
      </c>
      <c r="E29" s="110">
        <v>10866</v>
      </c>
      <c r="F29" s="55">
        <f t="shared" si="2"/>
        <v>224022212</v>
      </c>
      <c r="G29" s="110">
        <v>0</v>
      </c>
      <c r="H29" s="55">
        <f t="shared" si="3"/>
        <v>0</v>
      </c>
      <c r="I29" s="110">
        <v>0</v>
      </c>
      <c r="J29" s="55">
        <f t="shared" si="4"/>
        <v>0</v>
      </c>
      <c r="K29" s="110">
        <v>0</v>
      </c>
      <c r="L29" s="55">
        <f t="shared" si="5"/>
        <v>0</v>
      </c>
      <c r="M29" s="110">
        <v>0</v>
      </c>
      <c r="N29" s="55">
        <f t="shared" si="6"/>
        <v>0</v>
      </c>
      <c r="O29" s="110">
        <v>0</v>
      </c>
      <c r="P29" s="55">
        <f t="shared" si="7"/>
        <v>0</v>
      </c>
      <c r="Q29" s="110">
        <v>0</v>
      </c>
      <c r="R29" s="55">
        <f t="shared" si="8"/>
        <v>0</v>
      </c>
      <c r="S29" s="110">
        <v>0</v>
      </c>
      <c r="T29" s="55">
        <f t="shared" si="9"/>
        <v>0</v>
      </c>
      <c r="U29" s="110">
        <v>0</v>
      </c>
      <c r="V29" s="55">
        <f t="shared" si="10"/>
        <v>0</v>
      </c>
      <c r="W29" s="110">
        <v>0</v>
      </c>
      <c r="X29" s="55">
        <f t="shared" si="11"/>
        <v>0</v>
      </c>
      <c r="Y29" s="110">
        <v>0</v>
      </c>
      <c r="Z29" s="55">
        <f t="shared" si="12"/>
        <v>0</v>
      </c>
      <c r="AA29" s="110">
        <v>0</v>
      </c>
      <c r="AB29" s="55">
        <f t="shared" si="13"/>
        <v>0</v>
      </c>
      <c r="AC29" s="110">
        <v>0</v>
      </c>
      <c r="AD29" s="55">
        <f t="shared" si="14"/>
        <v>0</v>
      </c>
      <c r="AE29" s="110">
        <v>0</v>
      </c>
      <c r="AF29" s="55">
        <v>0</v>
      </c>
      <c r="AG29" s="55">
        <f t="shared" si="15"/>
        <v>224022212</v>
      </c>
    </row>
    <row r="30" spans="2:35" x14ac:dyDescent="0.2">
      <c r="B30" s="55" t="s">
        <v>326</v>
      </c>
      <c r="C30" s="55" t="s">
        <v>2147</v>
      </c>
      <c r="D30" s="110">
        <f>VLOOKUP(B30,'[2]Hoja1 (2)'!$A$5:$F$1110,6,FALSE)</f>
        <v>519787.7931983805</v>
      </c>
      <c r="E30" s="110">
        <v>10025</v>
      </c>
      <c r="F30" s="55">
        <f t="shared" si="2"/>
        <v>206683478</v>
      </c>
      <c r="G30" s="110">
        <v>0</v>
      </c>
      <c r="H30" s="55">
        <f t="shared" si="3"/>
        <v>0</v>
      </c>
      <c r="I30" s="110">
        <v>0</v>
      </c>
      <c r="J30" s="55">
        <f t="shared" si="4"/>
        <v>0</v>
      </c>
      <c r="K30" s="110">
        <v>0</v>
      </c>
      <c r="L30" s="55">
        <f t="shared" si="5"/>
        <v>0</v>
      </c>
      <c r="M30" s="110">
        <v>0</v>
      </c>
      <c r="N30" s="55">
        <f t="shared" si="6"/>
        <v>0</v>
      </c>
      <c r="O30" s="110">
        <v>0</v>
      </c>
      <c r="P30" s="55">
        <f t="shared" si="7"/>
        <v>0</v>
      </c>
      <c r="Q30" s="110">
        <v>0</v>
      </c>
      <c r="R30" s="55">
        <f t="shared" si="8"/>
        <v>0</v>
      </c>
      <c r="S30" s="110">
        <v>0</v>
      </c>
      <c r="T30" s="55">
        <f t="shared" si="9"/>
        <v>0</v>
      </c>
      <c r="U30" s="110">
        <v>0</v>
      </c>
      <c r="V30" s="55">
        <f t="shared" si="10"/>
        <v>0</v>
      </c>
      <c r="W30" s="110">
        <v>0</v>
      </c>
      <c r="X30" s="55">
        <f t="shared" si="11"/>
        <v>0</v>
      </c>
      <c r="Y30" s="110">
        <v>0</v>
      </c>
      <c r="Z30" s="55">
        <f t="shared" si="12"/>
        <v>0</v>
      </c>
      <c r="AA30" s="110">
        <v>0</v>
      </c>
      <c r="AB30" s="55">
        <f t="shared" si="13"/>
        <v>0</v>
      </c>
      <c r="AC30" s="110">
        <v>0</v>
      </c>
      <c r="AD30" s="55">
        <f t="shared" si="14"/>
        <v>0</v>
      </c>
      <c r="AE30" s="110">
        <v>0</v>
      </c>
      <c r="AF30" s="55">
        <v>0</v>
      </c>
      <c r="AG30" s="55">
        <f t="shared" si="15"/>
        <v>206683478</v>
      </c>
    </row>
    <row r="31" spans="2:35" x14ac:dyDescent="0.2">
      <c r="B31" s="55" t="s">
        <v>367</v>
      </c>
      <c r="C31" s="55" t="s">
        <v>368</v>
      </c>
      <c r="D31" s="110">
        <f>VLOOKUP(B31,'[2]Hoja1 (2)'!$A$5:$F$1110,6,FALSE)</f>
        <v>531037.78078010725</v>
      </c>
      <c r="E31" s="110">
        <v>13651</v>
      </c>
      <c r="F31" s="55">
        <f t="shared" si="2"/>
        <v>281440016</v>
      </c>
      <c r="G31" s="110">
        <v>0</v>
      </c>
      <c r="H31" s="55">
        <f t="shared" si="3"/>
        <v>0</v>
      </c>
      <c r="I31" s="110">
        <v>0</v>
      </c>
      <c r="J31" s="55">
        <f t="shared" si="4"/>
        <v>0</v>
      </c>
      <c r="K31" s="110">
        <v>0</v>
      </c>
      <c r="L31" s="55">
        <f t="shared" si="5"/>
        <v>0</v>
      </c>
      <c r="M31" s="110">
        <v>0</v>
      </c>
      <c r="N31" s="55">
        <f t="shared" si="6"/>
        <v>0</v>
      </c>
      <c r="O31" s="110">
        <v>0</v>
      </c>
      <c r="P31" s="55">
        <f t="shared" si="7"/>
        <v>0</v>
      </c>
      <c r="Q31" s="110">
        <v>0</v>
      </c>
      <c r="R31" s="55">
        <f t="shared" si="8"/>
        <v>0</v>
      </c>
      <c r="S31" s="110">
        <v>0</v>
      </c>
      <c r="T31" s="55">
        <f t="shared" si="9"/>
        <v>0</v>
      </c>
      <c r="U31" s="110">
        <v>0</v>
      </c>
      <c r="V31" s="55">
        <f t="shared" si="10"/>
        <v>0</v>
      </c>
      <c r="W31" s="110">
        <v>0</v>
      </c>
      <c r="X31" s="55">
        <f t="shared" si="11"/>
        <v>0</v>
      </c>
      <c r="Y31" s="110">
        <v>0</v>
      </c>
      <c r="Z31" s="55">
        <f t="shared" si="12"/>
        <v>0</v>
      </c>
      <c r="AA31" s="110">
        <v>0</v>
      </c>
      <c r="AB31" s="55">
        <f t="shared" si="13"/>
        <v>0</v>
      </c>
      <c r="AC31" s="110">
        <v>0</v>
      </c>
      <c r="AD31" s="55">
        <f t="shared" si="14"/>
        <v>0</v>
      </c>
      <c r="AE31" s="110">
        <v>0</v>
      </c>
      <c r="AF31" s="55">
        <v>0</v>
      </c>
      <c r="AG31" s="55">
        <f t="shared" si="15"/>
        <v>281440016</v>
      </c>
    </row>
    <row r="32" spans="2:35" x14ac:dyDescent="0.2">
      <c r="B32" s="55" t="s">
        <v>375</v>
      </c>
      <c r="C32" s="55" t="s">
        <v>377</v>
      </c>
      <c r="D32" s="110">
        <f>VLOOKUP(B32,'[2]Hoja1 (2)'!$A$5:$F$1110,6,FALSE)</f>
        <v>494194.953740347</v>
      </c>
      <c r="E32" s="110">
        <v>0</v>
      </c>
      <c r="F32" s="55">
        <f t="shared" si="2"/>
        <v>0</v>
      </c>
      <c r="G32" s="110">
        <f>'[3]AFILIADOS SEP-2013'!D946</f>
        <v>12000</v>
      </c>
      <c r="H32" s="55">
        <f t="shared" si="3"/>
        <v>1115029994</v>
      </c>
      <c r="I32" s="110">
        <v>0</v>
      </c>
      <c r="J32" s="55">
        <f t="shared" si="4"/>
        <v>0</v>
      </c>
      <c r="K32" s="110">
        <v>0</v>
      </c>
      <c r="L32" s="55">
        <f t="shared" si="5"/>
        <v>0</v>
      </c>
      <c r="M32" s="110">
        <v>0</v>
      </c>
      <c r="N32" s="55">
        <f t="shared" si="6"/>
        <v>0</v>
      </c>
      <c r="O32" s="110">
        <v>0</v>
      </c>
      <c r="P32" s="55">
        <f t="shared" si="7"/>
        <v>0</v>
      </c>
      <c r="Q32" s="110">
        <v>0</v>
      </c>
      <c r="R32" s="55">
        <f t="shared" si="8"/>
        <v>0</v>
      </c>
      <c r="S32" s="110">
        <v>0</v>
      </c>
      <c r="T32" s="55">
        <f t="shared" si="9"/>
        <v>0</v>
      </c>
      <c r="U32" s="110">
        <v>0</v>
      </c>
      <c r="V32" s="55">
        <f t="shared" si="10"/>
        <v>0</v>
      </c>
      <c r="W32" s="110">
        <v>0</v>
      </c>
      <c r="X32" s="55">
        <f t="shared" si="11"/>
        <v>0</v>
      </c>
      <c r="Y32" s="110">
        <v>0</v>
      </c>
      <c r="Z32" s="55">
        <f t="shared" si="12"/>
        <v>0</v>
      </c>
      <c r="AA32" s="110">
        <v>0</v>
      </c>
      <c r="AB32" s="55">
        <f t="shared" si="13"/>
        <v>0</v>
      </c>
      <c r="AC32" s="110">
        <v>0</v>
      </c>
      <c r="AD32" s="55">
        <f t="shared" si="14"/>
        <v>0</v>
      </c>
      <c r="AE32" s="110">
        <v>0</v>
      </c>
      <c r="AF32" s="55">
        <v>0</v>
      </c>
      <c r="AG32" s="55">
        <f t="shared" si="15"/>
        <v>1115029994</v>
      </c>
    </row>
    <row r="33" spans="2:33" x14ac:dyDescent="0.2">
      <c r="B33" s="55" t="s">
        <v>384</v>
      </c>
      <c r="C33" s="55" t="s">
        <v>385</v>
      </c>
      <c r="D33" s="110">
        <f>VLOOKUP(B33,'[2]Hoja1 (2)'!$A$5:$F$1110,6,FALSE)</f>
        <v>581871.76274406328</v>
      </c>
      <c r="E33" s="110">
        <v>0</v>
      </c>
      <c r="F33" s="55">
        <f t="shared" si="2"/>
        <v>0</v>
      </c>
      <c r="G33" s="110">
        <f>'[3]AFILIADOS SEP-2013'!D86</f>
        <v>1709</v>
      </c>
      <c r="H33" s="55">
        <f t="shared" si="3"/>
        <v>158798855</v>
      </c>
      <c r="I33" s="110">
        <v>0</v>
      </c>
      <c r="J33" s="55">
        <f t="shared" si="4"/>
        <v>0</v>
      </c>
      <c r="K33" s="110">
        <v>0</v>
      </c>
      <c r="L33" s="55">
        <f t="shared" si="5"/>
        <v>0</v>
      </c>
      <c r="M33" s="110">
        <v>0</v>
      </c>
      <c r="N33" s="55">
        <f t="shared" si="6"/>
        <v>0</v>
      </c>
      <c r="O33" s="110">
        <v>0</v>
      </c>
      <c r="P33" s="55">
        <f t="shared" si="7"/>
        <v>0</v>
      </c>
      <c r="Q33" s="110">
        <v>0</v>
      </c>
      <c r="R33" s="55">
        <f t="shared" si="8"/>
        <v>0</v>
      </c>
      <c r="S33" s="110">
        <v>0</v>
      </c>
      <c r="T33" s="55">
        <f t="shared" si="9"/>
        <v>0</v>
      </c>
      <c r="U33" s="110">
        <v>0</v>
      </c>
      <c r="V33" s="55">
        <f t="shared" si="10"/>
        <v>0</v>
      </c>
      <c r="W33" s="110">
        <v>0</v>
      </c>
      <c r="X33" s="55">
        <f t="shared" si="11"/>
        <v>0</v>
      </c>
      <c r="Y33" s="110">
        <v>0</v>
      </c>
      <c r="Z33" s="55">
        <f t="shared" si="12"/>
        <v>0</v>
      </c>
      <c r="AA33" s="110">
        <v>0</v>
      </c>
      <c r="AB33" s="55">
        <f t="shared" si="13"/>
        <v>0</v>
      </c>
      <c r="AC33" s="110">
        <v>0</v>
      </c>
      <c r="AD33" s="55">
        <f t="shared" si="14"/>
        <v>0</v>
      </c>
      <c r="AE33" s="110">
        <v>0</v>
      </c>
      <c r="AF33" s="55">
        <v>0</v>
      </c>
      <c r="AG33" s="55">
        <f t="shared" si="15"/>
        <v>158798855</v>
      </c>
    </row>
    <row r="34" spans="2:33" x14ac:dyDescent="0.2">
      <c r="B34" s="55" t="s">
        <v>386</v>
      </c>
      <c r="C34" s="55" t="s">
        <v>387</v>
      </c>
      <c r="D34" s="110">
        <f>VLOOKUP(B34,'[2]Hoja1 (2)'!$A$5:$F$1110,6,FALSE)</f>
        <v>656457.43740912096</v>
      </c>
      <c r="E34" s="110">
        <v>0</v>
      </c>
      <c r="F34" s="55">
        <f t="shared" si="2"/>
        <v>0</v>
      </c>
      <c r="G34" s="110">
        <f>'[3]AFILIADOS SEP-2013'!D92</f>
        <v>249</v>
      </c>
      <c r="H34" s="55">
        <f t="shared" si="3"/>
        <v>23136872</v>
      </c>
      <c r="I34" s="110">
        <v>0</v>
      </c>
      <c r="J34" s="55">
        <f t="shared" si="4"/>
        <v>0</v>
      </c>
      <c r="K34" s="110">
        <v>0</v>
      </c>
      <c r="L34" s="55">
        <f t="shared" si="5"/>
        <v>0</v>
      </c>
      <c r="M34" s="110">
        <v>0</v>
      </c>
      <c r="N34" s="55">
        <f t="shared" si="6"/>
        <v>0</v>
      </c>
      <c r="O34" s="110">
        <v>0</v>
      </c>
      <c r="P34" s="55">
        <f t="shared" si="7"/>
        <v>0</v>
      </c>
      <c r="Q34" s="110">
        <v>0</v>
      </c>
      <c r="R34" s="55">
        <f t="shared" si="8"/>
        <v>0</v>
      </c>
      <c r="S34" s="110">
        <v>0</v>
      </c>
      <c r="T34" s="55">
        <f t="shared" si="9"/>
        <v>0</v>
      </c>
      <c r="U34" s="110">
        <v>0</v>
      </c>
      <c r="V34" s="55">
        <f t="shared" si="10"/>
        <v>0</v>
      </c>
      <c r="W34" s="110">
        <v>0</v>
      </c>
      <c r="X34" s="55">
        <f t="shared" si="11"/>
        <v>0</v>
      </c>
      <c r="Y34" s="110">
        <v>0</v>
      </c>
      <c r="Z34" s="55">
        <f t="shared" si="12"/>
        <v>0</v>
      </c>
      <c r="AA34" s="110">
        <v>0</v>
      </c>
      <c r="AB34" s="55">
        <f t="shared" si="13"/>
        <v>0</v>
      </c>
      <c r="AC34" s="110">
        <v>0</v>
      </c>
      <c r="AD34" s="55">
        <f t="shared" si="14"/>
        <v>0</v>
      </c>
      <c r="AE34" s="110">
        <v>0</v>
      </c>
      <c r="AF34" s="55">
        <v>0</v>
      </c>
      <c r="AG34" s="55">
        <f t="shared" si="15"/>
        <v>23136872</v>
      </c>
    </row>
    <row r="35" spans="2:33" x14ac:dyDescent="0.2">
      <c r="B35" s="55" t="s">
        <v>392</v>
      </c>
      <c r="C35" s="55" t="s">
        <v>393</v>
      </c>
      <c r="D35" s="110">
        <f>VLOOKUP(B35,'[2]Hoja1 (2)'!$A$5:$F$1110,6,FALSE)</f>
        <v>620124.97910300642</v>
      </c>
      <c r="E35" s="110">
        <v>0</v>
      </c>
      <c r="F35" s="55">
        <f t="shared" si="2"/>
        <v>0</v>
      </c>
      <c r="G35" s="110">
        <f>'[3]AFILIADOS SEP-2013'!D104</f>
        <v>1758</v>
      </c>
      <c r="H35" s="55">
        <f t="shared" si="3"/>
        <v>163351894</v>
      </c>
      <c r="I35" s="110">
        <v>0</v>
      </c>
      <c r="J35" s="55">
        <f t="shared" si="4"/>
        <v>0</v>
      </c>
      <c r="K35" s="110">
        <v>0</v>
      </c>
      <c r="L35" s="55">
        <f t="shared" si="5"/>
        <v>0</v>
      </c>
      <c r="M35" s="110">
        <v>0</v>
      </c>
      <c r="N35" s="55">
        <f t="shared" si="6"/>
        <v>0</v>
      </c>
      <c r="O35" s="110">
        <v>0</v>
      </c>
      <c r="P35" s="55">
        <f t="shared" si="7"/>
        <v>0</v>
      </c>
      <c r="Q35" s="110">
        <v>0</v>
      </c>
      <c r="R35" s="55">
        <f t="shared" si="8"/>
        <v>0</v>
      </c>
      <c r="S35" s="110">
        <v>0</v>
      </c>
      <c r="T35" s="55">
        <f t="shared" si="9"/>
        <v>0</v>
      </c>
      <c r="U35" s="110">
        <v>0</v>
      </c>
      <c r="V35" s="55">
        <f t="shared" si="10"/>
        <v>0</v>
      </c>
      <c r="W35" s="110">
        <v>0</v>
      </c>
      <c r="X35" s="55">
        <f t="shared" si="11"/>
        <v>0</v>
      </c>
      <c r="Y35" s="110">
        <v>0</v>
      </c>
      <c r="Z35" s="55">
        <f t="shared" si="12"/>
        <v>0</v>
      </c>
      <c r="AA35" s="110">
        <v>0</v>
      </c>
      <c r="AB35" s="55">
        <f t="shared" si="13"/>
        <v>0</v>
      </c>
      <c r="AC35" s="110">
        <v>0</v>
      </c>
      <c r="AD35" s="55">
        <f t="shared" si="14"/>
        <v>0</v>
      </c>
      <c r="AE35" s="110">
        <v>0</v>
      </c>
      <c r="AF35" s="55">
        <v>0</v>
      </c>
      <c r="AG35" s="55">
        <f t="shared" si="15"/>
        <v>163351894</v>
      </c>
    </row>
    <row r="36" spans="2:33" x14ac:dyDescent="0.2">
      <c r="B36" s="55" t="s">
        <v>399</v>
      </c>
      <c r="C36" s="55" t="s">
        <v>47</v>
      </c>
      <c r="D36" s="110">
        <f>VLOOKUP(B36,'[2]Hoja1 (2)'!$A$5:$F$1110,6,FALSE)</f>
        <v>625444.41762563726</v>
      </c>
      <c r="E36" s="110">
        <v>0</v>
      </c>
      <c r="F36" s="55">
        <f t="shared" si="2"/>
        <v>0</v>
      </c>
      <c r="G36" s="110">
        <f>'[3]AFILIADOS SEP-2013'!D131</f>
        <v>577</v>
      </c>
      <c r="H36" s="55">
        <f t="shared" si="3"/>
        <v>53614359</v>
      </c>
      <c r="I36" s="110">
        <v>0</v>
      </c>
      <c r="J36" s="55">
        <f t="shared" si="4"/>
        <v>0</v>
      </c>
      <c r="K36" s="110">
        <v>0</v>
      </c>
      <c r="L36" s="55">
        <f t="shared" si="5"/>
        <v>0</v>
      </c>
      <c r="M36" s="110">
        <v>0</v>
      </c>
      <c r="N36" s="55">
        <f t="shared" si="6"/>
        <v>0</v>
      </c>
      <c r="O36" s="110">
        <v>0</v>
      </c>
      <c r="P36" s="55">
        <f t="shared" si="7"/>
        <v>0</v>
      </c>
      <c r="Q36" s="110">
        <v>0</v>
      </c>
      <c r="R36" s="55">
        <f t="shared" si="8"/>
        <v>0</v>
      </c>
      <c r="S36" s="110">
        <v>0</v>
      </c>
      <c r="T36" s="55">
        <f t="shared" si="9"/>
        <v>0</v>
      </c>
      <c r="U36" s="110">
        <v>0</v>
      </c>
      <c r="V36" s="55">
        <f t="shared" si="10"/>
        <v>0</v>
      </c>
      <c r="W36" s="110">
        <v>0</v>
      </c>
      <c r="X36" s="55">
        <f t="shared" si="11"/>
        <v>0</v>
      </c>
      <c r="Y36" s="110">
        <v>0</v>
      </c>
      <c r="Z36" s="55">
        <f t="shared" si="12"/>
        <v>0</v>
      </c>
      <c r="AA36" s="110">
        <v>0</v>
      </c>
      <c r="AB36" s="55">
        <f t="shared" si="13"/>
        <v>0</v>
      </c>
      <c r="AC36" s="110">
        <v>0</v>
      </c>
      <c r="AD36" s="55">
        <f t="shared" si="14"/>
        <v>0</v>
      </c>
      <c r="AE36" s="110">
        <v>0</v>
      </c>
      <c r="AF36" s="55">
        <v>0</v>
      </c>
      <c r="AG36" s="55">
        <f t="shared" si="15"/>
        <v>53614359</v>
      </c>
    </row>
    <row r="37" spans="2:33" x14ac:dyDescent="0.2">
      <c r="B37" s="55" t="s">
        <v>400</v>
      </c>
      <c r="C37" s="55" t="s">
        <v>401</v>
      </c>
      <c r="D37" s="110">
        <f>VLOOKUP(B37,'[2]Hoja1 (2)'!$A$5:$F$1110,6,FALSE)</f>
        <v>682262.68591549294</v>
      </c>
      <c r="E37" s="110">
        <v>0</v>
      </c>
      <c r="F37" s="55">
        <f t="shared" si="2"/>
        <v>0</v>
      </c>
      <c r="G37" s="110">
        <f>'[3]AFILIADOS SEP-2013'!D139</f>
        <v>355</v>
      </c>
      <c r="H37" s="55">
        <f t="shared" si="3"/>
        <v>32986304</v>
      </c>
      <c r="I37" s="110">
        <v>0</v>
      </c>
      <c r="J37" s="55">
        <f t="shared" si="4"/>
        <v>0</v>
      </c>
      <c r="K37" s="110">
        <v>0</v>
      </c>
      <c r="L37" s="55">
        <f t="shared" si="5"/>
        <v>0</v>
      </c>
      <c r="M37" s="110">
        <v>0</v>
      </c>
      <c r="N37" s="55">
        <f t="shared" si="6"/>
        <v>0</v>
      </c>
      <c r="O37" s="110">
        <v>0</v>
      </c>
      <c r="P37" s="55">
        <f t="shared" si="7"/>
        <v>0</v>
      </c>
      <c r="Q37" s="110">
        <v>0</v>
      </c>
      <c r="R37" s="55">
        <f t="shared" si="8"/>
        <v>0</v>
      </c>
      <c r="S37" s="110">
        <v>0</v>
      </c>
      <c r="T37" s="55">
        <f t="shared" si="9"/>
        <v>0</v>
      </c>
      <c r="U37" s="110">
        <v>0</v>
      </c>
      <c r="V37" s="55">
        <f t="shared" si="10"/>
        <v>0</v>
      </c>
      <c r="W37" s="110">
        <v>0</v>
      </c>
      <c r="X37" s="55">
        <f t="shared" si="11"/>
        <v>0</v>
      </c>
      <c r="Y37" s="110">
        <v>0</v>
      </c>
      <c r="Z37" s="55">
        <f t="shared" si="12"/>
        <v>0</v>
      </c>
      <c r="AA37" s="110">
        <v>0</v>
      </c>
      <c r="AB37" s="55">
        <f t="shared" si="13"/>
        <v>0</v>
      </c>
      <c r="AC37" s="110">
        <v>0</v>
      </c>
      <c r="AD37" s="55">
        <f t="shared" si="14"/>
        <v>0</v>
      </c>
      <c r="AE37" s="110">
        <v>0</v>
      </c>
      <c r="AF37" s="55">
        <v>0</v>
      </c>
      <c r="AG37" s="55">
        <f t="shared" si="15"/>
        <v>32986304</v>
      </c>
    </row>
    <row r="38" spans="2:33" x14ac:dyDescent="0.2">
      <c r="B38" s="55" t="s">
        <v>406</v>
      </c>
      <c r="C38" s="55" t="s">
        <v>407</v>
      </c>
      <c r="D38" s="110">
        <f>VLOOKUP(B38,'[2]Hoja1 (2)'!$A$5:$F$1110,6,FALSE)</f>
        <v>513411.57413935557</v>
      </c>
      <c r="E38" s="110">
        <v>0</v>
      </c>
      <c r="F38" s="55">
        <f t="shared" si="2"/>
        <v>0</v>
      </c>
      <c r="G38" s="110">
        <f>'[3]AFILIADOS SEP-2013'!D187</f>
        <v>9282</v>
      </c>
      <c r="H38" s="55">
        <f t="shared" si="3"/>
        <v>862475700</v>
      </c>
      <c r="I38" s="110">
        <v>0</v>
      </c>
      <c r="J38" s="55">
        <f t="shared" si="4"/>
        <v>0</v>
      </c>
      <c r="K38" s="110">
        <v>0</v>
      </c>
      <c r="L38" s="55">
        <f t="shared" si="5"/>
        <v>0</v>
      </c>
      <c r="M38" s="110">
        <v>0</v>
      </c>
      <c r="N38" s="55">
        <f t="shared" si="6"/>
        <v>0</v>
      </c>
      <c r="O38" s="110">
        <v>0</v>
      </c>
      <c r="P38" s="55">
        <f t="shared" si="7"/>
        <v>0</v>
      </c>
      <c r="Q38" s="110">
        <v>0</v>
      </c>
      <c r="R38" s="55">
        <f t="shared" si="8"/>
        <v>0</v>
      </c>
      <c r="S38" s="110">
        <v>0</v>
      </c>
      <c r="T38" s="55">
        <f t="shared" si="9"/>
        <v>0</v>
      </c>
      <c r="U38" s="110">
        <v>0</v>
      </c>
      <c r="V38" s="55">
        <f t="shared" si="10"/>
        <v>0</v>
      </c>
      <c r="W38" s="110">
        <v>0</v>
      </c>
      <c r="X38" s="55">
        <f t="shared" si="11"/>
        <v>0</v>
      </c>
      <c r="Y38" s="110">
        <v>0</v>
      </c>
      <c r="Z38" s="55">
        <f t="shared" si="12"/>
        <v>0</v>
      </c>
      <c r="AA38" s="110">
        <v>0</v>
      </c>
      <c r="AB38" s="55">
        <f t="shared" si="13"/>
        <v>0</v>
      </c>
      <c r="AC38" s="110">
        <v>0</v>
      </c>
      <c r="AD38" s="55">
        <f t="shared" si="14"/>
        <v>0</v>
      </c>
      <c r="AE38" s="110">
        <v>0</v>
      </c>
      <c r="AF38" s="55">
        <v>0</v>
      </c>
      <c r="AG38" s="55">
        <f t="shared" si="15"/>
        <v>862475700</v>
      </c>
    </row>
    <row r="39" spans="2:33" x14ac:dyDescent="0.2">
      <c r="B39" s="55" t="s">
        <v>416</v>
      </c>
      <c r="C39" s="55" t="s">
        <v>417</v>
      </c>
      <c r="D39" s="110">
        <f>VLOOKUP(B39,'[2]Hoja1 (2)'!$A$5:$F$1110,6,FALSE)</f>
        <v>592691.30750605324</v>
      </c>
      <c r="E39" s="110">
        <v>0</v>
      </c>
      <c r="F39" s="55">
        <f t="shared" si="2"/>
        <v>0</v>
      </c>
      <c r="G39" s="110">
        <f>'[3]AFILIADOS SEP-2013'!D202</f>
        <v>1599</v>
      </c>
      <c r="H39" s="55">
        <f t="shared" si="3"/>
        <v>148577747</v>
      </c>
      <c r="I39" s="110">
        <v>0</v>
      </c>
      <c r="J39" s="55">
        <f t="shared" si="4"/>
        <v>0</v>
      </c>
      <c r="K39" s="110">
        <v>0</v>
      </c>
      <c r="L39" s="55">
        <f t="shared" si="5"/>
        <v>0</v>
      </c>
      <c r="M39" s="110">
        <v>0</v>
      </c>
      <c r="N39" s="55">
        <f t="shared" si="6"/>
        <v>0</v>
      </c>
      <c r="O39" s="110">
        <v>0</v>
      </c>
      <c r="P39" s="55">
        <f t="shared" si="7"/>
        <v>0</v>
      </c>
      <c r="Q39" s="110">
        <v>0</v>
      </c>
      <c r="R39" s="55">
        <f t="shared" si="8"/>
        <v>0</v>
      </c>
      <c r="S39" s="110">
        <v>0</v>
      </c>
      <c r="T39" s="55">
        <f t="shared" si="9"/>
        <v>0</v>
      </c>
      <c r="U39" s="110">
        <v>0</v>
      </c>
      <c r="V39" s="55">
        <f t="shared" si="10"/>
        <v>0</v>
      </c>
      <c r="W39" s="110">
        <v>0</v>
      </c>
      <c r="X39" s="55">
        <f t="shared" si="11"/>
        <v>0</v>
      </c>
      <c r="Y39" s="110">
        <v>0</v>
      </c>
      <c r="Z39" s="55">
        <f t="shared" si="12"/>
        <v>0</v>
      </c>
      <c r="AA39" s="110">
        <v>0</v>
      </c>
      <c r="AB39" s="55">
        <f t="shared" si="13"/>
        <v>0</v>
      </c>
      <c r="AC39" s="110">
        <v>0</v>
      </c>
      <c r="AD39" s="55">
        <f t="shared" si="14"/>
        <v>0</v>
      </c>
      <c r="AE39" s="110">
        <v>0</v>
      </c>
      <c r="AF39" s="55">
        <v>0</v>
      </c>
      <c r="AG39" s="55">
        <f t="shared" si="15"/>
        <v>148577747</v>
      </c>
    </row>
    <row r="40" spans="2:33" x14ac:dyDescent="0.2">
      <c r="B40" s="55" t="s">
        <v>436</v>
      </c>
      <c r="C40" s="55" t="s">
        <v>437</v>
      </c>
      <c r="D40" s="110">
        <f>VLOOKUP(B40,'[2]Hoja1 (2)'!$A$5:$F$1110,6,FALSE)</f>
        <v>555163.67628959264</v>
      </c>
      <c r="E40" s="110">
        <v>0</v>
      </c>
      <c r="F40" s="55">
        <f t="shared" si="2"/>
        <v>0</v>
      </c>
      <c r="G40" s="110">
        <f>'[3]AFILIADOS SEP-2013'!D262</f>
        <v>11894</v>
      </c>
      <c r="H40" s="55">
        <f t="shared" si="3"/>
        <v>1105180563</v>
      </c>
      <c r="I40" s="110">
        <v>0</v>
      </c>
      <c r="J40" s="55">
        <f t="shared" si="4"/>
        <v>0</v>
      </c>
      <c r="K40" s="110">
        <v>0</v>
      </c>
      <c r="L40" s="55">
        <f t="shared" si="5"/>
        <v>0</v>
      </c>
      <c r="M40" s="110">
        <v>0</v>
      </c>
      <c r="N40" s="55">
        <f t="shared" si="6"/>
        <v>0</v>
      </c>
      <c r="O40" s="110">
        <v>0</v>
      </c>
      <c r="P40" s="55">
        <f t="shared" si="7"/>
        <v>0</v>
      </c>
      <c r="Q40" s="110">
        <v>0</v>
      </c>
      <c r="R40" s="55">
        <f t="shared" si="8"/>
        <v>0</v>
      </c>
      <c r="S40" s="110">
        <v>0</v>
      </c>
      <c r="T40" s="55">
        <f t="shared" si="9"/>
        <v>0</v>
      </c>
      <c r="U40" s="110">
        <v>0</v>
      </c>
      <c r="V40" s="55">
        <f t="shared" si="10"/>
        <v>0</v>
      </c>
      <c r="W40" s="110">
        <v>0</v>
      </c>
      <c r="X40" s="55">
        <f t="shared" si="11"/>
        <v>0</v>
      </c>
      <c r="Y40" s="110">
        <v>0</v>
      </c>
      <c r="Z40" s="55">
        <f t="shared" si="12"/>
        <v>0</v>
      </c>
      <c r="AA40" s="110">
        <v>0</v>
      </c>
      <c r="AB40" s="55">
        <f t="shared" si="13"/>
        <v>0</v>
      </c>
      <c r="AC40" s="110">
        <v>0</v>
      </c>
      <c r="AD40" s="55">
        <f t="shared" si="14"/>
        <v>0</v>
      </c>
      <c r="AE40" s="110">
        <v>0</v>
      </c>
      <c r="AF40" s="55">
        <v>0</v>
      </c>
      <c r="AG40" s="55">
        <f t="shared" si="15"/>
        <v>1105180563</v>
      </c>
    </row>
    <row r="41" spans="2:33" x14ac:dyDescent="0.2">
      <c r="B41" s="55" t="s">
        <v>454</v>
      </c>
      <c r="C41" s="55" t="s">
        <v>455</v>
      </c>
      <c r="D41" s="110">
        <f>VLOOKUP(B41,'[2]Hoja1 (2)'!$A$5:$F$1110,6,FALSE)</f>
        <v>632310.46678899077</v>
      </c>
      <c r="E41" s="110">
        <v>0</v>
      </c>
      <c r="F41" s="55">
        <f t="shared" si="2"/>
        <v>0</v>
      </c>
      <c r="G41" s="110">
        <f>'[3]AFILIADOS SEP-2013'!D378</f>
        <v>1222</v>
      </c>
      <c r="H41" s="55">
        <f t="shared" si="3"/>
        <v>113547221</v>
      </c>
      <c r="I41" s="110">
        <v>0</v>
      </c>
      <c r="J41" s="55">
        <f t="shared" si="4"/>
        <v>0</v>
      </c>
      <c r="K41" s="110">
        <v>0</v>
      </c>
      <c r="L41" s="55">
        <f t="shared" si="5"/>
        <v>0</v>
      </c>
      <c r="M41" s="110">
        <v>0</v>
      </c>
      <c r="N41" s="55">
        <f t="shared" si="6"/>
        <v>0</v>
      </c>
      <c r="O41" s="110">
        <v>0</v>
      </c>
      <c r="P41" s="55">
        <f t="shared" si="7"/>
        <v>0</v>
      </c>
      <c r="Q41" s="110">
        <v>0</v>
      </c>
      <c r="R41" s="55">
        <f t="shared" si="8"/>
        <v>0</v>
      </c>
      <c r="S41" s="110">
        <v>0</v>
      </c>
      <c r="T41" s="55">
        <f t="shared" si="9"/>
        <v>0</v>
      </c>
      <c r="U41" s="110">
        <v>0</v>
      </c>
      <c r="V41" s="55">
        <f t="shared" si="10"/>
        <v>0</v>
      </c>
      <c r="W41" s="110">
        <v>0</v>
      </c>
      <c r="X41" s="55">
        <f t="shared" si="11"/>
        <v>0</v>
      </c>
      <c r="Y41" s="110">
        <v>0</v>
      </c>
      <c r="Z41" s="55">
        <f t="shared" si="12"/>
        <v>0</v>
      </c>
      <c r="AA41" s="110">
        <v>0</v>
      </c>
      <c r="AB41" s="55">
        <f t="shared" si="13"/>
        <v>0</v>
      </c>
      <c r="AC41" s="110">
        <v>0</v>
      </c>
      <c r="AD41" s="55">
        <f t="shared" si="14"/>
        <v>0</v>
      </c>
      <c r="AE41" s="110">
        <v>0</v>
      </c>
      <c r="AF41" s="55">
        <v>0</v>
      </c>
      <c r="AG41" s="55">
        <f t="shared" si="15"/>
        <v>113547221</v>
      </c>
    </row>
    <row r="42" spans="2:33" x14ac:dyDescent="0.2">
      <c r="B42" s="55" t="s">
        <v>456</v>
      </c>
      <c r="C42" s="55" t="s">
        <v>2112</v>
      </c>
      <c r="D42" s="110">
        <f>VLOOKUP(B42,'[2]Hoja1 (2)'!$A$5:$F$1110,6,FALSE)</f>
        <v>733444.19937608333</v>
      </c>
      <c r="E42" s="110">
        <v>0</v>
      </c>
      <c r="F42" s="55">
        <f t="shared" si="2"/>
        <v>0</v>
      </c>
      <c r="G42" s="110">
        <f>'[3]AFILIADOS SEP-2013'!D384</f>
        <v>748</v>
      </c>
      <c r="H42" s="55">
        <f t="shared" si="3"/>
        <v>69503536</v>
      </c>
      <c r="I42" s="110">
        <v>0</v>
      </c>
      <c r="J42" s="55">
        <f t="shared" si="4"/>
        <v>0</v>
      </c>
      <c r="K42" s="110">
        <v>0</v>
      </c>
      <c r="L42" s="55">
        <f t="shared" si="5"/>
        <v>0</v>
      </c>
      <c r="M42" s="110">
        <v>0</v>
      </c>
      <c r="N42" s="55">
        <f t="shared" si="6"/>
        <v>0</v>
      </c>
      <c r="O42" s="110">
        <v>0</v>
      </c>
      <c r="P42" s="55">
        <f t="shared" si="7"/>
        <v>0</v>
      </c>
      <c r="Q42" s="110">
        <v>0</v>
      </c>
      <c r="R42" s="55">
        <f t="shared" si="8"/>
        <v>0</v>
      </c>
      <c r="S42" s="110">
        <v>0</v>
      </c>
      <c r="T42" s="55">
        <f t="shared" si="9"/>
        <v>0</v>
      </c>
      <c r="U42" s="110">
        <v>0</v>
      </c>
      <c r="V42" s="55">
        <f t="shared" si="10"/>
        <v>0</v>
      </c>
      <c r="W42" s="110">
        <v>0</v>
      </c>
      <c r="X42" s="55">
        <f t="shared" si="11"/>
        <v>0</v>
      </c>
      <c r="Y42" s="110">
        <v>0</v>
      </c>
      <c r="Z42" s="55">
        <f t="shared" si="12"/>
        <v>0</v>
      </c>
      <c r="AA42" s="110">
        <v>0</v>
      </c>
      <c r="AB42" s="55">
        <f t="shared" si="13"/>
        <v>0</v>
      </c>
      <c r="AC42" s="110">
        <v>0</v>
      </c>
      <c r="AD42" s="55">
        <f t="shared" si="14"/>
        <v>0</v>
      </c>
      <c r="AE42" s="110">
        <v>0</v>
      </c>
      <c r="AF42" s="55">
        <v>0</v>
      </c>
      <c r="AG42" s="55">
        <f t="shared" si="15"/>
        <v>69503536</v>
      </c>
    </row>
    <row r="43" spans="2:33" x14ac:dyDescent="0.2">
      <c r="B43" s="55" t="s">
        <v>461</v>
      </c>
      <c r="C43" s="55" t="s">
        <v>462</v>
      </c>
      <c r="D43" s="110">
        <f>VLOOKUP(B43,'[2]Hoja1 (2)'!$A$5:$F$1110,6,FALSE)</f>
        <v>610465.53187183815</v>
      </c>
      <c r="E43" s="110">
        <v>0</v>
      </c>
      <c r="F43" s="55">
        <f t="shared" si="2"/>
        <v>0</v>
      </c>
      <c r="G43" s="110">
        <f>'[3]AFILIADOS SEP-2013'!D416</f>
        <v>1725</v>
      </c>
      <c r="H43" s="55">
        <f t="shared" si="3"/>
        <v>160285562</v>
      </c>
      <c r="I43" s="110">
        <v>0</v>
      </c>
      <c r="J43" s="55">
        <f t="shared" si="4"/>
        <v>0</v>
      </c>
      <c r="K43" s="110">
        <v>0</v>
      </c>
      <c r="L43" s="55">
        <f t="shared" si="5"/>
        <v>0</v>
      </c>
      <c r="M43" s="110">
        <v>0</v>
      </c>
      <c r="N43" s="55">
        <f t="shared" si="6"/>
        <v>0</v>
      </c>
      <c r="O43" s="110">
        <v>0</v>
      </c>
      <c r="P43" s="55">
        <f t="shared" si="7"/>
        <v>0</v>
      </c>
      <c r="Q43" s="110">
        <v>0</v>
      </c>
      <c r="R43" s="55">
        <f t="shared" si="8"/>
        <v>0</v>
      </c>
      <c r="S43" s="110">
        <v>0</v>
      </c>
      <c r="T43" s="55">
        <f t="shared" si="9"/>
        <v>0</v>
      </c>
      <c r="U43" s="110">
        <v>0</v>
      </c>
      <c r="V43" s="55">
        <f t="shared" si="10"/>
        <v>0</v>
      </c>
      <c r="W43" s="110">
        <v>0</v>
      </c>
      <c r="X43" s="55">
        <f t="shared" si="11"/>
        <v>0</v>
      </c>
      <c r="Y43" s="110">
        <v>0</v>
      </c>
      <c r="Z43" s="55">
        <f t="shared" si="12"/>
        <v>0</v>
      </c>
      <c r="AA43" s="110">
        <v>0</v>
      </c>
      <c r="AB43" s="55">
        <f t="shared" si="13"/>
        <v>0</v>
      </c>
      <c r="AC43" s="110">
        <v>0</v>
      </c>
      <c r="AD43" s="55">
        <f t="shared" si="14"/>
        <v>0</v>
      </c>
      <c r="AE43" s="110">
        <v>0</v>
      </c>
      <c r="AF43" s="55">
        <v>0</v>
      </c>
      <c r="AG43" s="55">
        <f t="shared" si="15"/>
        <v>160285562</v>
      </c>
    </row>
    <row r="44" spans="2:33" x14ac:dyDescent="0.2">
      <c r="B44" s="55" t="s">
        <v>466</v>
      </c>
      <c r="C44" s="55" t="s">
        <v>467</v>
      </c>
      <c r="D44" s="110">
        <f>VLOOKUP(B44,'[2]Hoja1 (2)'!$A$5:$F$1110,6,FALSE)</f>
        <v>711560.51351351349</v>
      </c>
      <c r="E44" s="110">
        <v>0</v>
      </c>
      <c r="F44" s="55">
        <f t="shared" si="2"/>
        <v>0</v>
      </c>
      <c r="G44" s="110">
        <f>'[3]AFILIADOS SEP-2013'!D428</f>
        <v>181</v>
      </c>
      <c r="H44" s="55">
        <f t="shared" si="3"/>
        <v>16818369</v>
      </c>
      <c r="I44" s="110">
        <v>0</v>
      </c>
      <c r="J44" s="55">
        <f t="shared" si="4"/>
        <v>0</v>
      </c>
      <c r="K44" s="110">
        <v>0</v>
      </c>
      <c r="L44" s="55">
        <f t="shared" si="5"/>
        <v>0</v>
      </c>
      <c r="M44" s="110">
        <v>0</v>
      </c>
      <c r="N44" s="55">
        <f t="shared" si="6"/>
        <v>0</v>
      </c>
      <c r="O44" s="110">
        <v>0</v>
      </c>
      <c r="P44" s="55">
        <f t="shared" si="7"/>
        <v>0</v>
      </c>
      <c r="Q44" s="110">
        <v>0</v>
      </c>
      <c r="R44" s="55">
        <f t="shared" si="8"/>
        <v>0</v>
      </c>
      <c r="S44" s="110">
        <v>0</v>
      </c>
      <c r="T44" s="55">
        <f t="shared" si="9"/>
        <v>0</v>
      </c>
      <c r="U44" s="110">
        <v>0</v>
      </c>
      <c r="V44" s="55">
        <f t="shared" si="10"/>
        <v>0</v>
      </c>
      <c r="W44" s="110">
        <v>0</v>
      </c>
      <c r="X44" s="55">
        <f t="shared" si="11"/>
        <v>0</v>
      </c>
      <c r="Y44" s="110">
        <v>0</v>
      </c>
      <c r="Z44" s="55">
        <f t="shared" si="12"/>
        <v>0</v>
      </c>
      <c r="AA44" s="110">
        <v>0</v>
      </c>
      <c r="AB44" s="55">
        <f t="shared" si="13"/>
        <v>0</v>
      </c>
      <c r="AC44" s="110">
        <v>0</v>
      </c>
      <c r="AD44" s="55">
        <f t="shared" si="14"/>
        <v>0</v>
      </c>
      <c r="AE44" s="110">
        <v>0</v>
      </c>
      <c r="AF44" s="55">
        <v>0</v>
      </c>
      <c r="AG44" s="55">
        <f t="shared" si="15"/>
        <v>16818369</v>
      </c>
    </row>
    <row r="45" spans="2:33" x14ac:dyDescent="0.2">
      <c r="B45" s="55" t="s">
        <v>470</v>
      </c>
      <c r="C45" s="55" t="s">
        <v>471</v>
      </c>
      <c r="D45" s="110">
        <f>VLOOKUP(B45,'[2]Hoja1 (2)'!$A$5:$F$1110,6,FALSE)</f>
        <v>752030.60107238602</v>
      </c>
      <c r="E45" s="110">
        <v>0</v>
      </c>
      <c r="F45" s="55">
        <f t="shared" si="2"/>
        <v>0</v>
      </c>
      <c r="G45" s="110">
        <f>'[3]AFILIADOS SEP-2013'!D459</f>
        <v>1734</v>
      </c>
      <c r="H45" s="55">
        <f t="shared" si="3"/>
        <v>161121834</v>
      </c>
      <c r="I45" s="110">
        <v>0</v>
      </c>
      <c r="J45" s="55">
        <f t="shared" si="4"/>
        <v>0</v>
      </c>
      <c r="K45" s="110">
        <v>0</v>
      </c>
      <c r="L45" s="55">
        <f t="shared" si="5"/>
        <v>0</v>
      </c>
      <c r="M45" s="110">
        <v>0</v>
      </c>
      <c r="N45" s="55">
        <f t="shared" si="6"/>
        <v>0</v>
      </c>
      <c r="O45" s="110">
        <v>0</v>
      </c>
      <c r="P45" s="55">
        <f t="shared" si="7"/>
        <v>0</v>
      </c>
      <c r="Q45" s="110">
        <v>0</v>
      </c>
      <c r="R45" s="55">
        <f t="shared" si="8"/>
        <v>0</v>
      </c>
      <c r="S45" s="110">
        <v>0</v>
      </c>
      <c r="T45" s="55">
        <f t="shared" si="9"/>
        <v>0</v>
      </c>
      <c r="U45" s="110">
        <v>0</v>
      </c>
      <c r="V45" s="55">
        <f t="shared" si="10"/>
        <v>0</v>
      </c>
      <c r="W45" s="110">
        <v>0</v>
      </c>
      <c r="X45" s="55">
        <f t="shared" si="11"/>
        <v>0</v>
      </c>
      <c r="Y45" s="110">
        <v>0</v>
      </c>
      <c r="Z45" s="55">
        <f t="shared" si="12"/>
        <v>0</v>
      </c>
      <c r="AA45" s="110">
        <v>0</v>
      </c>
      <c r="AB45" s="55">
        <f t="shared" si="13"/>
        <v>0</v>
      </c>
      <c r="AC45" s="110">
        <v>0</v>
      </c>
      <c r="AD45" s="55">
        <f t="shared" si="14"/>
        <v>0</v>
      </c>
      <c r="AE45" s="110">
        <v>0</v>
      </c>
      <c r="AF45" s="55">
        <v>0</v>
      </c>
      <c r="AG45" s="55">
        <f t="shared" si="15"/>
        <v>161121834</v>
      </c>
    </row>
    <row r="46" spans="2:33" x14ac:dyDescent="0.2">
      <c r="B46" s="55" t="s">
        <v>478</v>
      </c>
      <c r="C46" s="55" t="s">
        <v>479</v>
      </c>
      <c r="D46" s="110">
        <f>VLOOKUP(B46,'[2]Hoja1 (2)'!$A$5:$F$1110,6,FALSE)</f>
        <v>658880.69161061943</v>
      </c>
      <c r="E46" s="110">
        <v>0</v>
      </c>
      <c r="F46" s="55">
        <f t="shared" si="2"/>
        <v>0</v>
      </c>
      <c r="G46" s="110">
        <f>'[3]AFILIADOS SEP-2013'!D525</f>
        <v>4010</v>
      </c>
      <c r="H46" s="55">
        <f t="shared" si="3"/>
        <v>372605856</v>
      </c>
      <c r="I46" s="110">
        <v>0</v>
      </c>
      <c r="J46" s="55">
        <f t="shared" si="4"/>
        <v>0</v>
      </c>
      <c r="K46" s="110">
        <v>0</v>
      </c>
      <c r="L46" s="55">
        <f t="shared" si="5"/>
        <v>0</v>
      </c>
      <c r="M46" s="110">
        <v>0</v>
      </c>
      <c r="N46" s="55">
        <f t="shared" si="6"/>
        <v>0</v>
      </c>
      <c r="O46" s="110">
        <v>0</v>
      </c>
      <c r="P46" s="55">
        <f t="shared" si="7"/>
        <v>0</v>
      </c>
      <c r="Q46" s="110">
        <v>0</v>
      </c>
      <c r="R46" s="55">
        <f t="shared" si="8"/>
        <v>0</v>
      </c>
      <c r="S46" s="110">
        <v>0</v>
      </c>
      <c r="T46" s="55">
        <f t="shared" si="9"/>
        <v>0</v>
      </c>
      <c r="U46" s="110">
        <v>0</v>
      </c>
      <c r="V46" s="55">
        <f t="shared" si="10"/>
        <v>0</v>
      </c>
      <c r="W46" s="110">
        <v>0</v>
      </c>
      <c r="X46" s="55">
        <f t="shared" si="11"/>
        <v>0</v>
      </c>
      <c r="Y46" s="110">
        <v>0</v>
      </c>
      <c r="Z46" s="55">
        <f t="shared" si="12"/>
        <v>0</v>
      </c>
      <c r="AA46" s="110">
        <v>0</v>
      </c>
      <c r="AB46" s="55">
        <f t="shared" si="13"/>
        <v>0</v>
      </c>
      <c r="AC46" s="110">
        <v>0</v>
      </c>
      <c r="AD46" s="55">
        <f t="shared" si="14"/>
        <v>0</v>
      </c>
      <c r="AE46" s="110">
        <v>0</v>
      </c>
      <c r="AF46" s="55">
        <v>0</v>
      </c>
      <c r="AG46" s="55">
        <f t="shared" si="15"/>
        <v>372605856</v>
      </c>
    </row>
    <row r="47" spans="2:33" x14ac:dyDescent="0.2">
      <c r="B47" s="55" t="s">
        <v>482</v>
      </c>
      <c r="C47" s="55" t="s">
        <v>483</v>
      </c>
      <c r="D47" s="110">
        <f>VLOOKUP(B47,'[2]Hoja1 (2)'!$A$5:$F$1110,6,FALSE)</f>
        <v>604743.56659528916</v>
      </c>
      <c r="E47" s="110">
        <v>0</v>
      </c>
      <c r="F47" s="55">
        <f t="shared" si="2"/>
        <v>0</v>
      </c>
      <c r="G47" s="110">
        <f>'[3]AFILIADOS SEP-2013'!D535</f>
        <v>1917</v>
      </c>
      <c r="H47" s="55">
        <f t="shared" si="3"/>
        <v>178126042</v>
      </c>
      <c r="I47" s="110">
        <v>0</v>
      </c>
      <c r="J47" s="55">
        <f t="shared" si="4"/>
        <v>0</v>
      </c>
      <c r="K47" s="110">
        <v>0</v>
      </c>
      <c r="L47" s="55">
        <f t="shared" si="5"/>
        <v>0</v>
      </c>
      <c r="M47" s="110">
        <v>0</v>
      </c>
      <c r="N47" s="55">
        <f t="shared" si="6"/>
        <v>0</v>
      </c>
      <c r="O47" s="110">
        <v>0</v>
      </c>
      <c r="P47" s="55">
        <f t="shared" si="7"/>
        <v>0</v>
      </c>
      <c r="Q47" s="110">
        <v>0</v>
      </c>
      <c r="R47" s="55">
        <f t="shared" si="8"/>
        <v>0</v>
      </c>
      <c r="S47" s="110">
        <v>0</v>
      </c>
      <c r="T47" s="55">
        <f t="shared" si="9"/>
        <v>0</v>
      </c>
      <c r="U47" s="110">
        <v>0</v>
      </c>
      <c r="V47" s="55">
        <f t="shared" si="10"/>
        <v>0</v>
      </c>
      <c r="W47" s="110">
        <v>0</v>
      </c>
      <c r="X47" s="55">
        <f t="shared" si="11"/>
        <v>0</v>
      </c>
      <c r="Y47" s="110">
        <v>0</v>
      </c>
      <c r="Z47" s="55">
        <f t="shared" si="12"/>
        <v>0</v>
      </c>
      <c r="AA47" s="110">
        <v>0</v>
      </c>
      <c r="AB47" s="55">
        <f t="shared" si="13"/>
        <v>0</v>
      </c>
      <c r="AC47" s="110">
        <v>0</v>
      </c>
      <c r="AD47" s="55">
        <f t="shared" si="14"/>
        <v>0</v>
      </c>
      <c r="AE47" s="110">
        <v>0</v>
      </c>
      <c r="AF47" s="55">
        <v>0</v>
      </c>
      <c r="AG47" s="55">
        <f t="shared" si="15"/>
        <v>178126042</v>
      </c>
    </row>
    <row r="48" spans="2:33" x14ac:dyDescent="0.2">
      <c r="B48" s="55" t="s">
        <v>487</v>
      </c>
      <c r="C48" s="55" t="s">
        <v>488</v>
      </c>
      <c r="D48" s="110">
        <f>VLOOKUP(B48,'[2]Hoja1 (2)'!$A$5:$F$1110,6,FALSE)</f>
        <v>563274.8026124388</v>
      </c>
      <c r="E48" s="110">
        <v>0</v>
      </c>
      <c r="F48" s="55">
        <f t="shared" si="2"/>
        <v>0</v>
      </c>
      <c r="G48" s="110">
        <f>'[3]AFILIADOS SEP-2013'!D553</f>
        <v>651</v>
      </c>
      <c r="H48" s="55">
        <f t="shared" si="3"/>
        <v>60490377</v>
      </c>
      <c r="I48" s="110">
        <v>0</v>
      </c>
      <c r="J48" s="55">
        <f t="shared" si="4"/>
        <v>0</v>
      </c>
      <c r="K48" s="110">
        <v>0</v>
      </c>
      <c r="L48" s="55">
        <f t="shared" si="5"/>
        <v>0</v>
      </c>
      <c r="M48" s="110">
        <v>0</v>
      </c>
      <c r="N48" s="55">
        <f t="shared" si="6"/>
        <v>0</v>
      </c>
      <c r="O48" s="110">
        <v>0</v>
      </c>
      <c r="P48" s="55">
        <f t="shared" si="7"/>
        <v>0</v>
      </c>
      <c r="Q48" s="110">
        <v>0</v>
      </c>
      <c r="R48" s="55">
        <f t="shared" si="8"/>
        <v>0</v>
      </c>
      <c r="S48" s="110">
        <v>0</v>
      </c>
      <c r="T48" s="55">
        <f t="shared" si="9"/>
        <v>0</v>
      </c>
      <c r="U48" s="110">
        <v>0</v>
      </c>
      <c r="V48" s="55">
        <f t="shared" si="10"/>
        <v>0</v>
      </c>
      <c r="W48" s="110">
        <v>0</v>
      </c>
      <c r="X48" s="55">
        <f t="shared" si="11"/>
        <v>0</v>
      </c>
      <c r="Y48" s="110">
        <v>0</v>
      </c>
      <c r="Z48" s="55">
        <f t="shared" si="12"/>
        <v>0</v>
      </c>
      <c r="AA48" s="110">
        <v>0</v>
      </c>
      <c r="AB48" s="55">
        <f t="shared" si="13"/>
        <v>0</v>
      </c>
      <c r="AC48" s="110">
        <v>0</v>
      </c>
      <c r="AD48" s="55">
        <f t="shared" si="14"/>
        <v>0</v>
      </c>
      <c r="AE48" s="110">
        <v>0</v>
      </c>
      <c r="AF48" s="55">
        <v>0</v>
      </c>
      <c r="AG48" s="55">
        <f t="shared" si="15"/>
        <v>60490377</v>
      </c>
    </row>
    <row r="49" spans="2:33" x14ac:dyDescent="0.2">
      <c r="B49" s="55" t="s">
        <v>497</v>
      </c>
      <c r="C49" s="55" t="s">
        <v>498</v>
      </c>
      <c r="D49" s="110">
        <f>VLOOKUP(B49,'[2]Hoja1 (2)'!$A$5:$F$1110,6,FALSE)</f>
        <v>757375.85313174943</v>
      </c>
      <c r="E49" s="110">
        <v>0</v>
      </c>
      <c r="F49" s="55">
        <f t="shared" si="2"/>
        <v>0</v>
      </c>
      <c r="G49" s="110">
        <f>'[3]AFILIADOS SEP-2013'!D589</f>
        <v>1292</v>
      </c>
      <c r="H49" s="55">
        <f t="shared" si="3"/>
        <v>120051563</v>
      </c>
      <c r="I49" s="110">
        <v>0</v>
      </c>
      <c r="J49" s="55">
        <f t="shared" si="4"/>
        <v>0</v>
      </c>
      <c r="K49" s="110">
        <v>0</v>
      </c>
      <c r="L49" s="55">
        <f t="shared" si="5"/>
        <v>0</v>
      </c>
      <c r="M49" s="110">
        <v>0</v>
      </c>
      <c r="N49" s="55">
        <f t="shared" si="6"/>
        <v>0</v>
      </c>
      <c r="O49" s="110">
        <v>0</v>
      </c>
      <c r="P49" s="55">
        <f t="shared" si="7"/>
        <v>0</v>
      </c>
      <c r="Q49" s="110">
        <v>0</v>
      </c>
      <c r="R49" s="55">
        <f t="shared" si="8"/>
        <v>0</v>
      </c>
      <c r="S49" s="110">
        <v>0</v>
      </c>
      <c r="T49" s="55">
        <f t="shared" si="9"/>
        <v>0</v>
      </c>
      <c r="U49" s="110">
        <v>0</v>
      </c>
      <c r="V49" s="55">
        <f t="shared" si="10"/>
        <v>0</v>
      </c>
      <c r="W49" s="110">
        <v>0</v>
      </c>
      <c r="X49" s="55">
        <f t="shared" si="11"/>
        <v>0</v>
      </c>
      <c r="Y49" s="110">
        <v>0</v>
      </c>
      <c r="Z49" s="55">
        <f t="shared" si="12"/>
        <v>0</v>
      </c>
      <c r="AA49" s="110">
        <v>0</v>
      </c>
      <c r="AB49" s="55">
        <f t="shared" si="13"/>
        <v>0</v>
      </c>
      <c r="AC49" s="110">
        <v>0</v>
      </c>
      <c r="AD49" s="55">
        <f t="shared" si="14"/>
        <v>0</v>
      </c>
      <c r="AE49" s="110">
        <v>0</v>
      </c>
      <c r="AF49" s="55">
        <v>0</v>
      </c>
      <c r="AG49" s="55">
        <f t="shared" si="15"/>
        <v>120051563</v>
      </c>
    </row>
    <row r="50" spans="2:33" x14ac:dyDescent="0.2">
      <c r="B50" s="55" t="s">
        <v>501</v>
      </c>
      <c r="C50" s="55" t="s">
        <v>502</v>
      </c>
      <c r="D50" s="110">
        <f>VLOOKUP(B50,'[2]Hoja1 (2)'!$A$5:$F$1110,6,FALSE)</f>
        <v>561142.33955593873</v>
      </c>
      <c r="E50" s="110">
        <v>0</v>
      </c>
      <c r="F50" s="55">
        <f t="shared" si="2"/>
        <v>0</v>
      </c>
      <c r="G50" s="110">
        <f>'[3]AFILIADOS SEP-2013'!D598</f>
        <v>1022</v>
      </c>
      <c r="H50" s="55">
        <f t="shared" si="3"/>
        <v>94963388</v>
      </c>
      <c r="I50" s="110">
        <v>0</v>
      </c>
      <c r="J50" s="55">
        <f t="shared" si="4"/>
        <v>0</v>
      </c>
      <c r="K50" s="110">
        <v>0</v>
      </c>
      <c r="L50" s="55">
        <f t="shared" si="5"/>
        <v>0</v>
      </c>
      <c r="M50" s="110">
        <v>0</v>
      </c>
      <c r="N50" s="55">
        <f t="shared" si="6"/>
        <v>0</v>
      </c>
      <c r="O50" s="110">
        <v>0</v>
      </c>
      <c r="P50" s="55">
        <f t="shared" si="7"/>
        <v>0</v>
      </c>
      <c r="Q50" s="110">
        <v>0</v>
      </c>
      <c r="R50" s="55">
        <f t="shared" si="8"/>
        <v>0</v>
      </c>
      <c r="S50" s="110">
        <v>0</v>
      </c>
      <c r="T50" s="55">
        <f t="shared" si="9"/>
        <v>0</v>
      </c>
      <c r="U50" s="110">
        <v>0</v>
      </c>
      <c r="V50" s="55">
        <f t="shared" si="10"/>
        <v>0</v>
      </c>
      <c r="W50" s="110">
        <v>0</v>
      </c>
      <c r="X50" s="55">
        <f t="shared" si="11"/>
        <v>0</v>
      </c>
      <c r="Y50" s="110">
        <v>0</v>
      </c>
      <c r="Z50" s="55">
        <f t="shared" si="12"/>
        <v>0</v>
      </c>
      <c r="AA50" s="110">
        <v>0</v>
      </c>
      <c r="AB50" s="55">
        <f t="shared" si="13"/>
        <v>0</v>
      </c>
      <c r="AC50" s="110">
        <v>0</v>
      </c>
      <c r="AD50" s="55">
        <f t="shared" si="14"/>
        <v>0</v>
      </c>
      <c r="AE50" s="110">
        <v>0</v>
      </c>
      <c r="AF50" s="55">
        <v>0</v>
      </c>
      <c r="AG50" s="55">
        <f t="shared" si="15"/>
        <v>94963388</v>
      </c>
    </row>
    <row r="51" spans="2:33" x14ac:dyDescent="0.2">
      <c r="B51" s="55" t="s">
        <v>511</v>
      </c>
      <c r="C51" s="55" t="s">
        <v>512</v>
      </c>
      <c r="D51" s="110">
        <f>VLOOKUP(B51,'[2]Hoja1 (2)'!$A$5:$F$1110,6,FALSE)</f>
        <v>633242.82882527146</v>
      </c>
      <c r="E51" s="110">
        <v>0</v>
      </c>
      <c r="F51" s="55">
        <f t="shared" si="2"/>
        <v>0</v>
      </c>
      <c r="G51" s="110">
        <f>'[3]AFILIADOS SEP-2013'!D621</f>
        <v>143</v>
      </c>
      <c r="H51" s="55">
        <f t="shared" si="3"/>
        <v>13287441</v>
      </c>
      <c r="I51" s="110">
        <v>0</v>
      </c>
      <c r="J51" s="55">
        <f t="shared" si="4"/>
        <v>0</v>
      </c>
      <c r="K51" s="110">
        <v>0</v>
      </c>
      <c r="L51" s="55">
        <f t="shared" si="5"/>
        <v>0</v>
      </c>
      <c r="M51" s="110">
        <v>0</v>
      </c>
      <c r="N51" s="55">
        <f t="shared" si="6"/>
        <v>0</v>
      </c>
      <c r="O51" s="110">
        <v>0</v>
      </c>
      <c r="P51" s="55">
        <f t="shared" si="7"/>
        <v>0</v>
      </c>
      <c r="Q51" s="110">
        <v>0</v>
      </c>
      <c r="R51" s="55">
        <f t="shared" si="8"/>
        <v>0</v>
      </c>
      <c r="S51" s="110">
        <v>0</v>
      </c>
      <c r="T51" s="55">
        <f t="shared" si="9"/>
        <v>0</v>
      </c>
      <c r="U51" s="110">
        <v>0</v>
      </c>
      <c r="V51" s="55">
        <f t="shared" si="10"/>
        <v>0</v>
      </c>
      <c r="W51" s="110">
        <v>0</v>
      </c>
      <c r="X51" s="55">
        <f t="shared" si="11"/>
        <v>0</v>
      </c>
      <c r="Y51" s="110">
        <v>0</v>
      </c>
      <c r="Z51" s="55">
        <f t="shared" si="12"/>
        <v>0</v>
      </c>
      <c r="AA51" s="110">
        <v>0</v>
      </c>
      <c r="AB51" s="55">
        <f t="shared" si="13"/>
        <v>0</v>
      </c>
      <c r="AC51" s="110">
        <v>0</v>
      </c>
      <c r="AD51" s="55">
        <f t="shared" si="14"/>
        <v>0</v>
      </c>
      <c r="AE51" s="110">
        <v>0</v>
      </c>
      <c r="AF51" s="55">
        <v>0</v>
      </c>
      <c r="AG51" s="55">
        <f t="shared" si="15"/>
        <v>13287441</v>
      </c>
    </row>
    <row r="52" spans="2:33" x14ac:dyDescent="0.2">
      <c r="B52" s="55" t="s">
        <v>517</v>
      </c>
      <c r="C52" s="55" t="s">
        <v>518</v>
      </c>
      <c r="D52" s="110">
        <f>VLOOKUP(B52,'[2]Hoja1 (2)'!$A$5:$F$1110,6,FALSE)</f>
        <v>538800.03128775838</v>
      </c>
      <c r="E52" s="110">
        <v>0</v>
      </c>
      <c r="F52" s="55">
        <f t="shared" si="2"/>
        <v>0</v>
      </c>
      <c r="G52" s="110">
        <f>'[3]AFILIADOS SEP-2013'!D663</f>
        <v>5497</v>
      </c>
      <c r="H52" s="55">
        <f t="shared" si="3"/>
        <v>510776656</v>
      </c>
      <c r="I52" s="110">
        <v>0</v>
      </c>
      <c r="J52" s="55">
        <f t="shared" si="4"/>
        <v>0</v>
      </c>
      <c r="K52" s="110">
        <v>0</v>
      </c>
      <c r="L52" s="55">
        <f t="shared" si="5"/>
        <v>0</v>
      </c>
      <c r="M52" s="110">
        <v>0</v>
      </c>
      <c r="N52" s="55">
        <f t="shared" si="6"/>
        <v>0</v>
      </c>
      <c r="O52" s="110">
        <v>0</v>
      </c>
      <c r="P52" s="55">
        <f t="shared" si="7"/>
        <v>0</v>
      </c>
      <c r="Q52" s="110">
        <v>0</v>
      </c>
      <c r="R52" s="55">
        <f t="shared" si="8"/>
        <v>0</v>
      </c>
      <c r="S52" s="110">
        <v>0</v>
      </c>
      <c r="T52" s="55">
        <f t="shared" si="9"/>
        <v>0</v>
      </c>
      <c r="U52" s="110">
        <v>0</v>
      </c>
      <c r="V52" s="55">
        <f t="shared" si="10"/>
        <v>0</v>
      </c>
      <c r="W52" s="110">
        <v>0</v>
      </c>
      <c r="X52" s="55">
        <f t="shared" si="11"/>
        <v>0</v>
      </c>
      <c r="Y52" s="110">
        <v>0</v>
      </c>
      <c r="Z52" s="55">
        <f t="shared" si="12"/>
        <v>0</v>
      </c>
      <c r="AA52" s="110">
        <v>0</v>
      </c>
      <c r="AB52" s="55">
        <f t="shared" si="13"/>
        <v>0</v>
      </c>
      <c r="AC52" s="110">
        <v>0</v>
      </c>
      <c r="AD52" s="55">
        <f t="shared" si="14"/>
        <v>0</v>
      </c>
      <c r="AE52" s="110">
        <v>0</v>
      </c>
      <c r="AF52" s="55">
        <v>0</v>
      </c>
      <c r="AG52" s="55">
        <f t="shared" si="15"/>
        <v>510776656</v>
      </c>
    </row>
    <row r="53" spans="2:33" x14ac:dyDescent="0.2">
      <c r="B53" s="55" t="s">
        <v>521</v>
      </c>
      <c r="C53" s="55" t="s">
        <v>522</v>
      </c>
      <c r="D53" s="110">
        <f>VLOOKUP(B53,'[2]Hoja1 (2)'!$A$5:$F$1110,6,FALSE)</f>
        <v>551772.57229336433</v>
      </c>
      <c r="E53" s="110">
        <v>0</v>
      </c>
      <c r="F53" s="55">
        <f t="shared" si="2"/>
        <v>0</v>
      </c>
      <c r="G53" s="110">
        <f>'[3]AFILIADOS SEP-2013'!D697</f>
        <v>2568</v>
      </c>
      <c r="H53" s="55">
        <f t="shared" si="3"/>
        <v>238616419</v>
      </c>
      <c r="I53" s="110">
        <v>0</v>
      </c>
      <c r="J53" s="55">
        <f t="shared" si="4"/>
        <v>0</v>
      </c>
      <c r="K53" s="110">
        <v>0</v>
      </c>
      <c r="L53" s="55">
        <f t="shared" si="5"/>
        <v>0</v>
      </c>
      <c r="M53" s="110">
        <v>0</v>
      </c>
      <c r="N53" s="55">
        <f t="shared" si="6"/>
        <v>0</v>
      </c>
      <c r="O53" s="110">
        <v>0</v>
      </c>
      <c r="P53" s="55">
        <f t="shared" si="7"/>
        <v>0</v>
      </c>
      <c r="Q53" s="110">
        <v>0</v>
      </c>
      <c r="R53" s="55">
        <f t="shared" si="8"/>
        <v>0</v>
      </c>
      <c r="S53" s="110">
        <v>0</v>
      </c>
      <c r="T53" s="55">
        <f t="shared" si="9"/>
        <v>0</v>
      </c>
      <c r="U53" s="110">
        <v>0</v>
      </c>
      <c r="V53" s="55">
        <f t="shared" si="10"/>
        <v>0</v>
      </c>
      <c r="W53" s="110">
        <v>0</v>
      </c>
      <c r="X53" s="55">
        <f t="shared" si="11"/>
        <v>0</v>
      </c>
      <c r="Y53" s="110">
        <v>0</v>
      </c>
      <c r="Z53" s="55">
        <f t="shared" si="12"/>
        <v>0</v>
      </c>
      <c r="AA53" s="110">
        <v>0</v>
      </c>
      <c r="AB53" s="55">
        <f t="shared" si="13"/>
        <v>0</v>
      </c>
      <c r="AC53" s="110">
        <v>0</v>
      </c>
      <c r="AD53" s="55">
        <f t="shared" si="14"/>
        <v>0</v>
      </c>
      <c r="AE53" s="110">
        <v>0</v>
      </c>
      <c r="AF53" s="55">
        <v>0</v>
      </c>
      <c r="AG53" s="55">
        <f t="shared" si="15"/>
        <v>238616419</v>
      </c>
    </row>
    <row r="54" spans="2:33" x14ac:dyDescent="0.2">
      <c r="B54" s="55" t="s">
        <v>525</v>
      </c>
      <c r="C54" s="55" t="s">
        <v>526</v>
      </c>
      <c r="D54" s="110">
        <f>VLOOKUP(B54,'[2]Hoja1 (2)'!$A$5:$F$1110,6,FALSE)</f>
        <v>669858.60575815744</v>
      </c>
      <c r="E54" s="110">
        <v>0</v>
      </c>
      <c r="F54" s="55">
        <f t="shared" si="2"/>
        <v>0</v>
      </c>
      <c r="G54" s="110">
        <f>'[3]AFILIADOS SEP-2013'!D721</f>
        <v>361</v>
      </c>
      <c r="H54" s="55">
        <f t="shared" si="3"/>
        <v>33543819</v>
      </c>
      <c r="I54" s="110">
        <v>0</v>
      </c>
      <c r="J54" s="55">
        <f t="shared" si="4"/>
        <v>0</v>
      </c>
      <c r="K54" s="110">
        <v>0</v>
      </c>
      <c r="L54" s="55">
        <f t="shared" si="5"/>
        <v>0</v>
      </c>
      <c r="M54" s="110">
        <v>0</v>
      </c>
      <c r="N54" s="55">
        <f t="shared" si="6"/>
        <v>0</v>
      </c>
      <c r="O54" s="110">
        <v>0</v>
      </c>
      <c r="P54" s="55">
        <f t="shared" si="7"/>
        <v>0</v>
      </c>
      <c r="Q54" s="110">
        <v>0</v>
      </c>
      <c r="R54" s="55">
        <f t="shared" si="8"/>
        <v>0</v>
      </c>
      <c r="S54" s="110">
        <v>0</v>
      </c>
      <c r="T54" s="55">
        <f t="shared" si="9"/>
        <v>0</v>
      </c>
      <c r="U54" s="110">
        <v>0</v>
      </c>
      <c r="V54" s="55">
        <f t="shared" si="10"/>
        <v>0</v>
      </c>
      <c r="W54" s="110">
        <v>0</v>
      </c>
      <c r="X54" s="55">
        <f t="shared" si="11"/>
        <v>0</v>
      </c>
      <c r="Y54" s="110">
        <v>0</v>
      </c>
      <c r="Z54" s="55">
        <f t="shared" si="12"/>
        <v>0</v>
      </c>
      <c r="AA54" s="110">
        <v>0</v>
      </c>
      <c r="AB54" s="55">
        <f t="shared" si="13"/>
        <v>0</v>
      </c>
      <c r="AC54" s="110">
        <v>0</v>
      </c>
      <c r="AD54" s="55">
        <f t="shared" si="14"/>
        <v>0</v>
      </c>
      <c r="AE54" s="110">
        <v>0</v>
      </c>
      <c r="AF54" s="55">
        <v>0</v>
      </c>
      <c r="AG54" s="55">
        <f t="shared" si="15"/>
        <v>33543819</v>
      </c>
    </row>
    <row r="55" spans="2:33" x14ac:dyDescent="0.2">
      <c r="B55" s="55" t="s">
        <v>533</v>
      </c>
      <c r="C55" s="55" t="s">
        <v>534</v>
      </c>
      <c r="D55" s="110">
        <f>VLOOKUP(B55,'[2]Hoja1 (2)'!$A$5:$F$1110,6,FALSE)</f>
        <v>760173.89423929108</v>
      </c>
      <c r="E55" s="110">
        <v>0</v>
      </c>
      <c r="F55" s="55">
        <f t="shared" si="2"/>
        <v>0</v>
      </c>
      <c r="G55" s="110">
        <f>'[3]AFILIADOS SEP-2013'!D760</f>
        <v>267</v>
      </c>
      <c r="H55" s="55">
        <f t="shared" si="3"/>
        <v>24809417</v>
      </c>
      <c r="I55" s="110">
        <v>0</v>
      </c>
      <c r="J55" s="55">
        <f t="shared" si="4"/>
        <v>0</v>
      </c>
      <c r="K55" s="110">
        <v>0</v>
      </c>
      <c r="L55" s="55">
        <f t="shared" si="5"/>
        <v>0</v>
      </c>
      <c r="M55" s="110">
        <v>0</v>
      </c>
      <c r="N55" s="55">
        <f t="shared" si="6"/>
        <v>0</v>
      </c>
      <c r="O55" s="110">
        <v>0</v>
      </c>
      <c r="P55" s="55">
        <f t="shared" si="7"/>
        <v>0</v>
      </c>
      <c r="Q55" s="110">
        <v>0</v>
      </c>
      <c r="R55" s="55">
        <f t="shared" si="8"/>
        <v>0</v>
      </c>
      <c r="S55" s="110">
        <v>0</v>
      </c>
      <c r="T55" s="55">
        <f t="shared" si="9"/>
        <v>0</v>
      </c>
      <c r="U55" s="110">
        <v>0</v>
      </c>
      <c r="V55" s="55">
        <f t="shared" si="10"/>
        <v>0</v>
      </c>
      <c r="W55" s="110">
        <v>0</v>
      </c>
      <c r="X55" s="55">
        <f t="shared" si="11"/>
        <v>0</v>
      </c>
      <c r="Y55" s="110">
        <v>0</v>
      </c>
      <c r="Z55" s="55">
        <f t="shared" si="12"/>
        <v>0</v>
      </c>
      <c r="AA55" s="110">
        <v>0</v>
      </c>
      <c r="AB55" s="55">
        <f t="shared" si="13"/>
        <v>0</v>
      </c>
      <c r="AC55" s="110">
        <v>0</v>
      </c>
      <c r="AD55" s="55">
        <f t="shared" si="14"/>
        <v>0</v>
      </c>
      <c r="AE55" s="110">
        <v>0</v>
      </c>
      <c r="AF55" s="55">
        <v>0</v>
      </c>
      <c r="AG55" s="55">
        <f t="shared" si="15"/>
        <v>24809417</v>
      </c>
    </row>
    <row r="56" spans="2:33" x14ac:dyDescent="0.2">
      <c r="B56" s="55" t="s">
        <v>537</v>
      </c>
      <c r="C56" s="55" t="s">
        <v>538</v>
      </c>
      <c r="D56" s="110">
        <f>VLOOKUP(B56,'[2]Hoja1 (2)'!$A$5:$F$1110,6,FALSE)</f>
        <v>668892.24115138582</v>
      </c>
      <c r="E56" s="110">
        <v>0</v>
      </c>
      <c r="F56" s="55">
        <f t="shared" si="2"/>
        <v>0</v>
      </c>
      <c r="G56" s="110">
        <f>'[3]AFILIADOS SEP-2013'!D786</f>
        <v>465</v>
      </c>
      <c r="H56" s="55">
        <f t="shared" si="3"/>
        <v>43207412</v>
      </c>
      <c r="I56" s="110">
        <v>0</v>
      </c>
      <c r="J56" s="55">
        <f t="shared" si="4"/>
        <v>0</v>
      </c>
      <c r="K56" s="110">
        <v>0</v>
      </c>
      <c r="L56" s="55">
        <f t="shared" si="5"/>
        <v>0</v>
      </c>
      <c r="M56" s="110">
        <v>0</v>
      </c>
      <c r="N56" s="55">
        <f t="shared" si="6"/>
        <v>0</v>
      </c>
      <c r="O56" s="110">
        <v>0</v>
      </c>
      <c r="P56" s="55">
        <f t="shared" si="7"/>
        <v>0</v>
      </c>
      <c r="Q56" s="110">
        <v>0</v>
      </c>
      <c r="R56" s="55">
        <f t="shared" si="8"/>
        <v>0</v>
      </c>
      <c r="S56" s="110">
        <v>0</v>
      </c>
      <c r="T56" s="55">
        <f t="shared" si="9"/>
        <v>0</v>
      </c>
      <c r="U56" s="110">
        <v>0</v>
      </c>
      <c r="V56" s="55">
        <f t="shared" si="10"/>
        <v>0</v>
      </c>
      <c r="W56" s="110">
        <v>0</v>
      </c>
      <c r="X56" s="55">
        <f t="shared" si="11"/>
        <v>0</v>
      </c>
      <c r="Y56" s="110">
        <v>0</v>
      </c>
      <c r="Z56" s="55">
        <f t="shared" si="12"/>
        <v>0</v>
      </c>
      <c r="AA56" s="110">
        <v>0</v>
      </c>
      <c r="AB56" s="55">
        <f t="shared" si="13"/>
        <v>0</v>
      </c>
      <c r="AC56" s="110">
        <v>0</v>
      </c>
      <c r="AD56" s="55">
        <f t="shared" si="14"/>
        <v>0</v>
      </c>
      <c r="AE56" s="110">
        <v>0</v>
      </c>
      <c r="AF56" s="55">
        <v>0</v>
      </c>
      <c r="AG56" s="55">
        <f t="shared" si="15"/>
        <v>43207412</v>
      </c>
    </row>
    <row r="57" spans="2:33" x14ac:dyDescent="0.2">
      <c r="B57" s="55" t="s">
        <v>547</v>
      </c>
      <c r="C57" s="55" t="s">
        <v>548</v>
      </c>
      <c r="D57" s="110">
        <f>VLOOKUP(B57,'[2]Hoja1 (2)'!$A$5:$F$1110,6,FALSE)</f>
        <v>680564.0895715442</v>
      </c>
      <c r="E57" s="110">
        <v>0</v>
      </c>
      <c r="F57" s="55">
        <f t="shared" si="2"/>
        <v>0</v>
      </c>
      <c r="G57" s="110">
        <f>'[3]AFILIADOS SEP-2013'!D817</f>
        <v>337</v>
      </c>
      <c r="H57" s="55">
        <f t="shared" si="3"/>
        <v>31313759</v>
      </c>
      <c r="I57" s="110">
        <v>0</v>
      </c>
      <c r="J57" s="55">
        <f t="shared" si="4"/>
        <v>0</v>
      </c>
      <c r="K57" s="110">
        <v>0</v>
      </c>
      <c r="L57" s="55">
        <f t="shared" si="5"/>
        <v>0</v>
      </c>
      <c r="M57" s="110">
        <v>0</v>
      </c>
      <c r="N57" s="55">
        <f t="shared" si="6"/>
        <v>0</v>
      </c>
      <c r="O57" s="110">
        <v>0</v>
      </c>
      <c r="P57" s="55">
        <f t="shared" si="7"/>
        <v>0</v>
      </c>
      <c r="Q57" s="110">
        <v>0</v>
      </c>
      <c r="R57" s="55">
        <f t="shared" si="8"/>
        <v>0</v>
      </c>
      <c r="S57" s="110">
        <v>0</v>
      </c>
      <c r="T57" s="55">
        <f t="shared" si="9"/>
        <v>0</v>
      </c>
      <c r="U57" s="110">
        <v>0</v>
      </c>
      <c r="V57" s="55">
        <f t="shared" si="10"/>
        <v>0</v>
      </c>
      <c r="W57" s="110">
        <v>0</v>
      </c>
      <c r="X57" s="55">
        <f t="shared" si="11"/>
        <v>0</v>
      </c>
      <c r="Y57" s="110">
        <v>0</v>
      </c>
      <c r="Z57" s="55">
        <f t="shared" si="12"/>
        <v>0</v>
      </c>
      <c r="AA57" s="110">
        <v>0</v>
      </c>
      <c r="AB57" s="55">
        <f t="shared" si="13"/>
        <v>0</v>
      </c>
      <c r="AC57" s="110">
        <v>0</v>
      </c>
      <c r="AD57" s="55">
        <f t="shared" si="14"/>
        <v>0</v>
      </c>
      <c r="AE57" s="110">
        <v>0</v>
      </c>
      <c r="AF57" s="55">
        <v>0</v>
      </c>
      <c r="AG57" s="55">
        <f t="shared" si="15"/>
        <v>31313759</v>
      </c>
    </row>
    <row r="58" spans="2:33" x14ac:dyDescent="0.2">
      <c r="B58" s="55" t="s">
        <v>553</v>
      </c>
      <c r="C58" s="55" t="s">
        <v>554</v>
      </c>
      <c r="D58" s="110">
        <f>VLOOKUP(B58,'[2]Hoja1 (2)'!$A$5:$F$1110,6,FALSE)</f>
        <v>708355.36161616154</v>
      </c>
      <c r="E58" s="110">
        <v>0</v>
      </c>
      <c r="F58" s="55">
        <f t="shared" si="2"/>
        <v>0</v>
      </c>
      <c r="G58" s="110">
        <f>'[3]AFILIADOS SEP-2013'!D838</f>
        <v>666</v>
      </c>
      <c r="H58" s="55">
        <f t="shared" si="3"/>
        <v>61884165</v>
      </c>
      <c r="I58" s="110">
        <v>0</v>
      </c>
      <c r="J58" s="55">
        <f t="shared" si="4"/>
        <v>0</v>
      </c>
      <c r="K58" s="110">
        <v>0</v>
      </c>
      <c r="L58" s="55">
        <f t="shared" si="5"/>
        <v>0</v>
      </c>
      <c r="M58" s="110">
        <v>0</v>
      </c>
      <c r="N58" s="55">
        <f t="shared" si="6"/>
        <v>0</v>
      </c>
      <c r="O58" s="110">
        <v>0</v>
      </c>
      <c r="P58" s="55">
        <f t="shared" si="7"/>
        <v>0</v>
      </c>
      <c r="Q58" s="110">
        <v>0</v>
      </c>
      <c r="R58" s="55">
        <f t="shared" si="8"/>
        <v>0</v>
      </c>
      <c r="S58" s="110">
        <v>0</v>
      </c>
      <c r="T58" s="55">
        <f t="shared" si="9"/>
        <v>0</v>
      </c>
      <c r="U58" s="110">
        <v>0</v>
      </c>
      <c r="V58" s="55">
        <f t="shared" si="10"/>
        <v>0</v>
      </c>
      <c r="W58" s="110">
        <v>0</v>
      </c>
      <c r="X58" s="55">
        <f t="shared" si="11"/>
        <v>0</v>
      </c>
      <c r="Y58" s="110">
        <v>0</v>
      </c>
      <c r="Z58" s="55">
        <f t="shared" si="12"/>
        <v>0</v>
      </c>
      <c r="AA58" s="110">
        <v>0</v>
      </c>
      <c r="AB58" s="55">
        <f t="shared" si="13"/>
        <v>0</v>
      </c>
      <c r="AC58" s="110">
        <v>0</v>
      </c>
      <c r="AD58" s="55">
        <f t="shared" si="14"/>
        <v>0</v>
      </c>
      <c r="AE58" s="110">
        <v>0</v>
      </c>
      <c r="AF58" s="55">
        <v>0</v>
      </c>
      <c r="AG58" s="55">
        <f t="shared" si="15"/>
        <v>61884165</v>
      </c>
    </row>
    <row r="59" spans="2:33" x14ac:dyDescent="0.2">
      <c r="B59" s="55" t="s">
        <v>555</v>
      </c>
      <c r="C59" s="55" t="s">
        <v>556</v>
      </c>
      <c r="D59" s="110">
        <f>VLOOKUP(B59,'[2]Hoja1 (2)'!$A$5:$F$1110,6,FALSE)</f>
        <v>683080.9221052631</v>
      </c>
      <c r="E59" s="110">
        <v>0</v>
      </c>
      <c r="F59" s="55">
        <f t="shared" si="2"/>
        <v>0</v>
      </c>
      <c r="G59" s="110">
        <f>'[3]AFILIADOS SEP-2013'!D839</f>
        <v>555</v>
      </c>
      <c r="H59" s="55">
        <f t="shared" si="3"/>
        <v>51570137</v>
      </c>
      <c r="I59" s="110">
        <v>0</v>
      </c>
      <c r="J59" s="55">
        <f t="shared" si="4"/>
        <v>0</v>
      </c>
      <c r="K59" s="110">
        <v>0</v>
      </c>
      <c r="L59" s="55">
        <f t="shared" si="5"/>
        <v>0</v>
      </c>
      <c r="M59" s="110">
        <v>0</v>
      </c>
      <c r="N59" s="55">
        <f t="shared" si="6"/>
        <v>0</v>
      </c>
      <c r="O59" s="110">
        <v>0</v>
      </c>
      <c r="P59" s="55">
        <f t="shared" si="7"/>
        <v>0</v>
      </c>
      <c r="Q59" s="110">
        <v>0</v>
      </c>
      <c r="R59" s="55">
        <f t="shared" si="8"/>
        <v>0</v>
      </c>
      <c r="S59" s="110">
        <v>0</v>
      </c>
      <c r="T59" s="55">
        <f t="shared" si="9"/>
        <v>0</v>
      </c>
      <c r="U59" s="110">
        <v>0</v>
      </c>
      <c r="V59" s="55">
        <f t="shared" si="10"/>
        <v>0</v>
      </c>
      <c r="W59" s="110">
        <v>0</v>
      </c>
      <c r="X59" s="55">
        <f t="shared" si="11"/>
        <v>0</v>
      </c>
      <c r="Y59" s="110">
        <v>0</v>
      </c>
      <c r="Z59" s="55">
        <f t="shared" si="12"/>
        <v>0</v>
      </c>
      <c r="AA59" s="110">
        <v>0</v>
      </c>
      <c r="AB59" s="55">
        <f t="shared" si="13"/>
        <v>0</v>
      </c>
      <c r="AC59" s="110">
        <v>0</v>
      </c>
      <c r="AD59" s="55">
        <f t="shared" si="14"/>
        <v>0</v>
      </c>
      <c r="AE59" s="110">
        <v>0</v>
      </c>
      <c r="AF59" s="55">
        <v>0</v>
      </c>
      <c r="AG59" s="55">
        <f t="shared" si="15"/>
        <v>51570137</v>
      </c>
    </row>
    <row r="60" spans="2:33" x14ac:dyDescent="0.2">
      <c r="B60" s="55" t="s">
        <v>557</v>
      </c>
      <c r="C60" s="55" t="s">
        <v>558</v>
      </c>
      <c r="D60" s="110">
        <f>VLOOKUP(B60,'[2]Hoja1 (2)'!$A$5:$F$1110,6,FALSE)</f>
        <v>530234.20927621855</v>
      </c>
      <c r="E60" s="110">
        <v>0</v>
      </c>
      <c r="F60" s="55">
        <f t="shared" si="2"/>
        <v>0</v>
      </c>
      <c r="G60" s="110">
        <f>'[3]AFILIADOS SEP-2013'!D843</f>
        <v>2305</v>
      </c>
      <c r="H60" s="55">
        <f t="shared" si="3"/>
        <v>214178678</v>
      </c>
      <c r="I60" s="110">
        <v>0</v>
      </c>
      <c r="J60" s="55">
        <f t="shared" si="4"/>
        <v>0</v>
      </c>
      <c r="K60" s="110">
        <v>0</v>
      </c>
      <c r="L60" s="55">
        <f t="shared" si="5"/>
        <v>0</v>
      </c>
      <c r="M60" s="110">
        <v>0</v>
      </c>
      <c r="N60" s="55">
        <f t="shared" si="6"/>
        <v>0</v>
      </c>
      <c r="O60" s="110">
        <v>0</v>
      </c>
      <c r="P60" s="55">
        <f t="shared" si="7"/>
        <v>0</v>
      </c>
      <c r="Q60" s="110">
        <v>0</v>
      </c>
      <c r="R60" s="55">
        <f t="shared" si="8"/>
        <v>0</v>
      </c>
      <c r="S60" s="110">
        <v>0</v>
      </c>
      <c r="T60" s="55">
        <f t="shared" si="9"/>
        <v>0</v>
      </c>
      <c r="U60" s="110">
        <v>0</v>
      </c>
      <c r="V60" s="55">
        <f t="shared" si="10"/>
        <v>0</v>
      </c>
      <c r="W60" s="110">
        <v>0</v>
      </c>
      <c r="X60" s="55">
        <f t="shared" si="11"/>
        <v>0</v>
      </c>
      <c r="Y60" s="110">
        <v>0</v>
      </c>
      <c r="Z60" s="55">
        <f t="shared" si="12"/>
        <v>0</v>
      </c>
      <c r="AA60" s="110">
        <v>0</v>
      </c>
      <c r="AB60" s="55">
        <f t="shared" si="13"/>
        <v>0</v>
      </c>
      <c r="AC60" s="110">
        <v>0</v>
      </c>
      <c r="AD60" s="55">
        <f t="shared" si="14"/>
        <v>0</v>
      </c>
      <c r="AE60" s="110">
        <v>0</v>
      </c>
      <c r="AF60" s="55">
        <v>0</v>
      </c>
      <c r="AG60" s="55">
        <f t="shared" si="15"/>
        <v>214178678</v>
      </c>
    </row>
    <row r="61" spans="2:33" x14ac:dyDescent="0.2">
      <c r="B61" s="55" t="s">
        <v>559</v>
      </c>
      <c r="C61" s="55" t="s">
        <v>560</v>
      </c>
      <c r="D61" s="110">
        <f>VLOOKUP(B61,'[2]Hoja1 (2)'!$A$5:$F$1110,6,FALSE)</f>
        <v>627174.68619606551</v>
      </c>
      <c r="E61" s="110">
        <v>0</v>
      </c>
      <c r="F61" s="55">
        <f t="shared" si="2"/>
        <v>0</v>
      </c>
      <c r="G61" s="110">
        <f>'[3]AFILIADOS SEP-2013'!D857</f>
        <v>2078</v>
      </c>
      <c r="H61" s="55">
        <f t="shared" si="3"/>
        <v>193086027</v>
      </c>
      <c r="I61" s="110">
        <v>0</v>
      </c>
      <c r="J61" s="55">
        <f t="shared" si="4"/>
        <v>0</v>
      </c>
      <c r="K61" s="110">
        <v>0</v>
      </c>
      <c r="L61" s="55">
        <f t="shared" si="5"/>
        <v>0</v>
      </c>
      <c r="M61" s="110">
        <v>0</v>
      </c>
      <c r="N61" s="55">
        <f t="shared" si="6"/>
        <v>0</v>
      </c>
      <c r="O61" s="110">
        <v>0</v>
      </c>
      <c r="P61" s="55">
        <f t="shared" si="7"/>
        <v>0</v>
      </c>
      <c r="Q61" s="110">
        <v>0</v>
      </c>
      <c r="R61" s="55">
        <f t="shared" si="8"/>
        <v>0</v>
      </c>
      <c r="S61" s="110">
        <v>0</v>
      </c>
      <c r="T61" s="55">
        <f t="shared" si="9"/>
        <v>0</v>
      </c>
      <c r="U61" s="110">
        <v>0</v>
      </c>
      <c r="V61" s="55">
        <f t="shared" si="10"/>
        <v>0</v>
      </c>
      <c r="W61" s="110">
        <v>0</v>
      </c>
      <c r="X61" s="55">
        <f t="shared" si="11"/>
        <v>0</v>
      </c>
      <c r="Y61" s="110">
        <v>0</v>
      </c>
      <c r="Z61" s="55">
        <f t="shared" si="12"/>
        <v>0</v>
      </c>
      <c r="AA61" s="110">
        <v>0</v>
      </c>
      <c r="AB61" s="55">
        <f t="shared" si="13"/>
        <v>0</v>
      </c>
      <c r="AC61" s="110">
        <v>0</v>
      </c>
      <c r="AD61" s="55">
        <f t="shared" si="14"/>
        <v>0</v>
      </c>
      <c r="AE61" s="110">
        <v>0</v>
      </c>
      <c r="AF61" s="55">
        <v>0</v>
      </c>
      <c r="AG61" s="55">
        <f t="shared" si="15"/>
        <v>193086027</v>
      </c>
    </row>
    <row r="62" spans="2:33" x14ac:dyDescent="0.2">
      <c r="B62" s="55" t="s">
        <v>561</v>
      </c>
      <c r="C62" s="55" t="s">
        <v>562</v>
      </c>
      <c r="D62" s="110">
        <f>VLOOKUP(B62,'[2]Hoja1 (2)'!$A$5:$F$1110,6,FALSE)</f>
        <v>646562.76366295014</v>
      </c>
      <c r="E62" s="110">
        <v>0</v>
      </c>
      <c r="F62" s="55">
        <f t="shared" si="2"/>
        <v>0</v>
      </c>
      <c r="G62" s="110">
        <f>'[3]AFILIADOS SEP-2013'!D860</f>
        <v>2202</v>
      </c>
      <c r="H62" s="55">
        <f t="shared" si="3"/>
        <v>204608004</v>
      </c>
      <c r="I62" s="110">
        <v>0</v>
      </c>
      <c r="J62" s="55">
        <f t="shared" si="4"/>
        <v>0</v>
      </c>
      <c r="K62" s="110">
        <v>0</v>
      </c>
      <c r="L62" s="55">
        <f t="shared" si="5"/>
        <v>0</v>
      </c>
      <c r="M62" s="110">
        <v>0</v>
      </c>
      <c r="N62" s="55">
        <f t="shared" si="6"/>
        <v>0</v>
      </c>
      <c r="O62" s="110">
        <v>0</v>
      </c>
      <c r="P62" s="55">
        <f t="shared" si="7"/>
        <v>0</v>
      </c>
      <c r="Q62" s="110">
        <v>0</v>
      </c>
      <c r="R62" s="55">
        <f t="shared" si="8"/>
        <v>0</v>
      </c>
      <c r="S62" s="110">
        <v>0</v>
      </c>
      <c r="T62" s="55">
        <f t="shared" si="9"/>
        <v>0</v>
      </c>
      <c r="U62" s="110">
        <v>0</v>
      </c>
      <c r="V62" s="55">
        <f t="shared" si="10"/>
        <v>0</v>
      </c>
      <c r="W62" s="110">
        <v>0</v>
      </c>
      <c r="X62" s="55">
        <f t="shared" si="11"/>
        <v>0</v>
      </c>
      <c r="Y62" s="110">
        <v>0</v>
      </c>
      <c r="Z62" s="55">
        <f t="shared" si="12"/>
        <v>0</v>
      </c>
      <c r="AA62" s="110">
        <v>0</v>
      </c>
      <c r="AB62" s="55">
        <f t="shared" si="13"/>
        <v>0</v>
      </c>
      <c r="AC62" s="110">
        <v>0</v>
      </c>
      <c r="AD62" s="55">
        <f t="shared" si="14"/>
        <v>0</v>
      </c>
      <c r="AE62" s="110">
        <v>0</v>
      </c>
      <c r="AF62" s="55">
        <v>0</v>
      </c>
      <c r="AG62" s="55">
        <f t="shared" si="15"/>
        <v>204608004</v>
      </c>
    </row>
    <row r="63" spans="2:33" x14ac:dyDescent="0.2">
      <c r="B63" s="55" t="s">
        <v>565</v>
      </c>
      <c r="C63" s="55" t="s">
        <v>566</v>
      </c>
      <c r="D63" s="110">
        <f>VLOOKUP(B63,'[2]Hoja1 (2)'!$A$5:$F$1110,6,FALSE)</f>
        <v>556591.6308106808</v>
      </c>
      <c r="E63" s="110">
        <v>0</v>
      </c>
      <c r="F63" s="55">
        <f t="shared" si="2"/>
        <v>0</v>
      </c>
      <c r="G63" s="110">
        <f>'[3]AFILIADOS SEP-2013'!D861</f>
        <v>12727</v>
      </c>
      <c r="H63" s="55">
        <f t="shared" si="3"/>
        <v>1182582228</v>
      </c>
      <c r="I63" s="110">
        <v>0</v>
      </c>
      <c r="J63" s="55">
        <f t="shared" si="4"/>
        <v>0</v>
      </c>
      <c r="K63" s="110">
        <v>0</v>
      </c>
      <c r="L63" s="55">
        <f t="shared" si="5"/>
        <v>0</v>
      </c>
      <c r="M63" s="110">
        <v>0</v>
      </c>
      <c r="N63" s="55">
        <f t="shared" si="6"/>
        <v>0</v>
      </c>
      <c r="O63" s="110">
        <v>0</v>
      </c>
      <c r="P63" s="55">
        <f t="shared" si="7"/>
        <v>0</v>
      </c>
      <c r="Q63" s="110">
        <v>0</v>
      </c>
      <c r="R63" s="55">
        <f t="shared" si="8"/>
        <v>0</v>
      </c>
      <c r="S63" s="110">
        <v>0</v>
      </c>
      <c r="T63" s="55">
        <f t="shared" si="9"/>
        <v>0</v>
      </c>
      <c r="U63" s="110">
        <v>0</v>
      </c>
      <c r="V63" s="55">
        <f t="shared" si="10"/>
        <v>0</v>
      </c>
      <c r="W63" s="110">
        <v>0</v>
      </c>
      <c r="X63" s="55">
        <f t="shared" si="11"/>
        <v>0</v>
      </c>
      <c r="Y63" s="110">
        <v>0</v>
      </c>
      <c r="Z63" s="55">
        <f t="shared" si="12"/>
        <v>0</v>
      </c>
      <c r="AA63" s="110">
        <v>0</v>
      </c>
      <c r="AB63" s="55">
        <f t="shared" si="13"/>
        <v>0</v>
      </c>
      <c r="AC63" s="110">
        <v>0</v>
      </c>
      <c r="AD63" s="55">
        <f t="shared" si="14"/>
        <v>0</v>
      </c>
      <c r="AE63" s="110">
        <v>0</v>
      </c>
      <c r="AF63" s="55">
        <v>0</v>
      </c>
      <c r="AG63" s="55">
        <f t="shared" si="15"/>
        <v>1182582228</v>
      </c>
    </row>
    <row r="64" spans="2:33" x14ac:dyDescent="0.2">
      <c r="B64" s="55" t="s">
        <v>567</v>
      </c>
      <c r="C64" s="55" t="s">
        <v>568</v>
      </c>
      <c r="D64" s="110">
        <f>VLOOKUP(B64,'[2]Hoja1 (2)'!$A$5:$F$1110,6,FALSE)</f>
        <v>751315.7485005171</v>
      </c>
      <c r="E64" s="110">
        <v>0</v>
      </c>
      <c r="F64" s="55">
        <f t="shared" si="2"/>
        <v>0</v>
      </c>
      <c r="G64" s="110">
        <f>'[3]AFILIADOS SEP-2013'!D865</f>
        <v>1003</v>
      </c>
      <c r="H64" s="55">
        <f t="shared" si="3"/>
        <v>93197924</v>
      </c>
      <c r="I64" s="110">
        <v>0</v>
      </c>
      <c r="J64" s="55">
        <f t="shared" si="4"/>
        <v>0</v>
      </c>
      <c r="K64" s="110">
        <v>0</v>
      </c>
      <c r="L64" s="55">
        <f t="shared" si="5"/>
        <v>0</v>
      </c>
      <c r="M64" s="110">
        <v>0</v>
      </c>
      <c r="N64" s="55">
        <f t="shared" si="6"/>
        <v>0</v>
      </c>
      <c r="O64" s="110">
        <v>0</v>
      </c>
      <c r="P64" s="55">
        <f t="shared" si="7"/>
        <v>0</v>
      </c>
      <c r="Q64" s="110">
        <v>0</v>
      </c>
      <c r="R64" s="55">
        <f t="shared" si="8"/>
        <v>0</v>
      </c>
      <c r="S64" s="110">
        <v>0</v>
      </c>
      <c r="T64" s="55">
        <f t="shared" si="9"/>
        <v>0</v>
      </c>
      <c r="U64" s="110">
        <v>0</v>
      </c>
      <c r="V64" s="55">
        <f t="shared" si="10"/>
        <v>0</v>
      </c>
      <c r="W64" s="110">
        <v>0</v>
      </c>
      <c r="X64" s="55">
        <f t="shared" si="11"/>
        <v>0</v>
      </c>
      <c r="Y64" s="110">
        <v>0</v>
      </c>
      <c r="Z64" s="55">
        <f t="shared" si="12"/>
        <v>0</v>
      </c>
      <c r="AA64" s="110">
        <v>0</v>
      </c>
      <c r="AB64" s="55">
        <f t="shared" si="13"/>
        <v>0</v>
      </c>
      <c r="AC64" s="110">
        <v>0</v>
      </c>
      <c r="AD64" s="55">
        <f t="shared" si="14"/>
        <v>0</v>
      </c>
      <c r="AE64" s="110">
        <v>0</v>
      </c>
      <c r="AF64" s="55">
        <v>0</v>
      </c>
      <c r="AG64" s="55">
        <f t="shared" si="15"/>
        <v>93197924</v>
      </c>
    </row>
    <row r="65" spans="2:33" x14ac:dyDescent="0.2">
      <c r="B65" s="55" t="s">
        <v>571</v>
      </c>
      <c r="C65" s="55" t="s">
        <v>572</v>
      </c>
      <c r="D65" s="110">
        <f>VLOOKUP(B65,'[2]Hoja1 (2)'!$A$5:$F$1110,6,FALSE)</f>
        <v>570263.23386781383</v>
      </c>
      <c r="E65" s="110">
        <v>0</v>
      </c>
      <c r="F65" s="55">
        <f t="shared" si="2"/>
        <v>0</v>
      </c>
      <c r="G65" s="110">
        <f>'[3]AFILIADOS SEP-2013'!D872</f>
        <v>854</v>
      </c>
      <c r="H65" s="55">
        <f t="shared" si="3"/>
        <v>79352968</v>
      </c>
      <c r="I65" s="110">
        <v>0</v>
      </c>
      <c r="J65" s="55">
        <f t="shared" si="4"/>
        <v>0</v>
      </c>
      <c r="K65" s="110">
        <v>0</v>
      </c>
      <c r="L65" s="55">
        <f t="shared" si="5"/>
        <v>0</v>
      </c>
      <c r="M65" s="110">
        <v>0</v>
      </c>
      <c r="N65" s="55">
        <f t="shared" si="6"/>
        <v>0</v>
      </c>
      <c r="O65" s="110">
        <v>0</v>
      </c>
      <c r="P65" s="55">
        <f t="shared" si="7"/>
        <v>0</v>
      </c>
      <c r="Q65" s="110">
        <v>0</v>
      </c>
      <c r="R65" s="55">
        <f t="shared" si="8"/>
        <v>0</v>
      </c>
      <c r="S65" s="110">
        <v>0</v>
      </c>
      <c r="T65" s="55">
        <f t="shared" si="9"/>
        <v>0</v>
      </c>
      <c r="U65" s="110">
        <v>0</v>
      </c>
      <c r="V65" s="55">
        <f t="shared" si="10"/>
        <v>0</v>
      </c>
      <c r="W65" s="110">
        <v>0</v>
      </c>
      <c r="X65" s="55">
        <f t="shared" si="11"/>
        <v>0</v>
      </c>
      <c r="Y65" s="110">
        <v>0</v>
      </c>
      <c r="Z65" s="55">
        <f t="shared" si="12"/>
        <v>0</v>
      </c>
      <c r="AA65" s="110">
        <v>0</v>
      </c>
      <c r="AB65" s="55">
        <f t="shared" si="13"/>
        <v>0</v>
      </c>
      <c r="AC65" s="110">
        <v>0</v>
      </c>
      <c r="AD65" s="55">
        <f t="shared" si="14"/>
        <v>0</v>
      </c>
      <c r="AE65" s="110">
        <v>0</v>
      </c>
      <c r="AF65" s="55">
        <v>0</v>
      </c>
      <c r="AG65" s="55">
        <f t="shared" si="15"/>
        <v>79352968</v>
      </c>
    </row>
    <row r="66" spans="2:33" x14ac:dyDescent="0.2">
      <c r="B66" s="55" t="s">
        <v>593</v>
      </c>
      <c r="C66" s="55" t="s">
        <v>594</v>
      </c>
      <c r="D66" s="110">
        <f>VLOOKUP(B66,'[2]Hoja1 (2)'!$A$5:$F$1110,6,FALSE)</f>
        <v>565600.04358896636</v>
      </c>
      <c r="E66" s="110">
        <v>0</v>
      </c>
      <c r="F66" s="55">
        <f t="shared" si="2"/>
        <v>0</v>
      </c>
      <c r="G66" s="110">
        <f>'[3]AFILIADOS SEP-2013'!D926</f>
        <v>765</v>
      </c>
      <c r="H66" s="55">
        <f t="shared" si="3"/>
        <v>71083162</v>
      </c>
      <c r="I66" s="110">
        <v>0</v>
      </c>
      <c r="J66" s="55">
        <f t="shared" si="4"/>
        <v>0</v>
      </c>
      <c r="K66" s="110">
        <v>0</v>
      </c>
      <c r="L66" s="55">
        <f t="shared" si="5"/>
        <v>0</v>
      </c>
      <c r="M66" s="110">
        <v>0</v>
      </c>
      <c r="N66" s="55">
        <f t="shared" si="6"/>
        <v>0</v>
      </c>
      <c r="O66" s="110">
        <v>0</v>
      </c>
      <c r="P66" s="55">
        <f t="shared" si="7"/>
        <v>0</v>
      </c>
      <c r="Q66" s="110">
        <v>0</v>
      </c>
      <c r="R66" s="55">
        <f t="shared" si="8"/>
        <v>0</v>
      </c>
      <c r="S66" s="110">
        <v>0</v>
      </c>
      <c r="T66" s="55">
        <f t="shared" si="9"/>
        <v>0</v>
      </c>
      <c r="U66" s="110">
        <v>0</v>
      </c>
      <c r="V66" s="55">
        <f t="shared" si="10"/>
        <v>0</v>
      </c>
      <c r="W66" s="110">
        <v>0</v>
      </c>
      <c r="X66" s="55">
        <f t="shared" si="11"/>
        <v>0</v>
      </c>
      <c r="Y66" s="110">
        <v>0</v>
      </c>
      <c r="Z66" s="55">
        <f t="shared" si="12"/>
        <v>0</v>
      </c>
      <c r="AA66" s="110">
        <v>0</v>
      </c>
      <c r="AB66" s="55">
        <f t="shared" si="13"/>
        <v>0</v>
      </c>
      <c r="AC66" s="110">
        <v>0</v>
      </c>
      <c r="AD66" s="55">
        <f t="shared" si="14"/>
        <v>0</v>
      </c>
      <c r="AE66" s="110">
        <v>0</v>
      </c>
      <c r="AF66" s="55">
        <v>0</v>
      </c>
      <c r="AG66" s="55">
        <f t="shared" si="15"/>
        <v>71083162</v>
      </c>
    </row>
    <row r="67" spans="2:33" x14ac:dyDescent="0.2">
      <c r="B67" s="55" t="s">
        <v>603</v>
      </c>
      <c r="C67" s="55" t="s">
        <v>604</v>
      </c>
      <c r="D67" s="110">
        <f>VLOOKUP(B67,'[2]Hoja1 (2)'!$A$5:$F$1110,6,FALSE)</f>
        <v>606266.35608711175</v>
      </c>
      <c r="E67" s="110">
        <v>0</v>
      </c>
      <c r="F67" s="55">
        <f t="shared" si="2"/>
        <v>0</v>
      </c>
      <c r="G67" s="110">
        <f>'[3]AFILIADOS SEP-2013'!D952</f>
        <v>892</v>
      </c>
      <c r="H67" s="55">
        <f t="shared" si="3"/>
        <v>82883896</v>
      </c>
      <c r="I67" s="110">
        <v>0</v>
      </c>
      <c r="J67" s="55">
        <f t="shared" si="4"/>
        <v>0</v>
      </c>
      <c r="K67" s="110">
        <v>0</v>
      </c>
      <c r="L67" s="55">
        <f t="shared" si="5"/>
        <v>0</v>
      </c>
      <c r="M67" s="110">
        <v>0</v>
      </c>
      <c r="N67" s="55">
        <f t="shared" si="6"/>
        <v>0</v>
      </c>
      <c r="O67" s="110">
        <v>0</v>
      </c>
      <c r="P67" s="55">
        <f t="shared" si="7"/>
        <v>0</v>
      </c>
      <c r="Q67" s="110">
        <v>0</v>
      </c>
      <c r="R67" s="55">
        <f t="shared" si="8"/>
        <v>0</v>
      </c>
      <c r="S67" s="110">
        <v>0</v>
      </c>
      <c r="T67" s="55">
        <f t="shared" si="9"/>
        <v>0</v>
      </c>
      <c r="U67" s="110">
        <v>0</v>
      </c>
      <c r="V67" s="55">
        <f t="shared" si="10"/>
        <v>0</v>
      </c>
      <c r="W67" s="110">
        <v>0</v>
      </c>
      <c r="X67" s="55">
        <f t="shared" si="11"/>
        <v>0</v>
      </c>
      <c r="Y67" s="110">
        <v>0</v>
      </c>
      <c r="Z67" s="55">
        <f t="shared" si="12"/>
        <v>0</v>
      </c>
      <c r="AA67" s="110">
        <v>0</v>
      </c>
      <c r="AB67" s="55">
        <f t="shared" si="13"/>
        <v>0</v>
      </c>
      <c r="AC67" s="110">
        <v>0</v>
      </c>
      <c r="AD67" s="55">
        <f t="shared" si="14"/>
        <v>0</v>
      </c>
      <c r="AE67" s="110">
        <v>0</v>
      </c>
      <c r="AF67" s="55">
        <v>0</v>
      </c>
      <c r="AG67" s="55">
        <f t="shared" si="15"/>
        <v>82883896</v>
      </c>
    </row>
    <row r="68" spans="2:33" x14ac:dyDescent="0.2">
      <c r="B68" s="55" t="s">
        <v>613</v>
      </c>
      <c r="C68" s="55" t="s">
        <v>614</v>
      </c>
      <c r="D68" s="110">
        <f>VLOOKUP(B68,'[2]Hoja1 (2)'!$A$5:$F$1110,6,FALSE)</f>
        <v>588283.86507105466</v>
      </c>
      <c r="E68" s="110">
        <v>0</v>
      </c>
      <c r="F68" s="55">
        <f t="shared" si="2"/>
        <v>0</v>
      </c>
      <c r="G68" s="110">
        <f>'[3]AFILIADOS SEP-2013'!D1003</f>
        <v>1474</v>
      </c>
      <c r="H68" s="55">
        <f t="shared" si="3"/>
        <v>136962851</v>
      </c>
      <c r="I68" s="110">
        <v>0</v>
      </c>
      <c r="J68" s="55">
        <f t="shared" si="4"/>
        <v>0</v>
      </c>
      <c r="K68" s="110">
        <v>0</v>
      </c>
      <c r="L68" s="55">
        <f t="shared" si="5"/>
        <v>0</v>
      </c>
      <c r="M68" s="110">
        <v>0</v>
      </c>
      <c r="N68" s="55">
        <f t="shared" si="6"/>
        <v>0</v>
      </c>
      <c r="O68" s="110">
        <v>0</v>
      </c>
      <c r="P68" s="55">
        <f t="shared" si="7"/>
        <v>0</v>
      </c>
      <c r="Q68" s="110">
        <v>0</v>
      </c>
      <c r="R68" s="55">
        <f t="shared" si="8"/>
        <v>0</v>
      </c>
      <c r="S68" s="110">
        <v>0</v>
      </c>
      <c r="T68" s="55">
        <f t="shared" si="9"/>
        <v>0</v>
      </c>
      <c r="U68" s="110">
        <v>0</v>
      </c>
      <c r="V68" s="55">
        <f t="shared" si="10"/>
        <v>0</v>
      </c>
      <c r="W68" s="110">
        <v>0</v>
      </c>
      <c r="X68" s="55">
        <f t="shared" si="11"/>
        <v>0</v>
      </c>
      <c r="Y68" s="110">
        <v>0</v>
      </c>
      <c r="Z68" s="55">
        <f t="shared" si="12"/>
        <v>0</v>
      </c>
      <c r="AA68" s="110">
        <v>0</v>
      </c>
      <c r="AB68" s="55">
        <f t="shared" si="13"/>
        <v>0</v>
      </c>
      <c r="AC68" s="110">
        <v>0</v>
      </c>
      <c r="AD68" s="55">
        <f t="shared" si="14"/>
        <v>0</v>
      </c>
      <c r="AE68" s="110">
        <v>0</v>
      </c>
      <c r="AF68" s="55">
        <v>0</v>
      </c>
      <c r="AG68" s="55">
        <f t="shared" si="15"/>
        <v>136962851</v>
      </c>
    </row>
    <row r="69" spans="2:33" x14ac:dyDescent="0.2">
      <c r="B69" s="55" t="s">
        <v>832</v>
      </c>
      <c r="C69" s="55" t="s">
        <v>2110</v>
      </c>
      <c r="D69" s="110">
        <f>VLOOKUP(B69,'[2]Hoja1 (2)'!$A$5:$F$1110,6,FALSE)</f>
        <v>588695.57513809018</v>
      </c>
      <c r="E69" s="110">
        <v>0</v>
      </c>
      <c r="F69" s="55">
        <f t="shared" si="2"/>
        <v>0</v>
      </c>
      <c r="G69" s="110">
        <v>0</v>
      </c>
      <c r="H69" s="55">
        <f t="shared" si="3"/>
        <v>0</v>
      </c>
      <c r="I69" s="110">
        <f>'[3]AFILIADOS SEP-2013'!E542</f>
        <v>83599</v>
      </c>
      <c r="J69" s="55">
        <f t="shared" si="4"/>
        <v>2622951068</v>
      </c>
      <c r="K69" s="110">
        <v>0</v>
      </c>
      <c r="L69" s="55">
        <f t="shared" si="5"/>
        <v>0</v>
      </c>
      <c r="M69" s="110">
        <v>0</v>
      </c>
      <c r="N69" s="55">
        <f t="shared" si="6"/>
        <v>0</v>
      </c>
      <c r="O69" s="110">
        <v>0</v>
      </c>
      <c r="P69" s="55">
        <f t="shared" si="7"/>
        <v>0</v>
      </c>
      <c r="Q69" s="110">
        <v>0</v>
      </c>
      <c r="R69" s="55">
        <f t="shared" si="8"/>
        <v>0</v>
      </c>
      <c r="S69" s="110">
        <v>0</v>
      </c>
      <c r="T69" s="55">
        <f t="shared" si="9"/>
        <v>0</v>
      </c>
      <c r="U69" s="110">
        <v>0</v>
      </c>
      <c r="V69" s="55">
        <f t="shared" si="10"/>
        <v>0</v>
      </c>
      <c r="W69" s="110">
        <v>0</v>
      </c>
      <c r="X69" s="55">
        <f t="shared" si="11"/>
        <v>0</v>
      </c>
      <c r="Y69" s="110">
        <v>0</v>
      </c>
      <c r="Z69" s="55">
        <f t="shared" si="12"/>
        <v>0</v>
      </c>
      <c r="AA69" s="110">
        <v>0</v>
      </c>
      <c r="AB69" s="55">
        <f t="shared" si="13"/>
        <v>0</v>
      </c>
      <c r="AC69" s="110">
        <v>0</v>
      </c>
      <c r="AD69" s="55">
        <f t="shared" si="14"/>
        <v>0</v>
      </c>
      <c r="AE69" s="110">
        <v>0</v>
      </c>
      <c r="AF69" s="55">
        <v>0</v>
      </c>
      <c r="AG69" s="55">
        <f t="shared" si="15"/>
        <v>2622951068</v>
      </c>
    </row>
    <row r="70" spans="2:33" x14ac:dyDescent="0.2">
      <c r="B70" s="55" t="s">
        <v>834</v>
      </c>
      <c r="C70" s="55" t="s">
        <v>835</v>
      </c>
      <c r="D70" s="110">
        <f>VLOOKUP(B70,'[2]Hoja1 (2)'!$A$5:$F$1110,6,FALSE)</f>
        <v>556900.19364738371</v>
      </c>
      <c r="E70" s="110">
        <v>0</v>
      </c>
      <c r="F70" s="55">
        <f t="shared" si="2"/>
        <v>0</v>
      </c>
      <c r="G70" s="110">
        <v>0</v>
      </c>
      <c r="H70" s="55">
        <f t="shared" si="3"/>
        <v>0</v>
      </c>
      <c r="I70" s="110">
        <f>'[3]AFILIADOS SEP-2013'!E69</f>
        <v>20977</v>
      </c>
      <c r="J70" s="55">
        <f t="shared" si="4"/>
        <v>658161516</v>
      </c>
      <c r="K70" s="110">
        <v>0</v>
      </c>
      <c r="L70" s="55">
        <f t="shared" si="5"/>
        <v>0</v>
      </c>
      <c r="M70" s="110">
        <v>0</v>
      </c>
      <c r="N70" s="55">
        <f t="shared" si="6"/>
        <v>0</v>
      </c>
      <c r="O70" s="110">
        <v>0</v>
      </c>
      <c r="P70" s="55">
        <f t="shared" si="7"/>
        <v>0</v>
      </c>
      <c r="Q70" s="110">
        <v>0</v>
      </c>
      <c r="R70" s="55">
        <f t="shared" si="8"/>
        <v>0</v>
      </c>
      <c r="S70" s="110">
        <v>0</v>
      </c>
      <c r="T70" s="55">
        <f t="shared" si="9"/>
        <v>0</v>
      </c>
      <c r="U70" s="110">
        <v>0</v>
      </c>
      <c r="V70" s="55">
        <f t="shared" si="10"/>
        <v>0</v>
      </c>
      <c r="W70" s="110">
        <v>0</v>
      </c>
      <c r="X70" s="55">
        <f t="shared" si="11"/>
        <v>0</v>
      </c>
      <c r="Y70" s="110">
        <v>0</v>
      </c>
      <c r="Z70" s="55">
        <f t="shared" si="12"/>
        <v>0</v>
      </c>
      <c r="AA70" s="110">
        <v>0</v>
      </c>
      <c r="AB70" s="55">
        <f t="shared" si="13"/>
        <v>0</v>
      </c>
      <c r="AC70" s="110">
        <v>0</v>
      </c>
      <c r="AD70" s="55">
        <f t="shared" si="14"/>
        <v>0</v>
      </c>
      <c r="AE70" s="110">
        <v>0</v>
      </c>
      <c r="AF70" s="55">
        <v>0</v>
      </c>
      <c r="AG70" s="55">
        <f t="shared" si="15"/>
        <v>658161516</v>
      </c>
    </row>
    <row r="71" spans="2:33" x14ac:dyDescent="0.2">
      <c r="B71" s="55" t="s">
        <v>837</v>
      </c>
      <c r="C71" s="55" t="s">
        <v>838</v>
      </c>
      <c r="D71" s="110">
        <f>VLOOKUP(B71,'[2]Hoja1 (2)'!$A$5:$F$1110,6,FALSE)</f>
        <v>473372.62186408206</v>
      </c>
      <c r="E71" s="110">
        <v>0</v>
      </c>
      <c r="F71" s="55">
        <f t="shared" si="2"/>
        <v>0</v>
      </c>
      <c r="G71" s="110">
        <v>0</v>
      </c>
      <c r="H71" s="55">
        <f t="shared" si="3"/>
        <v>0</v>
      </c>
      <c r="I71" s="110">
        <f>'[3]AFILIADOS SEP-2013'!E140</f>
        <v>2328</v>
      </c>
      <c r="J71" s="55">
        <f t="shared" si="4"/>
        <v>73041903</v>
      </c>
      <c r="K71" s="110">
        <v>0</v>
      </c>
      <c r="L71" s="55">
        <f t="shared" si="5"/>
        <v>0</v>
      </c>
      <c r="M71" s="110">
        <v>0</v>
      </c>
      <c r="N71" s="55">
        <f t="shared" si="6"/>
        <v>0</v>
      </c>
      <c r="O71" s="110">
        <v>0</v>
      </c>
      <c r="P71" s="55">
        <f t="shared" si="7"/>
        <v>0</v>
      </c>
      <c r="Q71" s="110">
        <v>0</v>
      </c>
      <c r="R71" s="55">
        <f t="shared" si="8"/>
        <v>0</v>
      </c>
      <c r="S71" s="110">
        <v>0</v>
      </c>
      <c r="T71" s="55">
        <f t="shared" si="9"/>
        <v>0</v>
      </c>
      <c r="U71" s="110">
        <v>0</v>
      </c>
      <c r="V71" s="55">
        <f t="shared" si="10"/>
        <v>0</v>
      </c>
      <c r="W71" s="110">
        <v>0</v>
      </c>
      <c r="X71" s="55">
        <f t="shared" si="11"/>
        <v>0</v>
      </c>
      <c r="Y71" s="110">
        <v>0</v>
      </c>
      <c r="Z71" s="55">
        <f t="shared" si="12"/>
        <v>0</v>
      </c>
      <c r="AA71" s="110">
        <v>0</v>
      </c>
      <c r="AB71" s="55">
        <f t="shared" si="13"/>
        <v>0</v>
      </c>
      <c r="AC71" s="110">
        <v>0</v>
      </c>
      <c r="AD71" s="55">
        <f t="shared" si="14"/>
        <v>0</v>
      </c>
      <c r="AE71" s="110">
        <v>0</v>
      </c>
      <c r="AF71" s="55">
        <v>0</v>
      </c>
      <c r="AG71" s="55">
        <f t="shared" si="15"/>
        <v>73041903</v>
      </c>
    </row>
    <row r="72" spans="2:33" x14ac:dyDescent="0.2">
      <c r="B72" s="55" t="s">
        <v>839</v>
      </c>
      <c r="C72" s="55" t="s">
        <v>2139</v>
      </c>
      <c r="D72" s="110">
        <f>VLOOKUP(B72,'[2]Hoja1 (2)'!$A$5:$F$1110,6,FALSE)</f>
        <v>549495.64349916775</v>
      </c>
      <c r="E72" s="110">
        <v>0</v>
      </c>
      <c r="F72" s="55">
        <f t="shared" si="2"/>
        <v>0</v>
      </c>
      <c r="G72" s="110">
        <v>0</v>
      </c>
      <c r="H72" s="55">
        <f t="shared" si="3"/>
        <v>0</v>
      </c>
      <c r="I72" s="110">
        <f>'[3]AFILIADOS SEP-2013'!E165</f>
        <v>23301</v>
      </c>
      <c r="J72" s="55">
        <f t="shared" si="4"/>
        <v>731077918</v>
      </c>
      <c r="K72" s="110">
        <v>0</v>
      </c>
      <c r="L72" s="55">
        <f t="shared" si="5"/>
        <v>0</v>
      </c>
      <c r="M72" s="110">
        <v>0</v>
      </c>
      <c r="N72" s="55">
        <f t="shared" si="6"/>
        <v>0</v>
      </c>
      <c r="O72" s="110">
        <v>0</v>
      </c>
      <c r="P72" s="55">
        <f t="shared" si="7"/>
        <v>0</v>
      </c>
      <c r="Q72" s="110">
        <v>0</v>
      </c>
      <c r="R72" s="55">
        <f t="shared" si="8"/>
        <v>0</v>
      </c>
      <c r="S72" s="110">
        <v>0</v>
      </c>
      <c r="T72" s="55">
        <f t="shared" si="9"/>
        <v>0</v>
      </c>
      <c r="U72" s="110">
        <v>0</v>
      </c>
      <c r="V72" s="55">
        <f t="shared" si="10"/>
        <v>0</v>
      </c>
      <c r="W72" s="110">
        <v>0</v>
      </c>
      <c r="X72" s="55">
        <f t="shared" si="11"/>
        <v>0</v>
      </c>
      <c r="Y72" s="110">
        <v>0</v>
      </c>
      <c r="Z72" s="55">
        <f t="shared" si="12"/>
        <v>0</v>
      </c>
      <c r="AA72" s="110">
        <v>0</v>
      </c>
      <c r="AB72" s="55">
        <f t="shared" si="13"/>
        <v>0</v>
      </c>
      <c r="AC72" s="110">
        <v>0</v>
      </c>
      <c r="AD72" s="55">
        <f t="shared" si="14"/>
        <v>0</v>
      </c>
      <c r="AE72" s="110">
        <v>0</v>
      </c>
      <c r="AF72" s="55">
        <v>0</v>
      </c>
      <c r="AG72" s="55">
        <f t="shared" si="15"/>
        <v>731077918</v>
      </c>
    </row>
    <row r="73" spans="2:33" x14ac:dyDescent="0.2">
      <c r="B73" s="55" t="s">
        <v>850</v>
      </c>
      <c r="C73" s="55" t="s">
        <v>851</v>
      </c>
      <c r="D73" s="110">
        <f>VLOOKUP(B73,'[2]Hoja1 (2)'!$A$5:$F$1110,6,FALSE)</f>
        <v>537371.84157296107</v>
      </c>
      <c r="E73" s="110">
        <v>0</v>
      </c>
      <c r="F73" s="55">
        <f t="shared" si="2"/>
        <v>0</v>
      </c>
      <c r="G73" s="110">
        <v>0</v>
      </c>
      <c r="H73" s="55">
        <f t="shared" si="3"/>
        <v>0</v>
      </c>
      <c r="I73" s="110">
        <f>'[3]AFILIADOS SEP-2013'!E477</f>
        <v>29301</v>
      </c>
      <c r="J73" s="55">
        <f t="shared" si="4"/>
        <v>919330246</v>
      </c>
      <c r="K73" s="110">
        <v>0</v>
      </c>
      <c r="L73" s="55">
        <f t="shared" si="5"/>
        <v>0</v>
      </c>
      <c r="M73" s="110">
        <v>0</v>
      </c>
      <c r="N73" s="55">
        <f t="shared" si="6"/>
        <v>0</v>
      </c>
      <c r="O73" s="110">
        <v>0</v>
      </c>
      <c r="P73" s="55">
        <f t="shared" si="7"/>
        <v>0</v>
      </c>
      <c r="Q73" s="110">
        <v>0</v>
      </c>
      <c r="R73" s="55">
        <f t="shared" si="8"/>
        <v>0</v>
      </c>
      <c r="S73" s="110">
        <v>0</v>
      </c>
      <c r="T73" s="55">
        <f t="shared" si="9"/>
        <v>0</v>
      </c>
      <c r="U73" s="110">
        <v>0</v>
      </c>
      <c r="V73" s="55">
        <f t="shared" si="10"/>
        <v>0</v>
      </c>
      <c r="W73" s="110">
        <v>0</v>
      </c>
      <c r="X73" s="55">
        <f t="shared" si="11"/>
        <v>0</v>
      </c>
      <c r="Y73" s="110">
        <v>0</v>
      </c>
      <c r="Z73" s="55">
        <f t="shared" si="12"/>
        <v>0</v>
      </c>
      <c r="AA73" s="110">
        <v>0</v>
      </c>
      <c r="AB73" s="55">
        <f t="shared" si="13"/>
        <v>0</v>
      </c>
      <c r="AC73" s="110">
        <v>0</v>
      </c>
      <c r="AD73" s="55">
        <f t="shared" si="14"/>
        <v>0</v>
      </c>
      <c r="AE73" s="110">
        <v>0</v>
      </c>
      <c r="AF73" s="55">
        <v>0</v>
      </c>
      <c r="AG73" s="55">
        <f t="shared" si="15"/>
        <v>919330246</v>
      </c>
    </row>
    <row r="74" spans="2:33" x14ac:dyDescent="0.2">
      <c r="B74" s="55" t="s">
        <v>892</v>
      </c>
      <c r="C74" s="55" t="s">
        <v>893</v>
      </c>
      <c r="D74" s="110">
        <f>VLOOKUP(B74,'[2]Hoja1 (2)'!$A$5:$F$1110,6,FALSE)</f>
        <v>580335.84151624551</v>
      </c>
      <c r="E74" s="110">
        <v>0</v>
      </c>
      <c r="F74" s="55">
        <f t="shared" si="2"/>
        <v>0</v>
      </c>
      <c r="G74" s="110">
        <v>0</v>
      </c>
      <c r="H74" s="55">
        <f t="shared" si="3"/>
        <v>0</v>
      </c>
      <c r="I74" s="110">
        <v>0</v>
      </c>
      <c r="J74" s="55">
        <f t="shared" si="4"/>
        <v>0</v>
      </c>
      <c r="K74" s="110">
        <f>'[3]AFILIADOS SEP-2013'!F33</f>
        <v>3124</v>
      </c>
      <c r="L74" s="55">
        <f t="shared" si="5"/>
        <v>1081613748</v>
      </c>
      <c r="M74" s="110">
        <v>0</v>
      </c>
      <c r="N74" s="55">
        <f t="shared" si="6"/>
        <v>0</v>
      </c>
      <c r="O74" s="110">
        <v>0</v>
      </c>
      <c r="P74" s="55">
        <f t="shared" si="7"/>
        <v>0</v>
      </c>
      <c r="Q74" s="110">
        <v>0</v>
      </c>
      <c r="R74" s="55">
        <f t="shared" si="8"/>
        <v>0</v>
      </c>
      <c r="S74" s="110">
        <v>0</v>
      </c>
      <c r="T74" s="55">
        <f t="shared" si="9"/>
        <v>0</v>
      </c>
      <c r="U74" s="110">
        <v>0</v>
      </c>
      <c r="V74" s="55">
        <f t="shared" si="10"/>
        <v>0</v>
      </c>
      <c r="W74" s="110">
        <v>0</v>
      </c>
      <c r="X74" s="55">
        <f t="shared" si="11"/>
        <v>0</v>
      </c>
      <c r="Y74" s="110">
        <v>0</v>
      </c>
      <c r="Z74" s="55">
        <f t="shared" si="12"/>
        <v>0</v>
      </c>
      <c r="AA74" s="110">
        <v>0</v>
      </c>
      <c r="AB74" s="55">
        <f t="shared" si="13"/>
        <v>0</v>
      </c>
      <c r="AC74" s="110">
        <v>0</v>
      </c>
      <c r="AD74" s="55">
        <f t="shared" si="14"/>
        <v>0</v>
      </c>
      <c r="AE74" s="110">
        <v>0</v>
      </c>
      <c r="AF74" s="55">
        <v>0</v>
      </c>
      <c r="AG74" s="55">
        <f t="shared" si="15"/>
        <v>1081613748</v>
      </c>
    </row>
    <row r="75" spans="2:33" x14ac:dyDescent="0.2">
      <c r="B75" s="55" t="s">
        <v>894</v>
      </c>
      <c r="C75" s="55" t="s">
        <v>895</v>
      </c>
      <c r="D75" s="110">
        <f>VLOOKUP(B75,'[2]Hoja1 (2)'!$A$5:$F$1110,6,FALSE)</f>
        <v>645506.44092409243</v>
      </c>
      <c r="E75" s="110">
        <v>0</v>
      </c>
      <c r="F75" s="55">
        <f t="shared" si="2"/>
        <v>0</v>
      </c>
      <c r="G75" s="110">
        <v>0</v>
      </c>
      <c r="H75" s="55">
        <f t="shared" si="3"/>
        <v>0</v>
      </c>
      <c r="I75" s="110">
        <v>0</v>
      </c>
      <c r="J75" s="55">
        <f t="shared" si="4"/>
        <v>0</v>
      </c>
      <c r="K75" s="110">
        <f>'[3]AFILIADOS SEP-2013'!F39</f>
        <v>1756</v>
      </c>
      <c r="L75" s="55">
        <f t="shared" si="5"/>
        <v>607974949</v>
      </c>
      <c r="M75" s="110">
        <v>0</v>
      </c>
      <c r="N75" s="55">
        <f t="shared" si="6"/>
        <v>0</v>
      </c>
      <c r="O75" s="110">
        <v>0</v>
      </c>
      <c r="P75" s="55">
        <f t="shared" si="7"/>
        <v>0</v>
      </c>
      <c r="Q75" s="110">
        <v>0</v>
      </c>
      <c r="R75" s="55">
        <f t="shared" si="8"/>
        <v>0</v>
      </c>
      <c r="S75" s="110">
        <v>0</v>
      </c>
      <c r="T75" s="55">
        <f t="shared" si="9"/>
        <v>0</v>
      </c>
      <c r="U75" s="110">
        <v>0</v>
      </c>
      <c r="V75" s="55">
        <f t="shared" si="10"/>
        <v>0</v>
      </c>
      <c r="W75" s="110">
        <v>0</v>
      </c>
      <c r="X75" s="55">
        <f t="shared" si="11"/>
        <v>0</v>
      </c>
      <c r="Y75" s="110">
        <v>0</v>
      </c>
      <c r="Z75" s="55">
        <f t="shared" si="12"/>
        <v>0</v>
      </c>
      <c r="AA75" s="110">
        <v>0</v>
      </c>
      <c r="AB75" s="55">
        <f t="shared" si="13"/>
        <v>0</v>
      </c>
      <c r="AC75" s="110">
        <v>0</v>
      </c>
      <c r="AD75" s="55">
        <f t="shared" si="14"/>
        <v>0</v>
      </c>
      <c r="AE75" s="110">
        <v>0</v>
      </c>
      <c r="AF75" s="55">
        <v>0</v>
      </c>
      <c r="AG75" s="55">
        <f t="shared" si="15"/>
        <v>607974949</v>
      </c>
    </row>
    <row r="76" spans="2:33" x14ac:dyDescent="0.2">
      <c r="B76" s="55" t="s">
        <v>896</v>
      </c>
      <c r="C76" s="55" t="s">
        <v>897</v>
      </c>
      <c r="D76" s="110">
        <f>VLOOKUP(B76,'[2]Hoja1 (2)'!$A$5:$F$1110,6,FALSE)</f>
        <v>625157.43051433517</v>
      </c>
      <c r="E76" s="110">
        <v>0</v>
      </c>
      <c r="F76" s="55">
        <f t="shared" si="2"/>
        <v>0</v>
      </c>
      <c r="G76" s="110">
        <v>0</v>
      </c>
      <c r="H76" s="55">
        <f t="shared" si="3"/>
        <v>0</v>
      </c>
      <c r="I76" s="110">
        <v>0</v>
      </c>
      <c r="J76" s="55">
        <f t="shared" si="4"/>
        <v>0</v>
      </c>
      <c r="K76" s="110">
        <v>0</v>
      </c>
      <c r="L76" s="55">
        <f t="shared" si="5"/>
        <v>0</v>
      </c>
      <c r="M76" s="110">
        <v>0</v>
      </c>
      <c r="N76" s="55">
        <f t="shared" si="6"/>
        <v>0</v>
      </c>
      <c r="O76" s="110">
        <v>0</v>
      </c>
      <c r="P76" s="55">
        <f t="shared" si="7"/>
        <v>0</v>
      </c>
      <c r="Q76" s="110">
        <v>0</v>
      </c>
      <c r="R76" s="55">
        <f t="shared" si="8"/>
        <v>0</v>
      </c>
      <c r="S76" s="110">
        <v>0</v>
      </c>
      <c r="T76" s="55">
        <f t="shared" si="9"/>
        <v>0</v>
      </c>
      <c r="U76" s="110">
        <v>0</v>
      </c>
      <c r="V76" s="55">
        <f t="shared" si="10"/>
        <v>0</v>
      </c>
      <c r="W76" s="110">
        <v>0</v>
      </c>
      <c r="X76" s="55">
        <f t="shared" si="11"/>
        <v>0</v>
      </c>
      <c r="Y76" s="110">
        <v>0</v>
      </c>
      <c r="Z76" s="55">
        <f t="shared" si="12"/>
        <v>0</v>
      </c>
      <c r="AA76" s="110">
        <v>0</v>
      </c>
      <c r="AB76" s="55">
        <f t="shared" si="13"/>
        <v>0</v>
      </c>
      <c r="AC76" s="110">
        <f>'[3]AFILIADOS SEP-2013'!O55</f>
        <v>2854</v>
      </c>
      <c r="AD76" s="55">
        <f t="shared" si="14"/>
        <v>1784199307</v>
      </c>
      <c r="AE76" s="110">
        <v>0</v>
      </c>
      <c r="AF76" s="55">
        <v>0</v>
      </c>
      <c r="AG76" s="55">
        <f t="shared" si="15"/>
        <v>1784199307</v>
      </c>
    </row>
    <row r="77" spans="2:33" x14ac:dyDescent="0.2">
      <c r="B77" s="55" t="s">
        <v>902</v>
      </c>
      <c r="C77" s="55" t="s">
        <v>903</v>
      </c>
      <c r="D77" s="110">
        <f>VLOOKUP(B77,'[2]Hoja1 (2)'!$A$5:$F$1110,6,FALSE)</f>
        <v>577927.51345772133</v>
      </c>
      <c r="E77" s="110">
        <v>0</v>
      </c>
      <c r="F77" s="55">
        <f t="shared" si="2"/>
        <v>0</v>
      </c>
      <c r="G77" s="110">
        <v>0</v>
      </c>
      <c r="H77" s="55">
        <f t="shared" si="3"/>
        <v>0</v>
      </c>
      <c r="I77" s="110">
        <v>0</v>
      </c>
      <c r="J77" s="55">
        <f t="shared" si="4"/>
        <v>0</v>
      </c>
      <c r="K77" s="110">
        <f>'[3]AFILIADOS SEP-2013'!F100</f>
        <v>1066</v>
      </c>
      <c r="L77" s="55">
        <f t="shared" si="5"/>
        <v>369078187</v>
      </c>
      <c r="M77" s="110">
        <v>0</v>
      </c>
      <c r="N77" s="55">
        <f t="shared" si="6"/>
        <v>0</v>
      </c>
      <c r="O77" s="110">
        <v>0</v>
      </c>
      <c r="P77" s="55">
        <f t="shared" si="7"/>
        <v>0</v>
      </c>
      <c r="Q77" s="110">
        <v>0</v>
      </c>
      <c r="R77" s="55">
        <f t="shared" si="8"/>
        <v>0</v>
      </c>
      <c r="S77" s="110">
        <v>0</v>
      </c>
      <c r="T77" s="55">
        <f t="shared" si="9"/>
        <v>0</v>
      </c>
      <c r="U77" s="110">
        <v>0</v>
      </c>
      <c r="V77" s="55">
        <f t="shared" si="10"/>
        <v>0</v>
      </c>
      <c r="W77" s="110">
        <v>0</v>
      </c>
      <c r="X77" s="55">
        <f t="shared" si="11"/>
        <v>0</v>
      </c>
      <c r="Y77" s="110">
        <v>0</v>
      </c>
      <c r="Z77" s="55">
        <f t="shared" si="12"/>
        <v>0</v>
      </c>
      <c r="AA77" s="110">
        <v>0</v>
      </c>
      <c r="AB77" s="55">
        <f t="shared" si="13"/>
        <v>0</v>
      </c>
      <c r="AC77" s="110">
        <v>0</v>
      </c>
      <c r="AD77" s="55">
        <f t="shared" si="14"/>
        <v>0</v>
      </c>
      <c r="AE77" s="110">
        <v>0</v>
      </c>
      <c r="AF77" s="55">
        <v>0</v>
      </c>
      <c r="AG77" s="55">
        <f t="shared" si="15"/>
        <v>369078187</v>
      </c>
    </row>
    <row r="78" spans="2:33" x14ac:dyDescent="0.2">
      <c r="B78" s="55" t="s">
        <v>904</v>
      </c>
      <c r="C78" s="55" t="s">
        <v>905</v>
      </c>
      <c r="D78" s="110">
        <f>VLOOKUP(B78,'[2]Hoja1 (2)'!$A$5:$F$1110,6,FALSE)</f>
        <v>526185.14228356327</v>
      </c>
      <c r="E78" s="110">
        <v>0</v>
      </c>
      <c r="F78" s="55">
        <f t="shared" si="2"/>
        <v>0</v>
      </c>
      <c r="G78" s="110">
        <v>0</v>
      </c>
      <c r="H78" s="55">
        <f t="shared" si="3"/>
        <v>0</v>
      </c>
      <c r="I78" s="110">
        <v>0</v>
      </c>
      <c r="J78" s="55">
        <f t="shared" si="4"/>
        <v>0</v>
      </c>
      <c r="K78" s="110">
        <v>0</v>
      </c>
      <c r="L78" s="55">
        <f t="shared" si="5"/>
        <v>0</v>
      </c>
      <c r="M78" s="110">
        <v>0</v>
      </c>
      <c r="N78" s="55">
        <f t="shared" si="6"/>
        <v>0</v>
      </c>
      <c r="O78" s="110">
        <v>0</v>
      </c>
      <c r="P78" s="55">
        <f t="shared" si="7"/>
        <v>0</v>
      </c>
      <c r="Q78" s="110">
        <v>0</v>
      </c>
      <c r="R78" s="55">
        <f t="shared" si="8"/>
        <v>0</v>
      </c>
      <c r="S78" s="110">
        <v>0</v>
      </c>
      <c r="T78" s="55">
        <f t="shared" si="9"/>
        <v>0</v>
      </c>
      <c r="U78" s="110">
        <v>0</v>
      </c>
      <c r="V78" s="55">
        <f t="shared" si="10"/>
        <v>0</v>
      </c>
      <c r="W78" s="110">
        <v>0</v>
      </c>
      <c r="X78" s="55">
        <f t="shared" si="11"/>
        <v>0</v>
      </c>
      <c r="Y78" s="110">
        <v>0</v>
      </c>
      <c r="Z78" s="55">
        <f t="shared" si="12"/>
        <v>0</v>
      </c>
      <c r="AA78" s="110">
        <v>0</v>
      </c>
      <c r="AB78" s="55">
        <f t="shared" si="13"/>
        <v>0</v>
      </c>
      <c r="AC78" s="110">
        <f>'[3]AFILIADOS SEP-2013'!O117</f>
        <v>936</v>
      </c>
      <c r="AD78" s="55">
        <f t="shared" si="14"/>
        <v>492509293</v>
      </c>
      <c r="AE78" s="110">
        <v>0</v>
      </c>
      <c r="AF78" s="55">
        <v>0</v>
      </c>
      <c r="AG78" s="55">
        <f t="shared" si="15"/>
        <v>492509293</v>
      </c>
    </row>
    <row r="79" spans="2:33" x14ac:dyDescent="0.2">
      <c r="B79" s="55" t="s">
        <v>906</v>
      </c>
      <c r="C79" s="55" t="s">
        <v>907</v>
      </c>
      <c r="D79" s="110">
        <f>VLOOKUP(B79,'[2]Hoja1 (2)'!$A$5:$F$1110,6,FALSE)</f>
        <v>620884.07987321715</v>
      </c>
      <c r="E79" s="110">
        <v>0</v>
      </c>
      <c r="F79" s="55">
        <f t="shared" si="2"/>
        <v>0</v>
      </c>
      <c r="G79" s="110">
        <v>0</v>
      </c>
      <c r="H79" s="55">
        <f t="shared" si="3"/>
        <v>0</v>
      </c>
      <c r="I79" s="110">
        <v>0</v>
      </c>
      <c r="J79" s="55">
        <f t="shared" si="4"/>
        <v>0</v>
      </c>
      <c r="K79" s="110">
        <f>'[3]AFILIADOS SEP-2013'!F120</f>
        <v>1536</v>
      </c>
      <c r="L79" s="55">
        <f t="shared" si="5"/>
        <v>531804967</v>
      </c>
      <c r="M79" s="110">
        <v>0</v>
      </c>
      <c r="N79" s="55">
        <f t="shared" si="6"/>
        <v>0</v>
      </c>
      <c r="O79" s="110">
        <v>0</v>
      </c>
      <c r="P79" s="55">
        <f t="shared" si="7"/>
        <v>0</v>
      </c>
      <c r="Q79" s="110">
        <v>0</v>
      </c>
      <c r="R79" s="55">
        <f t="shared" si="8"/>
        <v>0</v>
      </c>
      <c r="S79" s="110">
        <v>0</v>
      </c>
      <c r="T79" s="55">
        <f t="shared" si="9"/>
        <v>0</v>
      </c>
      <c r="U79" s="110">
        <v>0</v>
      </c>
      <c r="V79" s="55">
        <f t="shared" si="10"/>
        <v>0</v>
      </c>
      <c r="W79" s="110">
        <v>0</v>
      </c>
      <c r="X79" s="55">
        <f t="shared" si="11"/>
        <v>0</v>
      </c>
      <c r="Y79" s="110">
        <v>0</v>
      </c>
      <c r="Z79" s="55">
        <f t="shared" si="12"/>
        <v>0</v>
      </c>
      <c r="AA79" s="110">
        <v>0</v>
      </c>
      <c r="AB79" s="55">
        <f t="shared" si="13"/>
        <v>0</v>
      </c>
      <c r="AC79" s="110">
        <v>0</v>
      </c>
      <c r="AD79" s="55">
        <f t="shared" si="14"/>
        <v>0</v>
      </c>
      <c r="AE79" s="110">
        <v>0</v>
      </c>
      <c r="AF79" s="55">
        <v>0</v>
      </c>
      <c r="AG79" s="55">
        <f t="shared" si="15"/>
        <v>531804967</v>
      </c>
    </row>
    <row r="80" spans="2:33" x14ac:dyDescent="0.2">
      <c r="B80" s="55" t="s">
        <v>908</v>
      </c>
      <c r="C80" s="55" t="s">
        <v>909</v>
      </c>
      <c r="D80" s="110">
        <f>VLOOKUP(B80,'[2]Hoja1 (2)'!$A$5:$F$1110,6,FALSE)</f>
        <v>533672.23445725848</v>
      </c>
      <c r="E80" s="110">
        <v>0</v>
      </c>
      <c r="F80" s="55">
        <f t="shared" si="2"/>
        <v>0</v>
      </c>
      <c r="G80" s="110">
        <v>0</v>
      </c>
      <c r="H80" s="55">
        <f t="shared" si="3"/>
        <v>0</v>
      </c>
      <c r="I80" s="110">
        <v>0</v>
      </c>
      <c r="J80" s="55">
        <f t="shared" si="4"/>
        <v>0</v>
      </c>
      <c r="K80" s="110">
        <v>0</v>
      </c>
      <c r="L80" s="55">
        <f t="shared" si="5"/>
        <v>0</v>
      </c>
      <c r="M80" s="110">
        <v>0</v>
      </c>
      <c r="N80" s="55">
        <f t="shared" si="6"/>
        <v>0</v>
      </c>
      <c r="O80" s="110">
        <v>0</v>
      </c>
      <c r="P80" s="55">
        <f t="shared" si="7"/>
        <v>0</v>
      </c>
      <c r="Q80" s="110">
        <v>0</v>
      </c>
      <c r="R80" s="55">
        <f t="shared" si="8"/>
        <v>0</v>
      </c>
      <c r="S80" s="110">
        <v>0</v>
      </c>
      <c r="T80" s="55">
        <f t="shared" si="9"/>
        <v>0</v>
      </c>
      <c r="U80" s="110">
        <v>0</v>
      </c>
      <c r="V80" s="55">
        <f t="shared" si="10"/>
        <v>0</v>
      </c>
      <c r="W80" s="110">
        <v>0</v>
      </c>
      <c r="X80" s="55">
        <f t="shared" si="11"/>
        <v>0</v>
      </c>
      <c r="Y80" s="110">
        <v>0</v>
      </c>
      <c r="Z80" s="55">
        <f t="shared" si="12"/>
        <v>0</v>
      </c>
      <c r="AA80" s="110">
        <v>0</v>
      </c>
      <c r="AB80" s="55">
        <f t="shared" si="13"/>
        <v>0</v>
      </c>
      <c r="AC80" s="110">
        <f>'[3]AFILIADOS SEP-2013'!O128</f>
        <v>3526</v>
      </c>
      <c r="AD80" s="55">
        <f t="shared" si="14"/>
        <v>1881728299</v>
      </c>
      <c r="AE80" s="110">
        <v>0</v>
      </c>
      <c r="AF80" s="55">
        <v>0</v>
      </c>
      <c r="AG80" s="55">
        <f t="shared" si="15"/>
        <v>1881728299</v>
      </c>
    </row>
    <row r="81" spans="2:33" x14ac:dyDescent="0.2">
      <c r="B81" s="55" t="s">
        <v>912</v>
      </c>
      <c r="C81" s="55" t="s">
        <v>913</v>
      </c>
      <c r="D81" s="110">
        <f>VLOOKUP(B81,'[2]Hoja1 (2)'!$A$5:$F$1110,6,FALSE)</f>
        <v>597774.32226183568</v>
      </c>
      <c r="E81" s="110">
        <v>0</v>
      </c>
      <c r="F81" s="55">
        <f t="shared" si="2"/>
        <v>0</v>
      </c>
      <c r="G81" s="110">
        <v>0</v>
      </c>
      <c r="H81" s="55">
        <f t="shared" si="3"/>
        <v>0</v>
      </c>
      <c r="I81" s="110">
        <v>0</v>
      </c>
      <c r="J81" s="55">
        <f t="shared" si="4"/>
        <v>0</v>
      </c>
      <c r="K81" s="110">
        <f>'[3]AFILIADOS SEP-2013'!F147</f>
        <v>7678</v>
      </c>
      <c r="L81" s="55">
        <f t="shared" si="5"/>
        <v>2658332381</v>
      </c>
      <c r="M81" s="110">
        <v>0</v>
      </c>
      <c r="N81" s="55">
        <f t="shared" si="6"/>
        <v>0</v>
      </c>
      <c r="O81" s="110">
        <v>0</v>
      </c>
      <c r="P81" s="55">
        <f t="shared" si="7"/>
        <v>0</v>
      </c>
      <c r="Q81" s="110">
        <v>0</v>
      </c>
      <c r="R81" s="55">
        <f t="shared" si="8"/>
        <v>0</v>
      </c>
      <c r="S81" s="110">
        <v>0</v>
      </c>
      <c r="T81" s="55">
        <f t="shared" si="9"/>
        <v>0</v>
      </c>
      <c r="U81" s="110">
        <v>0</v>
      </c>
      <c r="V81" s="55">
        <f t="shared" si="10"/>
        <v>0</v>
      </c>
      <c r="W81" s="110">
        <v>0</v>
      </c>
      <c r="X81" s="55">
        <f t="shared" si="11"/>
        <v>0</v>
      </c>
      <c r="Y81" s="110">
        <v>0</v>
      </c>
      <c r="Z81" s="55">
        <f t="shared" si="12"/>
        <v>0</v>
      </c>
      <c r="AA81" s="110">
        <v>0</v>
      </c>
      <c r="AB81" s="55">
        <f t="shared" si="13"/>
        <v>0</v>
      </c>
      <c r="AC81" s="110">
        <v>0</v>
      </c>
      <c r="AD81" s="55">
        <f t="shared" si="14"/>
        <v>0</v>
      </c>
      <c r="AE81" s="110">
        <v>0</v>
      </c>
      <c r="AF81" s="55">
        <v>0</v>
      </c>
      <c r="AG81" s="55">
        <f t="shared" si="15"/>
        <v>2658332381</v>
      </c>
    </row>
    <row r="82" spans="2:33" x14ac:dyDescent="0.2">
      <c r="B82" s="55" t="s">
        <v>914</v>
      </c>
      <c r="C82" s="55" t="s">
        <v>915</v>
      </c>
      <c r="D82" s="110">
        <f>VLOOKUP(B82,'[2]Hoja1 (2)'!$A$5:$F$1110,6,FALSE)</f>
        <v>580188.23567800527</v>
      </c>
      <c r="E82" s="110">
        <v>0</v>
      </c>
      <c r="F82" s="55">
        <f t="shared" si="2"/>
        <v>0</v>
      </c>
      <c r="G82" s="110">
        <v>0</v>
      </c>
      <c r="H82" s="55">
        <f t="shared" si="3"/>
        <v>0</v>
      </c>
      <c r="I82" s="110">
        <v>0</v>
      </c>
      <c r="J82" s="55">
        <f t="shared" si="4"/>
        <v>0</v>
      </c>
      <c r="K82" s="110">
        <f>'[3]AFILIADOS SEP-2013'!F153</f>
        <v>3466</v>
      </c>
      <c r="L82" s="55">
        <f t="shared" si="5"/>
        <v>1200023448</v>
      </c>
      <c r="M82" s="110">
        <v>0</v>
      </c>
      <c r="N82" s="55">
        <f t="shared" si="6"/>
        <v>0</v>
      </c>
      <c r="O82" s="110">
        <v>0</v>
      </c>
      <c r="P82" s="55">
        <f t="shared" si="7"/>
        <v>0</v>
      </c>
      <c r="Q82" s="110">
        <v>0</v>
      </c>
      <c r="R82" s="55">
        <f t="shared" si="8"/>
        <v>0</v>
      </c>
      <c r="S82" s="110">
        <v>0</v>
      </c>
      <c r="T82" s="55">
        <f t="shared" si="9"/>
        <v>0</v>
      </c>
      <c r="U82" s="110">
        <v>0</v>
      </c>
      <c r="V82" s="55">
        <f t="shared" si="10"/>
        <v>0</v>
      </c>
      <c r="W82" s="110">
        <v>0</v>
      </c>
      <c r="X82" s="55">
        <f t="shared" si="11"/>
        <v>0</v>
      </c>
      <c r="Y82" s="110">
        <v>0</v>
      </c>
      <c r="Z82" s="55">
        <f t="shared" si="12"/>
        <v>0</v>
      </c>
      <c r="AA82" s="110">
        <v>0</v>
      </c>
      <c r="AB82" s="55">
        <f t="shared" si="13"/>
        <v>0</v>
      </c>
      <c r="AC82" s="110">
        <v>0</v>
      </c>
      <c r="AD82" s="55">
        <f t="shared" si="14"/>
        <v>0</v>
      </c>
      <c r="AE82" s="110">
        <v>0</v>
      </c>
      <c r="AF82" s="55">
        <v>0</v>
      </c>
      <c r="AG82" s="55">
        <f t="shared" si="15"/>
        <v>1200023448</v>
      </c>
    </row>
    <row r="83" spans="2:33" x14ac:dyDescent="0.2">
      <c r="B83" s="55" t="s">
        <v>920</v>
      </c>
      <c r="C83" s="55" t="s">
        <v>921</v>
      </c>
      <c r="D83" s="110">
        <f>VLOOKUP(B83,'[2]Hoja1 (2)'!$A$5:$F$1110,6,FALSE)</f>
        <v>609130.21558441559</v>
      </c>
      <c r="E83" s="110">
        <v>0</v>
      </c>
      <c r="F83" s="55">
        <f t="shared" si="2"/>
        <v>0</v>
      </c>
      <c r="G83" s="110">
        <v>0</v>
      </c>
      <c r="H83" s="55">
        <f t="shared" si="3"/>
        <v>0</v>
      </c>
      <c r="I83" s="110">
        <v>0</v>
      </c>
      <c r="J83" s="55">
        <f t="shared" si="4"/>
        <v>0</v>
      </c>
      <c r="K83" s="110">
        <f>'[3]AFILIADOS SEP-2013'!F185</f>
        <v>3451</v>
      </c>
      <c r="L83" s="55">
        <f t="shared" si="5"/>
        <v>1194830040</v>
      </c>
      <c r="M83" s="110">
        <v>0</v>
      </c>
      <c r="N83" s="55">
        <f t="shared" si="6"/>
        <v>0</v>
      </c>
      <c r="O83" s="110">
        <v>0</v>
      </c>
      <c r="P83" s="55">
        <f t="shared" si="7"/>
        <v>0</v>
      </c>
      <c r="Q83" s="110">
        <v>0</v>
      </c>
      <c r="R83" s="55">
        <f t="shared" si="8"/>
        <v>0</v>
      </c>
      <c r="S83" s="110">
        <v>0</v>
      </c>
      <c r="T83" s="55">
        <f t="shared" si="9"/>
        <v>0</v>
      </c>
      <c r="U83" s="110">
        <v>0</v>
      </c>
      <c r="V83" s="55">
        <f t="shared" si="10"/>
        <v>0</v>
      </c>
      <c r="W83" s="110">
        <v>0</v>
      </c>
      <c r="X83" s="55">
        <f t="shared" si="11"/>
        <v>0</v>
      </c>
      <c r="Y83" s="110">
        <v>0</v>
      </c>
      <c r="Z83" s="55">
        <f t="shared" si="12"/>
        <v>0</v>
      </c>
      <c r="AA83" s="110">
        <v>0</v>
      </c>
      <c r="AB83" s="55">
        <f t="shared" si="13"/>
        <v>0</v>
      </c>
      <c r="AC83" s="110">
        <v>0</v>
      </c>
      <c r="AD83" s="55">
        <f t="shared" si="14"/>
        <v>0</v>
      </c>
      <c r="AE83" s="110">
        <v>0</v>
      </c>
      <c r="AF83" s="55">
        <v>0</v>
      </c>
      <c r="AG83" s="55">
        <f t="shared" si="15"/>
        <v>1194830040</v>
      </c>
    </row>
    <row r="84" spans="2:33" x14ac:dyDescent="0.2">
      <c r="B84" s="55" t="s">
        <v>930</v>
      </c>
      <c r="C84" s="56" t="s">
        <v>2209</v>
      </c>
      <c r="D84" s="110">
        <f>VLOOKUP(B84,'[2]Hoja1 (2)'!$A$5:$F$1110,6,FALSE)</f>
        <v>598834.90274126921</v>
      </c>
      <c r="E84" s="110">
        <v>0</v>
      </c>
      <c r="F84" s="55">
        <f t="shared" si="2"/>
        <v>0</v>
      </c>
      <c r="G84" s="110">
        <v>0</v>
      </c>
      <c r="H84" s="55">
        <f t="shared" si="3"/>
        <v>0</v>
      </c>
      <c r="I84" s="110"/>
      <c r="J84" s="55">
        <f t="shared" si="4"/>
        <v>0</v>
      </c>
      <c r="K84" s="110"/>
      <c r="L84" s="55">
        <f t="shared" si="5"/>
        <v>0</v>
      </c>
      <c r="M84" s="110"/>
      <c r="N84" s="55">
        <f t="shared" si="6"/>
        <v>0</v>
      </c>
      <c r="O84" s="110"/>
      <c r="P84" s="55">
        <f t="shared" si="7"/>
        <v>0</v>
      </c>
      <c r="Q84" s="110"/>
      <c r="R84" s="55">
        <f t="shared" si="8"/>
        <v>0</v>
      </c>
      <c r="S84" s="110"/>
      <c r="T84" s="55">
        <f t="shared" si="9"/>
        <v>0</v>
      </c>
      <c r="U84" s="110"/>
      <c r="V84" s="55">
        <f t="shared" si="10"/>
        <v>0</v>
      </c>
      <c r="W84" s="110"/>
      <c r="X84" s="55">
        <f t="shared" si="11"/>
        <v>0</v>
      </c>
      <c r="Y84" s="110"/>
      <c r="Z84" s="55">
        <f t="shared" si="12"/>
        <v>0</v>
      </c>
      <c r="AA84" s="110"/>
      <c r="AB84" s="55">
        <f t="shared" si="13"/>
        <v>0</v>
      </c>
      <c r="AC84" s="110">
        <f>'[3]AFILIADOS SEP-2013'!O240</f>
        <v>1259</v>
      </c>
      <c r="AD84" s="55">
        <f t="shared" si="14"/>
        <v>753933143</v>
      </c>
      <c r="AE84" s="110">
        <v>0</v>
      </c>
      <c r="AF84" s="55">
        <v>0</v>
      </c>
      <c r="AG84" s="55">
        <f t="shared" si="15"/>
        <v>753933143</v>
      </c>
    </row>
    <row r="85" spans="2:33" x14ac:dyDescent="0.2">
      <c r="B85" s="55" t="s">
        <v>922</v>
      </c>
      <c r="C85" s="55" t="s">
        <v>923</v>
      </c>
      <c r="D85" s="110">
        <f>VLOOKUP(B85,'[2]Hoja1 (2)'!$A$5:$F$1110,6,FALSE)</f>
        <v>595082.05645613559</v>
      </c>
      <c r="E85" s="110">
        <v>0</v>
      </c>
      <c r="F85" s="55">
        <f t="shared" si="2"/>
        <v>0</v>
      </c>
      <c r="G85" s="110">
        <v>0</v>
      </c>
      <c r="H85" s="55">
        <f t="shared" si="3"/>
        <v>0</v>
      </c>
      <c r="I85" s="110">
        <v>0</v>
      </c>
      <c r="J85" s="55">
        <f t="shared" si="4"/>
        <v>0</v>
      </c>
      <c r="K85" s="110">
        <f>'[3]AFILIADOS SEP-2013'!F197</f>
        <v>3640</v>
      </c>
      <c r="L85" s="55">
        <f t="shared" si="5"/>
        <v>1260266979</v>
      </c>
      <c r="M85" s="110">
        <v>0</v>
      </c>
      <c r="N85" s="55">
        <f t="shared" si="6"/>
        <v>0</v>
      </c>
      <c r="O85" s="110">
        <v>0</v>
      </c>
      <c r="P85" s="55">
        <f t="shared" si="7"/>
        <v>0</v>
      </c>
      <c r="Q85" s="110">
        <v>0</v>
      </c>
      <c r="R85" s="55">
        <f t="shared" si="8"/>
        <v>0</v>
      </c>
      <c r="S85" s="110">
        <v>0</v>
      </c>
      <c r="T85" s="55">
        <f t="shared" si="9"/>
        <v>0</v>
      </c>
      <c r="U85" s="110">
        <v>0</v>
      </c>
      <c r="V85" s="55">
        <f t="shared" si="10"/>
        <v>0</v>
      </c>
      <c r="W85" s="110">
        <v>0</v>
      </c>
      <c r="X85" s="55">
        <f t="shared" si="11"/>
        <v>0</v>
      </c>
      <c r="Y85" s="110">
        <v>0</v>
      </c>
      <c r="Z85" s="55">
        <f t="shared" si="12"/>
        <v>0</v>
      </c>
      <c r="AA85" s="110">
        <v>0</v>
      </c>
      <c r="AB85" s="55">
        <f t="shared" si="13"/>
        <v>0</v>
      </c>
      <c r="AC85" s="110">
        <v>0</v>
      </c>
      <c r="AD85" s="55">
        <f t="shared" si="14"/>
        <v>0</v>
      </c>
      <c r="AE85" s="110">
        <v>0</v>
      </c>
      <c r="AF85" s="55">
        <v>0</v>
      </c>
      <c r="AG85" s="55">
        <f t="shared" si="15"/>
        <v>1260266979</v>
      </c>
    </row>
    <row r="86" spans="2:33" x14ac:dyDescent="0.2">
      <c r="B86" s="55" t="s">
        <v>924</v>
      </c>
      <c r="C86" s="55" t="s">
        <v>925</v>
      </c>
      <c r="D86" s="110">
        <f>VLOOKUP(B86,'[2]Hoja1 (2)'!$A$5:$F$1110,6,FALSE)</f>
        <v>533838.80910253129</v>
      </c>
      <c r="E86" s="110">
        <v>0</v>
      </c>
      <c r="F86" s="55">
        <f t="shared" ref="F86:F149" si="16">ROUND($E$19*1000*(E86/$E$204),0)</f>
        <v>0</v>
      </c>
      <c r="G86" s="110">
        <v>0</v>
      </c>
      <c r="H86" s="55">
        <f t="shared" ref="H86:H149" si="17">ROUND($G$19*1000*(G86/$G$204),0)</f>
        <v>0</v>
      </c>
      <c r="I86" s="110">
        <v>0</v>
      </c>
      <c r="J86" s="55">
        <f t="shared" ref="J86:J149" si="18">ROUND($I$19*1000*(I86/$I$204),0)</f>
        <v>0</v>
      </c>
      <c r="K86" s="110">
        <f>'[3]AFILIADOS SEP-2013'!F198</f>
        <v>11114</v>
      </c>
      <c r="L86" s="55">
        <f t="shared" ref="L86:L149" si="19">ROUND($K$19*1000*(K86/$K$204),0)</f>
        <v>3847969013</v>
      </c>
      <c r="M86" s="110">
        <v>0</v>
      </c>
      <c r="N86" s="55">
        <f t="shared" ref="N86:N149" si="20">ROUND($M$19*1000*(M86/$M$204),0)</f>
        <v>0</v>
      </c>
      <c r="O86" s="110">
        <v>0</v>
      </c>
      <c r="P86" s="55">
        <f t="shared" ref="P86:P149" si="21">ROUND($O$19*1000*(O86/$O$204),0)</f>
        <v>0</v>
      </c>
      <c r="Q86" s="110">
        <v>0</v>
      </c>
      <c r="R86" s="55">
        <f t="shared" ref="R86:R149" si="22">ROUND($Q$19*1000*(Q86/$Q$204),0)</f>
        <v>0</v>
      </c>
      <c r="S86" s="110">
        <v>0</v>
      </c>
      <c r="T86" s="55">
        <f t="shared" ref="T86:T149" si="23">ROUND($S$19*1000*(S86/$S$204),0)</f>
        <v>0</v>
      </c>
      <c r="U86" s="110">
        <v>0</v>
      </c>
      <c r="V86" s="55">
        <f t="shared" ref="V86:V149" si="24">ROUND($U$19*1000*(U86/$U$204),0)</f>
        <v>0</v>
      </c>
      <c r="W86" s="110">
        <v>0</v>
      </c>
      <c r="X86" s="55">
        <f t="shared" ref="X86:X149" si="25">ROUND($W$19*1000*(W86/$W$204),0)</f>
        <v>0</v>
      </c>
      <c r="Y86" s="110">
        <v>0</v>
      </c>
      <c r="Z86" s="55">
        <f t="shared" ref="Z86:Z149" si="26">ROUND($Y$19*1000*(Y86/$Y$204),0)</f>
        <v>0</v>
      </c>
      <c r="AA86" s="110">
        <v>0</v>
      </c>
      <c r="AB86" s="55">
        <f t="shared" ref="AB86:AB149" si="27">ROUND($AA$19*1000*(AA86/$AA$204),0)</f>
        <v>0</v>
      </c>
      <c r="AC86" s="110">
        <v>0</v>
      </c>
      <c r="AD86" s="55">
        <f t="shared" ref="AD86:AD149" si="28">ROUND(AC86*D86,0)</f>
        <v>0</v>
      </c>
      <c r="AE86" s="110">
        <v>0</v>
      </c>
      <c r="AF86" s="55">
        <v>0</v>
      </c>
      <c r="AG86" s="55">
        <f t="shared" si="15"/>
        <v>3847969013</v>
      </c>
    </row>
    <row r="87" spans="2:33" x14ac:dyDescent="0.2">
      <c r="B87" s="55" t="s">
        <v>926</v>
      </c>
      <c r="C87" s="55" t="s">
        <v>927</v>
      </c>
      <c r="D87" s="110">
        <f>VLOOKUP(B87,'[2]Hoja1 (2)'!$A$5:$F$1110,6,FALSE)</f>
        <v>577864.50547159975</v>
      </c>
      <c r="E87" s="110">
        <v>0</v>
      </c>
      <c r="F87" s="55">
        <f t="shared" si="16"/>
        <v>0</v>
      </c>
      <c r="G87" s="110">
        <v>0</v>
      </c>
      <c r="H87" s="55">
        <f t="shared" si="17"/>
        <v>0</v>
      </c>
      <c r="I87" s="110">
        <v>0</v>
      </c>
      <c r="J87" s="55">
        <f t="shared" si="18"/>
        <v>0</v>
      </c>
      <c r="K87" s="110">
        <f>'[3]AFILIADOS SEP-2013'!F210</f>
        <v>3960</v>
      </c>
      <c r="L87" s="55">
        <f t="shared" si="19"/>
        <v>1371059681</v>
      </c>
      <c r="M87" s="110">
        <v>0</v>
      </c>
      <c r="N87" s="55">
        <f t="shared" si="20"/>
        <v>0</v>
      </c>
      <c r="O87" s="110">
        <v>0</v>
      </c>
      <c r="P87" s="55">
        <f t="shared" si="21"/>
        <v>0</v>
      </c>
      <c r="Q87" s="110">
        <v>0</v>
      </c>
      <c r="R87" s="55">
        <f t="shared" si="22"/>
        <v>0</v>
      </c>
      <c r="S87" s="110">
        <v>0</v>
      </c>
      <c r="T87" s="55">
        <f t="shared" si="23"/>
        <v>0</v>
      </c>
      <c r="U87" s="110">
        <v>0</v>
      </c>
      <c r="V87" s="55">
        <f t="shared" si="24"/>
        <v>0</v>
      </c>
      <c r="W87" s="110">
        <v>0</v>
      </c>
      <c r="X87" s="55">
        <f t="shared" si="25"/>
        <v>0</v>
      </c>
      <c r="Y87" s="110">
        <v>0</v>
      </c>
      <c r="Z87" s="55">
        <f t="shared" si="26"/>
        <v>0</v>
      </c>
      <c r="AA87" s="110">
        <v>0</v>
      </c>
      <c r="AB87" s="55">
        <f t="shared" si="27"/>
        <v>0</v>
      </c>
      <c r="AC87" s="110">
        <f>'[3]AFILIADOS SEP-2013'!O210</f>
        <v>243</v>
      </c>
      <c r="AD87" s="55">
        <f t="shared" si="28"/>
        <v>140421075</v>
      </c>
      <c r="AE87" s="110">
        <v>0</v>
      </c>
      <c r="AF87" s="55">
        <v>0</v>
      </c>
      <c r="AG87" s="55">
        <f t="shared" ref="AG87:AG150" si="29">H87+J87+L87+N87+P87+R87+T87+V87+X87+Z87+AB87+AD87+F87+AF87</f>
        <v>1511480756</v>
      </c>
    </row>
    <row r="88" spans="2:33" x14ac:dyDescent="0.2">
      <c r="B88" s="55" t="s">
        <v>932</v>
      </c>
      <c r="C88" s="55" t="s">
        <v>933</v>
      </c>
      <c r="D88" s="110">
        <f>VLOOKUP(B88,'[2]Hoja1 (2)'!$A$5:$F$1110,6,FALSE)</f>
        <v>625378.35270560975</v>
      </c>
      <c r="E88" s="110">
        <v>0</v>
      </c>
      <c r="F88" s="55">
        <f t="shared" si="16"/>
        <v>0</v>
      </c>
      <c r="G88" s="110">
        <v>0</v>
      </c>
      <c r="H88" s="55">
        <f t="shared" si="17"/>
        <v>0</v>
      </c>
      <c r="I88" s="110">
        <v>0</v>
      </c>
      <c r="J88" s="55">
        <f t="shared" si="18"/>
        <v>0</v>
      </c>
      <c r="K88" s="110">
        <f>'[3]AFILIADOS SEP-2013'!F276</f>
        <v>7209</v>
      </c>
      <c r="L88" s="55">
        <f t="shared" si="19"/>
        <v>2495951828</v>
      </c>
      <c r="M88" s="110">
        <v>0</v>
      </c>
      <c r="N88" s="55">
        <f t="shared" si="20"/>
        <v>0</v>
      </c>
      <c r="O88" s="110">
        <v>0</v>
      </c>
      <c r="P88" s="55">
        <f t="shared" si="21"/>
        <v>0</v>
      </c>
      <c r="Q88" s="110">
        <v>0</v>
      </c>
      <c r="R88" s="55">
        <f t="shared" si="22"/>
        <v>0</v>
      </c>
      <c r="S88" s="110">
        <v>0</v>
      </c>
      <c r="T88" s="55">
        <f t="shared" si="23"/>
        <v>0</v>
      </c>
      <c r="U88" s="110">
        <v>0</v>
      </c>
      <c r="V88" s="55">
        <f t="shared" si="24"/>
        <v>0</v>
      </c>
      <c r="W88" s="110">
        <v>0</v>
      </c>
      <c r="X88" s="55">
        <f t="shared" si="25"/>
        <v>0</v>
      </c>
      <c r="Y88" s="110">
        <v>0</v>
      </c>
      <c r="Z88" s="55">
        <f t="shared" si="26"/>
        <v>0</v>
      </c>
      <c r="AA88" s="110">
        <v>0</v>
      </c>
      <c r="AB88" s="55">
        <f t="shared" si="27"/>
        <v>0</v>
      </c>
      <c r="AC88" s="110">
        <v>0</v>
      </c>
      <c r="AD88" s="55">
        <f t="shared" si="28"/>
        <v>0</v>
      </c>
      <c r="AE88" s="110">
        <v>0</v>
      </c>
      <c r="AF88" s="55">
        <v>0</v>
      </c>
      <c r="AG88" s="55">
        <f t="shared" si="29"/>
        <v>2495951828</v>
      </c>
    </row>
    <row r="89" spans="2:33" x14ac:dyDescent="0.2">
      <c r="B89" s="55" t="s">
        <v>937</v>
      </c>
      <c r="C89" s="55" t="s">
        <v>938</v>
      </c>
      <c r="D89" s="110">
        <f>VLOOKUP(B89,'[2]Hoja1 (2)'!$A$5:$F$1110,6,FALSE)</f>
        <v>563099.98674304422</v>
      </c>
      <c r="E89" s="110">
        <v>0</v>
      </c>
      <c r="F89" s="55">
        <f t="shared" si="16"/>
        <v>0</v>
      </c>
      <c r="G89" s="110">
        <v>0</v>
      </c>
      <c r="H89" s="55">
        <f t="shared" si="17"/>
        <v>0</v>
      </c>
      <c r="I89" s="110">
        <v>0</v>
      </c>
      <c r="J89" s="55">
        <f t="shared" si="18"/>
        <v>0</v>
      </c>
      <c r="K89" s="110">
        <f>'[3]AFILIADOS SEP-2013'!F309</f>
        <v>12412</v>
      </c>
      <c r="L89" s="55">
        <f t="shared" si="19"/>
        <v>4297371909</v>
      </c>
      <c r="M89" s="110">
        <v>0</v>
      </c>
      <c r="N89" s="55">
        <f t="shared" si="20"/>
        <v>0</v>
      </c>
      <c r="O89" s="110">
        <v>0</v>
      </c>
      <c r="P89" s="55">
        <f t="shared" si="21"/>
        <v>0</v>
      </c>
      <c r="Q89" s="110">
        <v>0</v>
      </c>
      <c r="R89" s="55">
        <f t="shared" si="22"/>
        <v>0</v>
      </c>
      <c r="S89" s="110">
        <v>0</v>
      </c>
      <c r="T89" s="55">
        <f t="shared" si="23"/>
        <v>0</v>
      </c>
      <c r="U89" s="110">
        <v>0</v>
      </c>
      <c r="V89" s="55">
        <f t="shared" si="24"/>
        <v>0</v>
      </c>
      <c r="W89" s="110">
        <v>0</v>
      </c>
      <c r="X89" s="55">
        <f t="shared" si="25"/>
        <v>0</v>
      </c>
      <c r="Y89" s="110">
        <v>0</v>
      </c>
      <c r="Z89" s="55">
        <f t="shared" si="26"/>
        <v>0</v>
      </c>
      <c r="AA89" s="110">
        <v>0</v>
      </c>
      <c r="AB89" s="55">
        <f t="shared" si="27"/>
        <v>0</v>
      </c>
      <c r="AC89" s="110">
        <f>'[3]AFILIADOS SEP-2013'!O309</f>
        <v>5508</v>
      </c>
      <c r="AD89" s="55">
        <f t="shared" si="28"/>
        <v>3101554727</v>
      </c>
      <c r="AE89" s="110">
        <v>0</v>
      </c>
      <c r="AF89" s="55">
        <v>0</v>
      </c>
      <c r="AG89" s="55">
        <f t="shared" si="29"/>
        <v>7398926636</v>
      </c>
    </row>
    <row r="90" spans="2:33" x14ac:dyDescent="0.2">
      <c r="B90" s="55" t="s">
        <v>939</v>
      </c>
      <c r="C90" s="55" t="s">
        <v>940</v>
      </c>
      <c r="D90" s="110">
        <f>VLOOKUP(B90,'[2]Hoja1 (2)'!$A$5:$F$1110,6,FALSE)</f>
        <v>614862.95151975681</v>
      </c>
      <c r="E90" s="110">
        <v>0</v>
      </c>
      <c r="F90" s="55">
        <f t="shared" si="16"/>
        <v>0</v>
      </c>
      <c r="G90" s="110">
        <v>0</v>
      </c>
      <c r="H90" s="55">
        <f t="shared" si="17"/>
        <v>0</v>
      </c>
      <c r="I90" s="110">
        <v>0</v>
      </c>
      <c r="J90" s="55">
        <f t="shared" si="18"/>
        <v>0</v>
      </c>
      <c r="K90" s="110">
        <f>'[3]AFILIADOS SEP-2013'!F320</f>
        <v>3682</v>
      </c>
      <c r="L90" s="55">
        <f t="shared" si="19"/>
        <v>1274808521</v>
      </c>
      <c r="M90" s="110">
        <v>0</v>
      </c>
      <c r="N90" s="55">
        <f t="shared" si="20"/>
        <v>0</v>
      </c>
      <c r="O90" s="110">
        <v>0</v>
      </c>
      <c r="P90" s="55">
        <f t="shared" si="21"/>
        <v>0</v>
      </c>
      <c r="Q90" s="110">
        <v>0</v>
      </c>
      <c r="R90" s="55">
        <f t="shared" si="22"/>
        <v>0</v>
      </c>
      <c r="S90" s="110">
        <v>0</v>
      </c>
      <c r="T90" s="55">
        <f t="shared" si="23"/>
        <v>0</v>
      </c>
      <c r="U90" s="110">
        <v>0</v>
      </c>
      <c r="V90" s="55">
        <f t="shared" si="24"/>
        <v>0</v>
      </c>
      <c r="W90" s="110">
        <v>0</v>
      </c>
      <c r="X90" s="55">
        <f t="shared" si="25"/>
        <v>0</v>
      </c>
      <c r="Y90" s="110">
        <v>0</v>
      </c>
      <c r="Z90" s="55">
        <f t="shared" si="26"/>
        <v>0</v>
      </c>
      <c r="AA90" s="110">
        <v>0</v>
      </c>
      <c r="AB90" s="55">
        <f t="shared" si="27"/>
        <v>0</v>
      </c>
      <c r="AC90" s="110">
        <v>0</v>
      </c>
      <c r="AD90" s="55">
        <f t="shared" si="28"/>
        <v>0</v>
      </c>
      <c r="AE90" s="110">
        <v>0</v>
      </c>
      <c r="AF90" s="55">
        <v>0</v>
      </c>
      <c r="AG90" s="55">
        <f t="shared" si="29"/>
        <v>1274808521</v>
      </c>
    </row>
    <row r="91" spans="2:33" x14ac:dyDescent="0.2">
      <c r="B91" s="55" t="s">
        <v>941</v>
      </c>
      <c r="C91" s="55" t="s">
        <v>942</v>
      </c>
      <c r="D91" s="110">
        <f>VLOOKUP(B91,'[2]Hoja1 (2)'!$A$5:$F$1110,6,FALSE)</f>
        <v>571049.98926574737</v>
      </c>
      <c r="E91" s="110">
        <v>0</v>
      </c>
      <c r="F91" s="55">
        <f t="shared" si="16"/>
        <v>0</v>
      </c>
      <c r="G91" s="110">
        <v>0</v>
      </c>
      <c r="H91" s="55">
        <f t="shared" si="17"/>
        <v>0</v>
      </c>
      <c r="I91" s="110">
        <v>0</v>
      </c>
      <c r="J91" s="55">
        <f t="shared" si="18"/>
        <v>0</v>
      </c>
      <c r="K91" s="110">
        <f>'[3]AFILIADOS SEP-2013'!F323</f>
        <v>2883</v>
      </c>
      <c r="L91" s="55">
        <f t="shared" si="19"/>
        <v>998172995</v>
      </c>
      <c r="M91" s="110">
        <v>0</v>
      </c>
      <c r="N91" s="55">
        <f t="shared" si="20"/>
        <v>0</v>
      </c>
      <c r="O91" s="110">
        <v>0</v>
      </c>
      <c r="P91" s="55">
        <f t="shared" si="21"/>
        <v>0</v>
      </c>
      <c r="Q91" s="110">
        <v>0</v>
      </c>
      <c r="R91" s="55">
        <f t="shared" si="22"/>
        <v>0</v>
      </c>
      <c r="S91" s="110">
        <v>0</v>
      </c>
      <c r="T91" s="55">
        <f t="shared" si="23"/>
        <v>0</v>
      </c>
      <c r="U91" s="110">
        <v>0</v>
      </c>
      <c r="V91" s="55">
        <f t="shared" si="24"/>
        <v>0</v>
      </c>
      <c r="W91" s="110">
        <v>0</v>
      </c>
      <c r="X91" s="55">
        <f t="shared" si="25"/>
        <v>0</v>
      </c>
      <c r="Y91" s="110">
        <v>0</v>
      </c>
      <c r="Z91" s="55">
        <f t="shared" si="26"/>
        <v>0</v>
      </c>
      <c r="AA91" s="110">
        <v>0</v>
      </c>
      <c r="AB91" s="55">
        <f t="shared" si="27"/>
        <v>0</v>
      </c>
      <c r="AC91" s="110">
        <v>0</v>
      </c>
      <c r="AD91" s="55">
        <f t="shared" si="28"/>
        <v>0</v>
      </c>
      <c r="AE91" s="110">
        <v>0</v>
      </c>
      <c r="AF91" s="55">
        <v>0</v>
      </c>
      <c r="AG91" s="55">
        <f t="shared" si="29"/>
        <v>998172995</v>
      </c>
    </row>
    <row r="92" spans="2:33" x14ac:dyDescent="0.2">
      <c r="B92" s="55" t="s">
        <v>943</v>
      </c>
      <c r="C92" s="55" t="s">
        <v>944</v>
      </c>
      <c r="D92" s="110">
        <f>VLOOKUP(B92,'[2]Hoja1 (2)'!$A$5:$F$1110,6,FALSE)</f>
        <v>569411.78069663956</v>
      </c>
      <c r="E92" s="110">
        <v>0</v>
      </c>
      <c r="F92" s="55">
        <f t="shared" si="16"/>
        <v>0</v>
      </c>
      <c r="G92" s="110">
        <v>0</v>
      </c>
      <c r="H92" s="55">
        <f t="shared" si="17"/>
        <v>0</v>
      </c>
      <c r="I92" s="110">
        <v>0</v>
      </c>
      <c r="J92" s="55">
        <f t="shared" si="18"/>
        <v>0</v>
      </c>
      <c r="K92" s="110">
        <f>'[3]AFILIADOS SEP-2013'!F331</f>
        <v>6763</v>
      </c>
      <c r="L92" s="55">
        <f t="shared" si="19"/>
        <v>2341534500</v>
      </c>
      <c r="M92" s="110">
        <v>0</v>
      </c>
      <c r="N92" s="55">
        <f t="shared" si="20"/>
        <v>0</v>
      </c>
      <c r="O92" s="110">
        <v>0</v>
      </c>
      <c r="P92" s="55">
        <f t="shared" si="21"/>
        <v>0</v>
      </c>
      <c r="Q92" s="110">
        <v>0</v>
      </c>
      <c r="R92" s="55">
        <f t="shared" si="22"/>
        <v>0</v>
      </c>
      <c r="S92" s="110">
        <v>0</v>
      </c>
      <c r="T92" s="55">
        <f t="shared" si="23"/>
        <v>0</v>
      </c>
      <c r="U92" s="110">
        <v>0</v>
      </c>
      <c r="V92" s="55">
        <f t="shared" si="24"/>
        <v>0</v>
      </c>
      <c r="W92" s="110">
        <v>0</v>
      </c>
      <c r="X92" s="55">
        <f t="shared" si="25"/>
        <v>0</v>
      </c>
      <c r="Y92" s="110">
        <v>0</v>
      </c>
      <c r="Z92" s="55">
        <f t="shared" si="26"/>
        <v>0</v>
      </c>
      <c r="AA92" s="110">
        <v>0</v>
      </c>
      <c r="AB92" s="55">
        <f t="shared" si="27"/>
        <v>0</v>
      </c>
      <c r="AC92" s="110">
        <f>'[3]AFILIADOS SEP-2013'!O331</f>
        <v>2333</v>
      </c>
      <c r="AD92" s="55">
        <f t="shared" si="28"/>
        <v>1328437684</v>
      </c>
      <c r="AE92" s="110">
        <v>0</v>
      </c>
      <c r="AF92" s="55">
        <v>0</v>
      </c>
      <c r="AG92" s="55">
        <f t="shared" si="29"/>
        <v>3669972184</v>
      </c>
    </row>
    <row r="93" spans="2:33" x14ac:dyDescent="0.2">
      <c r="B93" s="55" t="s">
        <v>945</v>
      </c>
      <c r="C93" s="55" t="s">
        <v>946</v>
      </c>
      <c r="D93" s="110">
        <f>VLOOKUP(B93,'[2]Hoja1 (2)'!$A$5:$F$1110,6,FALSE)</f>
        <v>586675.02951622778</v>
      </c>
      <c r="E93" s="110">
        <v>0</v>
      </c>
      <c r="F93" s="55">
        <f t="shared" si="16"/>
        <v>0</v>
      </c>
      <c r="G93" s="110">
        <v>0</v>
      </c>
      <c r="H93" s="55">
        <f t="shared" si="17"/>
        <v>0</v>
      </c>
      <c r="I93" s="110">
        <v>0</v>
      </c>
      <c r="J93" s="55">
        <f t="shared" si="18"/>
        <v>0</v>
      </c>
      <c r="K93" s="110">
        <f>'[3]AFILIADOS SEP-2013'!F332</f>
        <v>2113</v>
      </c>
      <c r="L93" s="55">
        <f t="shared" si="19"/>
        <v>731578057</v>
      </c>
      <c r="M93" s="110">
        <v>0</v>
      </c>
      <c r="N93" s="55">
        <f t="shared" si="20"/>
        <v>0</v>
      </c>
      <c r="O93" s="110">
        <v>0</v>
      </c>
      <c r="P93" s="55">
        <f t="shared" si="21"/>
        <v>0</v>
      </c>
      <c r="Q93" s="110">
        <v>0</v>
      </c>
      <c r="R93" s="55">
        <f t="shared" si="22"/>
        <v>0</v>
      </c>
      <c r="S93" s="110">
        <v>0</v>
      </c>
      <c r="T93" s="55">
        <f t="shared" si="23"/>
        <v>0</v>
      </c>
      <c r="U93" s="110">
        <v>0</v>
      </c>
      <c r="V93" s="55">
        <f t="shared" si="24"/>
        <v>0</v>
      </c>
      <c r="W93" s="110">
        <v>0</v>
      </c>
      <c r="X93" s="55">
        <f t="shared" si="25"/>
        <v>0</v>
      </c>
      <c r="Y93" s="110">
        <v>0</v>
      </c>
      <c r="Z93" s="55">
        <f t="shared" si="26"/>
        <v>0</v>
      </c>
      <c r="AA93" s="110">
        <v>0</v>
      </c>
      <c r="AB93" s="55">
        <f t="shared" si="27"/>
        <v>0</v>
      </c>
      <c r="AC93" s="110">
        <v>0</v>
      </c>
      <c r="AD93" s="55">
        <f t="shared" si="28"/>
        <v>0</v>
      </c>
      <c r="AE93" s="110">
        <v>0</v>
      </c>
      <c r="AF93" s="55">
        <v>0</v>
      </c>
      <c r="AG93" s="55">
        <f t="shared" si="29"/>
        <v>731578057</v>
      </c>
    </row>
    <row r="94" spans="2:33" x14ac:dyDescent="0.2">
      <c r="B94" s="55" t="s">
        <v>947</v>
      </c>
      <c r="C94" s="55" t="s">
        <v>2140</v>
      </c>
      <c r="D94" s="110">
        <f>VLOOKUP(B94,'[2]Hoja1 (2)'!$A$5:$F$1110,6,FALSE)</f>
        <v>584426.3611071629</v>
      </c>
      <c r="E94" s="110">
        <v>0</v>
      </c>
      <c r="F94" s="55">
        <f t="shared" si="16"/>
        <v>0</v>
      </c>
      <c r="G94" s="110">
        <v>0</v>
      </c>
      <c r="H94" s="55">
        <f t="shared" si="17"/>
        <v>0</v>
      </c>
      <c r="I94" s="110">
        <v>0</v>
      </c>
      <c r="J94" s="55">
        <f t="shared" si="18"/>
        <v>0</v>
      </c>
      <c r="K94" s="110">
        <v>0</v>
      </c>
      <c r="L94" s="55">
        <f t="shared" si="19"/>
        <v>0</v>
      </c>
      <c r="M94" s="110">
        <v>0</v>
      </c>
      <c r="N94" s="55">
        <f t="shared" si="20"/>
        <v>0</v>
      </c>
      <c r="O94" s="110">
        <v>0</v>
      </c>
      <c r="P94" s="55">
        <f t="shared" si="21"/>
        <v>0</v>
      </c>
      <c r="Q94" s="110">
        <v>0</v>
      </c>
      <c r="R94" s="55">
        <f t="shared" si="22"/>
        <v>0</v>
      </c>
      <c r="S94" s="110">
        <v>0</v>
      </c>
      <c r="T94" s="55">
        <f t="shared" si="23"/>
        <v>0</v>
      </c>
      <c r="U94" s="110">
        <v>0</v>
      </c>
      <c r="V94" s="55">
        <f t="shared" si="24"/>
        <v>0</v>
      </c>
      <c r="W94" s="110">
        <v>0</v>
      </c>
      <c r="X94" s="55">
        <f t="shared" si="25"/>
        <v>0</v>
      </c>
      <c r="Y94" s="110">
        <v>0</v>
      </c>
      <c r="Z94" s="55">
        <f t="shared" si="26"/>
        <v>0</v>
      </c>
      <c r="AA94" s="110">
        <v>0</v>
      </c>
      <c r="AB94" s="55">
        <f t="shared" si="27"/>
        <v>0</v>
      </c>
      <c r="AC94" s="110">
        <f>'[3]AFILIADOS SEP-2013'!O333</f>
        <v>21027</v>
      </c>
      <c r="AD94" s="55">
        <f t="shared" si="28"/>
        <v>12288733095</v>
      </c>
      <c r="AE94" s="110">
        <v>0</v>
      </c>
      <c r="AF94" s="55">
        <v>0</v>
      </c>
      <c r="AG94" s="55">
        <f t="shared" si="29"/>
        <v>12288733095</v>
      </c>
    </row>
    <row r="95" spans="2:33" x14ac:dyDescent="0.2">
      <c r="B95" s="55" t="s">
        <v>958</v>
      </c>
      <c r="C95" s="55" t="s">
        <v>99</v>
      </c>
      <c r="D95" s="110">
        <f>VLOOKUP(B95,'[2]Hoja1 (2)'!$A$5:$F$1110,6,FALSE)</f>
        <v>540818.80459657696</v>
      </c>
      <c r="E95" s="110">
        <v>0</v>
      </c>
      <c r="F95" s="55">
        <f t="shared" si="16"/>
        <v>0</v>
      </c>
      <c r="G95" s="110">
        <v>0</v>
      </c>
      <c r="H95" s="55">
        <f t="shared" si="17"/>
        <v>0</v>
      </c>
      <c r="I95" s="110">
        <v>0</v>
      </c>
      <c r="J95" s="55">
        <f t="shared" si="18"/>
        <v>0</v>
      </c>
      <c r="K95" s="110">
        <v>0</v>
      </c>
      <c r="L95" s="55">
        <f t="shared" si="19"/>
        <v>0</v>
      </c>
      <c r="M95" s="110">
        <v>0</v>
      </c>
      <c r="N95" s="55">
        <f t="shared" si="20"/>
        <v>0</v>
      </c>
      <c r="O95" s="110">
        <v>0</v>
      </c>
      <c r="P95" s="55">
        <f t="shared" si="21"/>
        <v>0</v>
      </c>
      <c r="Q95" s="110">
        <v>0</v>
      </c>
      <c r="R95" s="55">
        <f t="shared" si="22"/>
        <v>0</v>
      </c>
      <c r="S95" s="110">
        <v>0</v>
      </c>
      <c r="T95" s="55">
        <f t="shared" si="23"/>
        <v>0</v>
      </c>
      <c r="U95" s="110">
        <v>0</v>
      </c>
      <c r="V95" s="55">
        <f t="shared" si="24"/>
        <v>0</v>
      </c>
      <c r="W95" s="110">
        <v>0</v>
      </c>
      <c r="X95" s="55">
        <f t="shared" si="25"/>
        <v>0</v>
      </c>
      <c r="Y95" s="110">
        <v>0</v>
      </c>
      <c r="Z95" s="55">
        <f t="shared" si="26"/>
        <v>0</v>
      </c>
      <c r="AA95" s="110">
        <v>0</v>
      </c>
      <c r="AB95" s="55">
        <f t="shared" si="27"/>
        <v>0</v>
      </c>
      <c r="AC95" s="110">
        <f>'[3]AFILIADOS SEP-2013'!O357</f>
        <v>1953</v>
      </c>
      <c r="AD95" s="55">
        <f t="shared" si="28"/>
        <v>1056219125</v>
      </c>
      <c r="AE95" s="110">
        <v>0</v>
      </c>
      <c r="AF95" s="55">
        <v>0</v>
      </c>
      <c r="AG95" s="55">
        <f t="shared" si="29"/>
        <v>1056219125</v>
      </c>
    </row>
    <row r="96" spans="2:33" x14ac:dyDescent="0.2">
      <c r="B96" s="55" t="s">
        <v>959</v>
      </c>
      <c r="C96" s="55" t="s">
        <v>960</v>
      </c>
      <c r="D96" s="110">
        <f>VLOOKUP(B96,'[2]Hoja1 (2)'!$A$5:$F$1110,6,FALSE)</f>
        <v>595164.36051215441</v>
      </c>
      <c r="E96" s="110">
        <v>0</v>
      </c>
      <c r="F96" s="55">
        <f t="shared" si="16"/>
        <v>0</v>
      </c>
      <c r="G96" s="110">
        <v>0</v>
      </c>
      <c r="H96" s="55">
        <f t="shared" si="17"/>
        <v>0</v>
      </c>
      <c r="I96" s="110">
        <v>0</v>
      </c>
      <c r="J96" s="55">
        <f t="shared" si="18"/>
        <v>0</v>
      </c>
      <c r="K96" s="110">
        <f>'[3]AFILIADOS SEP-2013'!F362</f>
        <v>3478</v>
      </c>
      <c r="L96" s="55">
        <f t="shared" si="19"/>
        <v>1204178174</v>
      </c>
      <c r="M96" s="110">
        <v>0</v>
      </c>
      <c r="N96" s="55">
        <f t="shared" si="20"/>
        <v>0</v>
      </c>
      <c r="O96" s="110">
        <v>0</v>
      </c>
      <c r="P96" s="55">
        <f t="shared" si="21"/>
        <v>0</v>
      </c>
      <c r="Q96" s="110">
        <v>0</v>
      </c>
      <c r="R96" s="55">
        <f t="shared" si="22"/>
        <v>0</v>
      </c>
      <c r="S96" s="110">
        <v>0</v>
      </c>
      <c r="T96" s="55">
        <f t="shared" si="23"/>
        <v>0</v>
      </c>
      <c r="U96" s="110">
        <v>0</v>
      </c>
      <c r="V96" s="55">
        <f t="shared" si="24"/>
        <v>0</v>
      </c>
      <c r="W96" s="110">
        <v>0</v>
      </c>
      <c r="X96" s="55">
        <f t="shared" si="25"/>
        <v>0</v>
      </c>
      <c r="Y96" s="110">
        <v>0</v>
      </c>
      <c r="Z96" s="55">
        <f t="shared" si="26"/>
        <v>0</v>
      </c>
      <c r="AA96" s="110">
        <v>0</v>
      </c>
      <c r="AB96" s="55">
        <f t="shared" si="27"/>
        <v>0</v>
      </c>
      <c r="AC96" s="110">
        <f>'[3]AFILIADOS SEP-2013'!O362</f>
        <v>255</v>
      </c>
      <c r="AD96" s="55">
        <f t="shared" si="28"/>
        <v>151766912</v>
      </c>
      <c r="AE96" s="110">
        <v>0</v>
      </c>
      <c r="AF96" s="55">
        <v>0</v>
      </c>
      <c r="AG96" s="55">
        <f t="shared" si="29"/>
        <v>1355945086</v>
      </c>
    </row>
    <row r="97" spans="2:33" x14ac:dyDescent="0.2">
      <c r="B97" s="55" t="s">
        <v>961</v>
      </c>
      <c r="C97" s="55" t="s">
        <v>962</v>
      </c>
      <c r="D97" s="110">
        <f>VLOOKUP(B97,'[2]Hoja1 (2)'!$A$5:$F$1110,6,FALSE)</f>
        <v>618044.07348366547</v>
      </c>
      <c r="E97" s="110">
        <v>0</v>
      </c>
      <c r="F97" s="55">
        <f t="shared" si="16"/>
        <v>0</v>
      </c>
      <c r="G97" s="110">
        <v>0</v>
      </c>
      <c r="H97" s="55">
        <f t="shared" si="17"/>
        <v>0</v>
      </c>
      <c r="I97" s="110">
        <v>0</v>
      </c>
      <c r="J97" s="55">
        <f t="shared" si="18"/>
        <v>0</v>
      </c>
      <c r="K97" s="110">
        <v>0</v>
      </c>
      <c r="L97" s="55">
        <f t="shared" si="19"/>
        <v>0</v>
      </c>
      <c r="M97" s="110">
        <v>0</v>
      </c>
      <c r="N97" s="55">
        <f t="shared" si="20"/>
        <v>0</v>
      </c>
      <c r="O97" s="110">
        <v>0</v>
      </c>
      <c r="P97" s="55">
        <f t="shared" si="21"/>
        <v>0</v>
      </c>
      <c r="Q97" s="110">
        <v>0</v>
      </c>
      <c r="R97" s="55">
        <f t="shared" si="22"/>
        <v>0</v>
      </c>
      <c r="S97" s="110">
        <v>0</v>
      </c>
      <c r="T97" s="55">
        <f t="shared" si="23"/>
        <v>0</v>
      </c>
      <c r="U97" s="110">
        <v>0</v>
      </c>
      <c r="V97" s="55">
        <f t="shared" si="24"/>
        <v>0</v>
      </c>
      <c r="W97" s="110">
        <v>0</v>
      </c>
      <c r="X97" s="55">
        <f t="shared" si="25"/>
        <v>0</v>
      </c>
      <c r="Y97" s="110">
        <v>0</v>
      </c>
      <c r="Z97" s="55">
        <f t="shared" si="26"/>
        <v>0</v>
      </c>
      <c r="AA97" s="110">
        <v>0</v>
      </c>
      <c r="AB97" s="55">
        <f t="shared" si="27"/>
        <v>0</v>
      </c>
      <c r="AC97" s="110">
        <f>'[3]AFILIADOS SEP-2013'!O365</f>
        <v>5891</v>
      </c>
      <c r="AD97" s="55">
        <f t="shared" si="28"/>
        <v>3640897637</v>
      </c>
      <c r="AE97" s="110">
        <v>0</v>
      </c>
      <c r="AF97" s="55">
        <v>0</v>
      </c>
      <c r="AG97" s="55">
        <f t="shared" si="29"/>
        <v>3640897637</v>
      </c>
    </row>
    <row r="98" spans="2:33" x14ac:dyDescent="0.2">
      <c r="B98" s="55" t="s">
        <v>971</v>
      </c>
      <c r="C98" s="55" t="s">
        <v>972</v>
      </c>
      <c r="D98" s="110">
        <f>VLOOKUP(B98,'[2]Hoja1 (2)'!$A$5:$F$1110,6,FALSE)</f>
        <v>547214.62295081967</v>
      </c>
      <c r="E98" s="110">
        <v>0</v>
      </c>
      <c r="F98" s="55">
        <f t="shared" si="16"/>
        <v>0</v>
      </c>
      <c r="G98" s="110">
        <v>0</v>
      </c>
      <c r="H98" s="55">
        <f t="shared" si="17"/>
        <v>0</v>
      </c>
      <c r="I98" s="110">
        <v>0</v>
      </c>
      <c r="J98" s="55">
        <f t="shared" si="18"/>
        <v>0</v>
      </c>
      <c r="K98" s="110">
        <f>'[3]AFILIADOS SEP-2013'!F383</f>
        <v>1008</v>
      </c>
      <c r="L98" s="55">
        <f t="shared" si="19"/>
        <v>348997010</v>
      </c>
      <c r="M98" s="110">
        <v>0</v>
      </c>
      <c r="N98" s="55">
        <f t="shared" si="20"/>
        <v>0</v>
      </c>
      <c r="O98" s="110">
        <v>0</v>
      </c>
      <c r="P98" s="55">
        <f t="shared" si="21"/>
        <v>0</v>
      </c>
      <c r="Q98" s="110">
        <v>0</v>
      </c>
      <c r="R98" s="55">
        <f t="shared" si="22"/>
        <v>0</v>
      </c>
      <c r="S98" s="110">
        <v>0</v>
      </c>
      <c r="T98" s="55">
        <f t="shared" si="23"/>
        <v>0</v>
      </c>
      <c r="U98" s="110">
        <v>0</v>
      </c>
      <c r="V98" s="55">
        <f t="shared" si="24"/>
        <v>0</v>
      </c>
      <c r="W98" s="110">
        <v>0</v>
      </c>
      <c r="X98" s="55">
        <f t="shared" si="25"/>
        <v>0</v>
      </c>
      <c r="Y98" s="110">
        <v>0</v>
      </c>
      <c r="Z98" s="55">
        <f t="shared" si="26"/>
        <v>0</v>
      </c>
      <c r="AA98" s="110">
        <v>0</v>
      </c>
      <c r="AB98" s="55">
        <f t="shared" si="27"/>
        <v>0</v>
      </c>
      <c r="AC98" s="110">
        <v>0</v>
      </c>
      <c r="AD98" s="55">
        <f t="shared" si="28"/>
        <v>0</v>
      </c>
      <c r="AE98" s="110">
        <v>0</v>
      </c>
      <c r="AF98" s="55">
        <v>0</v>
      </c>
      <c r="AG98" s="55">
        <f t="shared" si="29"/>
        <v>348997010</v>
      </c>
    </row>
    <row r="99" spans="2:33" x14ac:dyDescent="0.2">
      <c r="B99" s="55" t="s">
        <v>979</v>
      </c>
      <c r="C99" s="55" t="s">
        <v>980</v>
      </c>
      <c r="D99" s="110">
        <f>VLOOKUP(B99,'[2]Hoja1 (2)'!$A$5:$F$1110,6,FALSE)</f>
        <v>573114.98191933241</v>
      </c>
      <c r="E99" s="110">
        <v>0</v>
      </c>
      <c r="F99" s="55">
        <f t="shared" si="16"/>
        <v>0</v>
      </c>
      <c r="G99" s="110"/>
      <c r="H99" s="55">
        <f t="shared" si="17"/>
        <v>0</v>
      </c>
      <c r="I99" s="110"/>
      <c r="J99" s="55">
        <f t="shared" si="18"/>
        <v>0</v>
      </c>
      <c r="K99" s="110"/>
      <c r="L99" s="55">
        <f t="shared" si="19"/>
        <v>0</v>
      </c>
      <c r="M99" s="110"/>
      <c r="N99" s="55">
        <f t="shared" si="20"/>
        <v>0</v>
      </c>
      <c r="O99" s="110"/>
      <c r="P99" s="55">
        <f t="shared" si="21"/>
        <v>0</v>
      </c>
      <c r="Q99" s="110"/>
      <c r="R99" s="55">
        <f t="shared" si="22"/>
        <v>0</v>
      </c>
      <c r="S99" s="110"/>
      <c r="T99" s="55">
        <f t="shared" si="23"/>
        <v>0</v>
      </c>
      <c r="U99" s="110"/>
      <c r="V99" s="55">
        <f t="shared" si="24"/>
        <v>0</v>
      </c>
      <c r="W99" s="110"/>
      <c r="X99" s="55">
        <f t="shared" si="25"/>
        <v>0</v>
      </c>
      <c r="Y99" s="110"/>
      <c r="Z99" s="55">
        <f t="shared" si="26"/>
        <v>0</v>
      </c>
      <c r="AA99" s="110"/>
      <c r="AB99" s="55">
        <f t="shared" si="27"/>
        <v>0</v>
      </c>
      <c r="AC99" s="110">
        <f>'[3]AFILIADOS SEP-2013'!O427</f>
        <v>313</v>
      </c>
      <c r="AD99" s="55">
        <f t="shared" si="28"/>
        <v>179384989</v>
      </c>
      <c r="AE99" s="110">
        <v>0</v>
      </c>
      <c r="AF99" s="55">
        <v>0</v>
      </c>
      <c r="AG99" s="55">
        <f t="shared" si="29"/>
        <v>179384989</v>
      </c>
    </row>
    <row r="100" spans="2:33" x14ac:dyDescent="0.2">
      <c r="B100" s="55" t="s">
        <v>981</v>
      </c>
      <c r="C100" s="55" t="s">
        <v>982</v>
      </c>
      <c r="D100" s="110">
        <f>VLOOKUP(B100,'[2]Hoja1 (2)'!$A$5:$F$1110,6,FALSE)</f>
        <v>610572.39857950422</v>
      </c>
      <c r="E100" s="110">
        <v>0</v>
      </c>
      <c r="F100" s="55">
        <f t="shared" si="16"/>
        <v>0</v>
      </c>
      <c r="G100" s="110">
        <v>0</v>
      </c>
      <c r="H100" s="55">
        <f t="shared" si="17"/>
        <v>0</v>
      </c>
      <c r="I100" s="110">
        <v>0</v>
      </c>
      <c r="J100" s="55">
        <f t="shared" si="18"/>
        <v>0</v>
      </c>
      <c r="K100" s="110">
        <f>'[3]AFILIADOS SEP-2013'!F443</f>
        <v>3377</v>
      </c>
      <c r="L100" s="55">
        <f t="shared" si="19"/>
        <v>1169209228</v>
      </c>
      <c r="M100" s="110">
        <v>0</v>
      </c>
      <c r="N100" s="55">
        <f t="shared" si="20"/>
        <v>0</v>
      </c>
      <c r="O100" s="110">
        <v>0</v>
      </c>
      <c r="P100" s="55">
        <f t="shared" si="21"/>
        <v>0</v>
      </c>
      <c r="Q100" s="110">
        <v>0</v>
      </c>
      <c r="R100" s="55">
        <f t="shared" si="22"/>
        <v>0</v>
      </c>
      <c r="S100" s="110">
        <v>0</v>
      </c>
      <c r="T100" s="55">
        <f t="shared" si="23"/>
        <v>0</v>
      </c>
      <c r="U100" s="110">
        <v>0</v>
      </c>
      <c r="V100" s="55">
        <f t="shared" si="24"/>
        <v>0</v>
      </c>
      <c r="W100" s="110">
        <v>0</v>
      </c>
      <c r="X100" s="55">
        <f t="shared" si="25"/>
        <v>0</v>
      </c>
      <c r="Y100" s="110">
        <v>0</v>
      </c>
      <c r="Z100" s="55">
        <f t="shared" si="26"/>
        <v>0</v>
      </c>
      <c r="AA100" s="110">
        <v>0</v>
      </c>
      <c r="AB100" s="55">
        <f t="shared" si="27"/>
        <v>0</v>
      </c>
      <c r="AC100" s="110">
        <v>0</v>
      </c>
      <c r="AD100" s="55">
        <f t="shared" si="28"/>
        <v>0</v>
      </c>
      <c r="AE100" s="110">
        <v>0</v>
      </c>
      <c r="AF100" s="55">
        <v>0</v>
      </c>
      <c r="AG100" s="55">
        <f t="shared" si="29"/>
        <v>1169209228</v>
      </c>
    </row>
    <row r="101" spans="2:33" x14ac:dyDescent="0.2">
      <c r="B101" s="55" t="s">
        <v>987</v>
      </c>
      <c r="C101" s="55" t="s">
        <v>734</v>
      </c>
      <c r="D101" s="110">
        <f>VLOOKUP(B101,'[2]Hoja1 (2)'!$A$5:$F$1110,6,FALSE)</f>
        <v>596595.01221818174</v>
      </c>
      <c r="E101" s="110">
        <v>0</v>
      </c>
      <c r="F101" s="55">
        <f t="shared" si="16"/>
        <v>0</v>
      </c>
      <c r="G101" s="110">
        <v>0</v>
      </c>
      <c r="H101" s="55">
        <f t="shared" si="17"/>
        <v>0</v>
      </c>
      <c r="I101" s="110">
        <v>0</v>
      </c>
      <c r="J101" s="55">
        <f t="shared" si="18"/>
        <v>0</v>
      </c>
      <c r="K101" s="110">
        <v>0</v>
      </c>
      <c r="L101" s="55">
        <f t="shared" si="19"/>
        <v>0</v>
      </c>
      <c r="M101" s="110">
        <v>0</v>
      </c>
      <c r="N101" s="55">
        <f t="shared" si="20"/>
        <v>0</v>
      </c>
      <c r="O101" s="110">
        <v>0</v>
      </c>
      <c r="P101" s="55">
        <f t="shared" si="21"/>
        <v>0</v>
      </c>
      <c r="Q101" s="110">
        <v>0</v>
      </c>
      <c r="R101" s="55">
        <f t="shared" si="22"/>
        <v>0</v>
      </c>
      <c r="S101" s="110">
        <v>0</v>
      </c>
      <c r="T101" s="55">
        <f t="shared" si="23"/>
        <v>0</v>
      </c>
      <c r="U101" s="110">
        <v>0</v>
      </c>
      <c r="V101" s="55">
        <f t="shared" si="24"/>
        <v>0</v>
      </c>
      <c r="W101" s="110">
        <v>0</v>
      </c>
      <c r="X101" s="55">
        <f t="shared" si="25"/>
        <v>0</v>
      </c>
      <c r="Y101" s="110">
        <v>0</v>
      </c>
      <c r="Z101" s="55">
        <f t="shared" si="26"/>
        <v>0</v>
      </c>
      <c r="AA101" s="110">
        <v>0</v>
      </c>
      <c r="AB101" s="55">
        <f t="shared" si="27"/>
        <v>0</v>
      </c>
      <c r="AC101" s="110">
        <f>'[3]AFILIADOS SEP-2013'!O460</f>
        <v>2670</v>
      </c>
      <c r="AD101" s="55">
        <f t="shared" si="28"/>
        <v>1592908683</v>
      </c>
      <c r="AE101" s="110">
        <v>0</v>
      </c>
      <c r="AF101" s="55">
        <v>0</v>
      </c>
      <c r="AG101" s="55">
        <f t="shared" si="29"/>
        <v>1592908683</v>
      </c>
    </row>
    <row r="102" spans="2:33" x14ac:dyDescent="0.2">
      <c r="B102" s="55" t="s">
        <v>988</v>
      </c>
      <c r="C102" s="55" t="s">
        <v>989</v>
      </c>
      <c r="D102" s="110">
        <f>VLOOKUP(B102,'[2]Hoja1 (2)'!$A$5:$F$1110,6,FALSE)</f>
        <v>543170.26089965389</v>
      </c>
      <c r="E102" s="110">
        <v>0</v>
      </c>
      <c r="F102" s="55">
        <f t="shared" si="16"/>
        <v>0</v>
      </c>
      <c r="G102" s="110">
        <v>0</v>
      </c>
      <c r="H102" s="55">
        <f t="shared" si="17"/>
        <v>0</v>
      </c>
      <c r="I102" s="110">
        <v>0</v>
      </c>
      <c r="J102" s="55">
        <f t="shared" si="18"/>
        <v>0</v>
      </c>
      <c r="K102" s="110">
        <f>'[3]AFILIADOS SEP-2013'!F468</f>
        <v>2399</v>
      </c>
      <c r="L102" s="55">
        <f t="shared" si="19"/>
        <v>830599034</v>
      </c>
      <c r="M102" s="110">
        <v>0</v>
      </c>
      <c r="N102" s="55">
        <f t="shared" si="20"/>
        <v>0</v>
      </c>
      <c r="O102" s="110">
        <v>0</v>
      </c>
      <c r="P102" s="55">
        <f t="shared" si="21"/>
        <v>0</v>
      </c>
      <c r="Q102" s="110">
        <v>0</v>
      </c>
      <c r="R102" s="55">
        <f t="shared" si="22"/>
        <v>0</v>
      </c>
      <c r="S102" s="110">
        <v>0</v>
      </c>
      <c r="T102" s="55">
        <f t="shared" si="23"/>
        <v>0</v>
      </c>
      <c r="U102" s="110">
        <v>0</v>
      </c>
      <c r="V102" s="55">
        <f t="shared" si="24"/>
        <v>0</v>
      </c>
      <c r="W102" s="110">
        <v>0</v>
      </c>
      <c r="X102" s="55">
        <f t="shared" si="25"/>
        <v>0</v>
      </c>
      <c r="Y102" s="110">
        <v>0</v>
      </c>
      <c r="Z102" s="55">
        <f t="shared" si="26"/>
        <v>0</v>
      </c>
      <c r="AA102" s="110">
        <v>0</v>
      </c>
      <c r="AB102" s="55">
        <f t="shared" si="27"/>
        <v>0</v>
      </c>
      <c r="AC102" s="110">
        <v>0</v>
      </c>
      <c r="AD102" s="55">
        <f t="shared" si="28"/>
        <v>0</v>
      </c>
      <c r="AE102" s="110">
        <v>0</v>
      </c>
      <c r="AF102" s="55">
        <v>0</v>
      </c>
      <c r="AG102" s="55">
        <f t="shared" si="29"/>
        <v>830599034</v>
      </c>
    </row>
    <row r="103" spans="2:33" x14ac:dyDescent="0.2">
      <c r="B103" s="55" t="s">
        <v>992</v>
      </c>
      <c r="C103" s="55" t="s">
        <v>993</v>
      </c>
      <c r="D103" s="110">
        <f>VLOOKUP(B103,'[2]Hoja1 (2)'!$A$5:$F$1110,6,FALSE)</f>
        <v>568939.96219819284</v>
      </c>
      <c r="E103" s="110">
        <v>0</v>
      </c>
      <c r="F103" s="55">
        <f t="shared" si="16"/>
        <v>0</v>
      </c>
      <c r="G103" s="110">
        <v>0</v>
      </c>
      <c r="H103" s="55">
        <f t="shared" si="17"/>
        <v>0</v>
      </c>
      <c r="I103" s="110">
        <v>0</v>
      </c>
      <c r="J103" s="55">
        <f t="shared" si="18"/>
        <v>0</v>
      </c>
      <c r="K103" s="110">
        <f>'[3]AFILIADOS SEP-2013'!F489</f>
        <v>6338</v>
      </c>
      <c r="L103" s="55">
        <f t="shared" si="19"/>
        <v>2194387944</v>
      </c>
      <c r="M103" s="110">
        <v>0</v>
      </c>
      <c r="N103" s="55">
        <f t="shared" si="20"/>
        <v>0</v>
      </c>
      <c r="O103" s="110">
        <v>0</v>
      </c>
      <c r="P103" s="55">
        <f t="shared" si="21"/>
        <v>0</v>
      </c>
      <c r="Q103" s="110">
        <v>0</v>
      </c>
      <c r="R103" s="55">
        <f t="shared" si="22"/>
        <v>0</v>
      </c>
      <c r="S103" s="110">
        <v>0</v>
      </c>
      <c r="T103" s="55">
        <f t="shared" si="23"/>
        <v>0</v>
      </c>
      <c r="U103" s="110">
        <v>0</v>
      </c>
      <c r="V103" s="55">
        <f t="shared" si="24"/>
        <v>0</v>
      </c>
      <c r="W103" s="110">
        <v>0</v>
      </c>
      <c r="X103" s="55">
        <f t="shared" si="25"/>
        <v>0</v>
      </c>
      <c r="Y103" s="110">
        <v>0</v>
      </c>
      <c r="Z103" s="55">
        <f t="shared" si="26"/>
        <v>0</v>
      </c>
      <c r="AA103" s="110">
        <v>0</v>
      </c>
      <c r="AB103" s="55">
        <f t="shared" si="27"/>
        <v>0</v>
      </c>
      <c r="AC103" s="110">
        <v>0</v>
      </c>
      <c r="AD103" s="55">
        <f t="shared" si="28"/>
        <v>0</v>
      </c>
      <c r="AE103" s="110">
        <v>0</v>
      </c>
      <c r="AF103" s="55">
        <v>0</v>
      </c>
      <c r="AG103" s="55">
        <f t="shared" si="29"/>
        <v>2194387944</v>
      </c>
    </row>
    <row r="104" spans="2:33" x14ac:dyDescent="0.2">
      <c r="B104" s="55" t="s">
        <v>996</v>
      </c>
      <c r="C104" s="55" t="s">
        <v>997</v>
      </c>
      <c r="D104" s="110">
        <f>VLOOKUP(B104,'[2]Hoja1 (2)'!$A$5:$F$1110,6,FALSE)</f>
        <v>596485.17805734347</v>
      </c>
      <c r="E104" s="110">
        <v>0</v>
      </c>
      <c r="F104" s="55">
        <f t="shared" si="16"/>
        <v>0</v>
      </c>
      <c r="G104" s="110">
        <v>0</v>
      </c>
      <c r="H104" s="55">
        <f t="shared" si="17"/>
        <v>0</v>
      </c>
      <c r="I104" s="110">
        <v>0</v>
      </c>
      <c r="J104" s="55">
        <f t="shared" si="18"/>
        <v>0</v>
      </c>
      <c r="K104" s="110">
        <f>'[3]AFILIADOS SEP-2013'!F517</f>
        <v>1023</v>
      </c>
      <c r="L104" s="55">
        <f t="shared" si="19"/>
        <v>354190418</v>
      </c>
      <c r="M104" s="110">
        <v>0</v>
      </c>
      <c r="N104" s="55">
        <f t="shared" si="20"/>
        <v>0</v>
      </c>
      <c r="O104" s="110">
        <v>0</v>
      </c>
      <c r="P104" s="55">
        <f t="shared" si="21"/>
        <v>0</v>
      </c>
      <c r="Q104" s="110">
        <v>0</v>
      </c>
      <c r="R104" s="55">
        <f t="shared" si="22"/>
        <v>0</v>
      </c>
      <c r="S104" s="110">
        <v>0</v>
      </c>
      <c r="T104" s="55">
        <f t="shared" si="23"/>
        <v>0</v>
      </c>
      <c r="U104" s="110">
        <v>0</v>
      </c>
      <c r="V104" s="55">
        <f t="shared" si="24"/>
        <v>0</v>
      </c>
      <c r="W104" s="110">
        <v>0</v>
      </c>
      <c r="X104" s="55">
        <f t="shared" si="25"/>
        <v>0</v>
      </c>
      <c r="Y104" s="110">
        <v>0</v>
      </c>
      <c r="Z104" s="55">
        <f t="shared" si="26"/>
        <v>0</v>
      </c>
      <c r="AA104" s="110">
        <v>0</v>
      </c>
      <c r="AB104" s="55">
        <f t="shared" si="27"/>
        <v>0</v>
      </c>
      <c r="AC104" s="110">
        <v>0</v>
      </c>
      <c r="AD104" s="55">
        <f t="shared" si="28"/>
        <v>0</v>
      </c>
      <c r="AE104" s="110">
        <v>0</v>
      </c>
      <c r="AF104" s="55">
        <v>0</v>
      </c>
      <c r="AG104" s="55">
        <f t="shared" si="29"/>
        <v>354190418</v>
      </c>
    </row>
    <row r="105" spans="2:33" x14ac:dyDescent="0.2">
      <c r="B105" s="55" t="s">
        <v>998</v>
      </c>
      <c r="C105" s="55" t="s">
        <v>999</v>
      </c>
      <c r="D105" s="110">
        <f>VLOOKUP(B105,'[2]Hoja1 (2)'!$A$5:$F$1110,6,FALSE)</f>
        <v>529684.83156821819</v>
      </c>
      <c r="E105" s="110">
        <v>0</v>
      </c>
      <c r="F105" s="55">
        <f t="shared" si="16"/>
        <v>0</v>
      </c>
      <c r="G105" s="110">
        <v>0</v>
      </c>
      <c r="H105" s="55">
        <f t="shared" si="17"/>
        <v>0</v>
      </c>
      <c r="I105" s="110">
        <v>0</v>
      </c>
      <c r="J105" s="55">
        <f t="shared" si="18"/>
        <v>0</v>
      </c>
      <c r="K105" s="110">
        <f>'[3]AFILIADOS SEP-2013'!F547</f>
        <v>6027</v>
      </c>
      <c r="L105" s="55">
        <f t="shared" si="19"/>
        <v>2086711287</v>
      </c>
      <c r="M105" s="110">
        <v>0</v>
      </c>
      <c r="N105" s="55">
        <f t="shared" si="20"/>
        <v>0</v>
      </c>
      <c r="O105" s="110">
        <v>0</v>
      </c>
      <c r="P105" s="55">
        <f t="shared" si="21"/>
        <v>0</v>
      </c>
      <c r="Q105" s="110">
        <v>0</v>
      </c>
      <c r="R105" s="55">
        <f t="shared" si="22"/>
        <v>0</v>
      </c>
      <c r="S105" s="110">
        <v>0</v>
      </c>
      <c r="T105" s="55">
        <f t="shared" si="23"/>
        <v>0</v>
      </c>
      <c r="U105" s="110">
        <v>0</v>
      </c>
      <c r="V105" s="55">
        <f t="shared" si="24"/>
        <v>0</v>
      </c>
      <c r="W105" s="110">
        <v>0</v>
      </c>
      <c r="X105" s="55">
        <f t="shared" si="25"/>
        <v>0</v>
      </c>
      <c r="Y105" s="110">
        <v>0</v>
      </c>
      <c r="Z105" s="55">
        <f t="shared" si="26"/>
        <v>0</v>
      </c>
      <c r="AA105" s="110">
        <v>0</v>
      </c>
      <c r="AB105" s="55">
        <f t="shared" si="27"/>
        <v>0</v>
      </c>
      <c r="AC105" s="110">
        <f>'[3]AFILIADOS SEP-2013'!O547</f>
        <v>5805</v>
      </c>
      <c r="AD105" s="55">
        <f t="shared" si="28"/>
        <v>3074820447</v>
      </c>
      <c r="AE105" s="110">
        <v>0</v>
      </c>
      <c r="AF105" s="55">
        <v>0</v>
      </c>
      <c r="AG105" s="55">
        <f t="shared" si="29"/>
        <v>5161531734</v>
      </c>
    </row>
    <row r="106" spans="2:33" x14ac:dyDescent="0.2">
      <c r="B106" s="55" t="s">
        <v>1001</v>
      </c>
      <c r="C106" s="55" t="s">
        <v>1002</v>
      </c>
      <c r="D106" s="110">
        <f>VLOOKUP(B106,'[2]Hoja1 (2)'!$A$5:$F$1110,6,FALSE)</f>
        <v>533694.50238429173</v>
      </c>
      <c r="E106" s="110">
        <v>0</v>
      </c>
      <c r="F106" s="55">
        <f t="shared" si="16"/>
        <v>0</v>
      </c>
      <c r="G106" s="110">
        <v>0</v>
      </c>
      <c r="H106" s="55">
        <f t="shared" si="17"/>
        <v>0</v>
      </c>
      <c r="I106" s="110">
        <v>0</v>
      </c>
      <c r="J106" s="55">
        <f t="shared" si="18"/>
        <v>0</v>
      </c>
      <c r="K106" s="110">
        <f>'[3]AFILIADOS SEP-2013'!F562</f>
        <v>1313</v>
      </c>
      <c r="L106" s="55">
        <f t="shared" si="19"/>
        <v>454596303</v>
      </c>
      <c r="M106" s="110">
        <v>0</v>
      </c>
      <c r="N106" s="55">
        <f t="shared" si="20"/>
        <v>0</v>
      </c>
      <c r="O106" s="110">
        <v>0</v>
      </c>
      <c r="P106" s="55">
        <f t="shared" si="21"/>
        <v>0</v>
      </c>
      <c r="Q106" s="110">
        <v>0</v>
      </c>
      <c r="R106" s="55">
        <f t="shared" si="22"/>
        <v>0</v>
      </c>
      <c r="S106" s="110">
        <v>0</v>
      </c>
      <c r="T106" s="55">
        <f t="shared" si="23"/>
        <v>0</v>
      </c>
      <c r="U106" s="110">
        <v>0</v>
      </c>
      <c r="V106" s="55">
        <f t="shared" si="24"/>
        <v>0</v>
      </c>
      <c r="W106" s="110">
        <v>0</v>
      </c>
      <c r="X106" s="55">
        <f t="shared" si="25"/>
        <v>0</v>
      </c>
      <c r="Y106" s="110">
        <v>0</v>
      </c>
      <c r="Z106" s="55">
        <f t="shared" si="26"/>
        <v>0</v>
      </c>
      <c r="AA106" s="110">
        <v>0</v>
      </c>
      <c r="AB106" s="55">
        <f t="shared" si="27"/>
        <v>0</v>
      </c>
      <c r="AC106" s="110">
        <v>0</v>
      </c>
      <c r="AD106" s="55">
        <f t="shared" si="28"/>
        <v>0</v>
      </c>
      <c r="AE106" s="110">
        <v>0</v>
      </c>
      <c r="AF106" s="55">
        <v>0</v>
      </c>
      <c r="AG106" s="55">
        <f t="shared" si="29"/>
        <v>454596303</v>
      </c>
    </row>
    <row r="107" spans="2:33" x14ac:dyDescent="0.2">
      <c r="B107" s="55" t="s">
        <v>1005</v>
      </c>
      <c r="C107" s="55" t="s">
        <v>1006</v>
      </c>
      <c r="D107" s="110">
        <f>VLOOKUP(B107,'[2]Hoja1 (2)'!$A$5:$F$1110,6,FALSE)</f>
        <v>706432.26122448989</v>
      </c>
      <c r="E107" s="110">
        <v>0</v>
      </c>
      <c r="F107" s="55">
        <f t="shared" si="16"/>
        <v>0</v>
      </c>
      <c r="G107" s="110">
        <v>0</v>
      </c>
      <c r="H107" s="55">
        <f t="shared" si="17"/>
        <v>0</v>
      </c>
      <c r="I107" s="110">
        <v>0</v>
      </c>
      <c r="J107" s="55">
        <f t="shared" si="18"/>
        <v>0</v>
      </c>
      <c r="K107" s="110">
        <v>0</v>
      </c>
      <c r="L107" s="55">
        <f t="shared" si="19"/>
        <v>0</v>
      </c>
      <c r="M107" s="110">
        <v>0</v>
      </c>
      <c r="N107" s="55">
        <f t="shared" si="20"/>
        <v>0</v>
      </c>
      <c r="O107" s="110">
        <v>0</v>
      </c>
      <c r="P107" s="55">
        <f t="shared" si="21"/>
        <v>0</v>
      </c>
      <c r="Q107" s="110">
        <v>0</v>
      </c>
      <c r="R107" s="55">
        <f t="shared" si="22"/>
        <v>0</v>
      </c>
      <c r="S107" s="110">
        <v>0</v>
      </c>
      <c r="T107" s="55">
        <f t="shared" si="23"/>
        <v>0</v>
      </c>
      <c r="U107" s="110">
        <v>0</v>
      </c>
      <c r="V107" s="55">
        <f t="shared" si="24"/>
        <v>0</v>
      </c>
      <c r="W107" s="110">
        <v>0</v>
      </c>
      <c r="X107" s="55">
        <f t="shared" si="25"/>
        <v>0</v>
      </c>
      <c r="Y107" s="110">
        <v>0</v>
      </c>
      <c r="Z107" s="55">
        <f t="shared" si="26"/>
        <v>0</v>
      </c>
      <c r="AA107" s="110">
        <v>0</v>
      </c>
      <c r="AB107" s="55">
        <f t="shared" si="27"/>
        <v>0</v>
      </c>
      <c r="AC107" s="110">
        <f>'[3]AFILIADOS SEP-2013'!O564</f>
        <v>1201</v>
      </c>
      <c r="AD107" s="55">
        <f t="shared" si="28"/>
        <v>848425146</v>
      </c>
      <c r="AE107" s="110">
        <v>0</v>
      </c>
      <c r="AF107" s="55">
        <v>0</v>
      </c>
      <c r="AG107" s="55">
        <f t="shared" si="29"/>
        <v>848425146</v>
      </c>
    </row>
    <row r="108" spans="2:33" x14ac:dyDescent="0.2">
      <c r="B108" s="55" t="s">
        <v>1007</v>
      </c>
      <c r="C108" s="55" t="s">
        <v>1008</v>
      </c>
      <c r="D108" s="110">
        <f>VLOOKUP(B108,'[2]Hoja1 (2)'!$A$5:$F$1110,6,FALSE)</f>
        <v>656108.87735368952</v>
      </c>
      <c r="E108" s="110">
        <v>0</v>
      </c>
      <c r="F108" s="55">
        <f t="shared" si="16"/>
        <v>0</v>
      </c>
      <c r="G108" s="110">
        <v>0</v>
      </c>
      <c r="H108" s="55">
        <f t="shared" si="17"/>
        <v>0</v>
      </c>
      <c r="I108" s="110">
        <v>0</v>
      </c>
      <c r="J108" s="55">
        <f t="shared" si="18"/>
        <v>0</v>
      </c>
      <c r="K108" s="110">
        <v>0</v>
      </c>
      <c r="L108" s="55">
        <f t="shared" si="19"/>
        <v>0</v>
      </c>
      <c r="M108" s="110">
        <v>0</v>
      </c>
      <c r="N108" s="55">
        <f t="shared" si="20"/>
        <v>0</v>
      </c>
      <c r="O108" s="110">
        <v>0</v>
      </c>
      <c r="P108" s="55">
        <f t="shared" si="21"/>
        <v>0</v>
      </c>
      <c r="Q108" s="110">
        <v>0</v>
      </c>
      <c r="R108" s="55">
        <f t="shared" si="22"/>
        <v>0</v>
      </c>
      <c r="S108" s="110">
        <v>0</v>
      </c>
      <c r="T108" s="55">
        <f t="shared" si="23"/>
        <v>0</v>
      </c>
      <c r="U108" s="110">
        <v>0</v>
      </c>
      <c r="V108" s="55">
        <f t="shared" si="24"/>
        <v>0</v>
      </c>
      <c r="W108" s="110">
        <v>0</v>
      </c>
      <c r="X108" s="55">
        <f t="shared" si="25"/>
        <v>0</v>
      </c>
      <c r="Y108" s="110">
        <v>0</v>
      </c>
      <c r="Z108" s="55">
        <f t="shared" si="26"/>
        <v>0</v>
      </c>
      <c r="AA108" s="110">
        <v>0</v>
      </c>
      <c r="AB108" s="55">
        <f t="shared" si="27"/>
        <v>0</v>
      </c>
      <c r="AC108" s="110">
        <f>'[3]AFILIADOS SEP-2013'!O566</f>
        <v>1068</v>
      </c>
      <c r="AD108" s="55">
        <f t="shared" si="28"/>
        <v>700724281</v>
      </c>
      <c r="AE108" s="110">
        <v>0</v>
      </c>
      <c r="AF108" s="55">
        <v>0</v>
      </c>
      <c r="AG108" s="55">
        <f t="shared" si="29"/>
        <v>700724281</v>
      </c>
    </row>
    <row r="109" spans="2:33" x14ac:dyDescent="0.2">
      <c r="B109" s="55" t="s">
        <v>1009</v>
      </c>
      <c r="C109" s="55" t="s">
        <v>224</v>
      </c>
      <c r="D109" s="110">
        <f>VLOOKUP(B109,'[2]Hoja1 (2)'!$A$5:$F$1110,6,FALSE)</f>
        <v>566342.74783841253</v>
      </c>
      <c r="E109" s="110">
        <v>0</v>
      </c>
      <c r="F109" s="55">
        <f t="shared" si="16"/>
        <v>0</v>
      </c>
      <c r="G109" s="110">
        <v>0</v>
      </c>
      <c r="H109" s="55">
        <f t="shared" si="17"/>
        <v>0</v>
      </c>
      <c r="I109" s="110">
        <v>0</v>
      </c>
      <c r="J109" s="55">
        <f t="shared" si="18"/>
        <v>0</v>
      </c>
      <c r="K109" s="110">
        <v>0</v>
      </c>
      <c r="L109" s="55">
        <f t="shared" si="19"/>
        <v>0</v>
      </c>
      <c r="M109" s="110">
        <v>0</v>
      </c>
      <c r="N109" s="55">
        <f t="shared" si="20"/>
        <v>0</v>
      </c>
      <c r="O109" s="110">
        <v>0</v>
      </c>
      <c r="P109" s="55">
        <f t="shared" si="21"/>
        <v>0</v>
      </c>
      <c r="Q109" s="110">
        <v>0</v>
      </c>
      <c r="R109" s="55">
        <f t="shared" si="22"/>
        <v>0</v>
      </c>
      <c r="S109" s="110">
        <v>0</v>
      </c>
      <c r="T109" s="55">
        <f t="shared" si="23"/>
        <v>0</v>
      </c>
      <c r="U109" s="110">
        <v>0</v>
      </c>
      <c r="V109" s="55">
        <f t="shared" si="24"/>
        <v>0</v>
      </c>
      <c r="W109" s="110">
        <v>0</v>
      </c>
      <c r="X109" s="55">
        <f t="shared" si="25"/>
        <v>0</v>
      </c>
      <c r="Y109" s="110">
        <v>0</v>
      </c>
      <c r="Z109" s="55">
        <f t="shared" si="26"/>
        <v>0</v>
      </c>
      <c r="AA109" s="110">
        <v>0</v>
      </c>
      <c r="AB109" s="55">
        <f t="shared" si="27"/>
        <v>0</v>
      </c>
      <c r="AC109" s="110">
        <f>'[3]AFILIADOS SEP-2013'!O979</f>
        <v>1732</v>
      </c>
      <c r="AD109" s="55">
        <f t="shared" si="28"/>
        <v>980905639</v>
      </c>
      <c r="AE109" s="110">
        <v>0</v>
      </c>
      <c r="AF109" s="55">
        <v>0</v>
      </c>
      <c r="AG109" s="55">
        <f t="shared" si="29"/>
        <v>980905639</v>
      </c>
    </row>
    <row r="110" spans="2:33" x14ac:dyDescent="0.2">
      <c r="B110" s="55" t="s">
        <v>1010</v>
      </c>
      <c r="C110" s="55" t="s">
        <v>1011</v>
      </c>
      <c r="D110" s="110">
        <f>VLOOKUP(B110,'[2]Hoja1 (2)'!$A$5:$F$1110,6,FALSE)</f>
        <v>635802.20913816686</v>
      </c>
      <c r="E110" s="110">
        <v>0</v>
      </c>
      <c r="F110" s="55">
        <f t="shared" si="16"/>
        <v>0</v>
      </c>
      <c r="G110" s="110">
        <v>0</v>
      </c>
      <c r="H110" s="55">
        <f t="shared" si="17"/>
        <v>0</v>
      </c>
      <c r="I110" s="110">
        <v>0</v>
      </c>
      <c r="J110" s="55">
        <f t="shared" si="18"/>
        <v>0</v>
      </c>
      <c r="K110" s="110">
        <v>0</v>
      </c>
      <c r="L110" s="55">
        <f t="shared" si="19"/>
        <v>0</v>
      </c>
      <c r="M110" s="110">
        <v>0</v>
      </c>
      <c r="N110" s="55">
        <f t="shared" si="20"/>
        <v>0</v>
      </c>
      <c r="O110" s="110">
        <v>0</v>
      </c>
      <c r="P110" s="55">
        <f t="shared" si="21"/>
        <v>0</v>
      </c>
      <c r="Q110" s="110">
        <v>0</v>
      </c>
      <c r="R110" s="55">
        <f t="shared" si="22"/>
        <v>0</v>
      </c>
      <c r="S110" s="110">
        <v>0</v>
      </c>
      <c r="T110" s="55">
        <f t="shared" si="23"/>
        <v>0</v>
      </c>
      <c r="U110" s="110">
        <v>0</v>
      </c>
      <c r="V110" s="55">
        <f t="shared" si="24"/>
        <v>0</v>
      </c>
      <c r="W110" s="110">
        <v>0</v>
      </c>
      <c r="X110" s="55">
        <f t="shared" si="25"/>
        <v>0</v>
      </c>
      <c r="Y110" s="110">
        <v>0</v>
      </c>
      <c r="Z110" s="55">
        <f t="shared" si="26"/>
        <v>0</v>
      </c>
      <c r="AA110" s="110">
        <v>0</v>
      </c>
      <c r="AB110" s="55">
        <f t="shared" si="27"/>
        <v>0</v>
      </c>
      <c r="AC110" s="110">
        <f>'[3]AFILIADOS SEP-2013'!O590</f>
        <v>811</v>
      </c>
      <c r="AD110" s="55">
        <f t="shared" si="28"/>
        <v>515635592</v>
      </c>
      <c r="AE110" s="110">
        <v>0</v>
      </c>
      <c r="AF110" s="55">
        <v>0</v>
      </c>
      <c r="AG110" s="55">
        <f t="shared" si="29"/>
        <v>515635592</v>
      </c>
    </row>
    <row r="111" spans="2:33" x14ac:dyDescent="0.2">
      <c r="B111" s="55" t="s">
        <v>1014</v>
      </c>
      <c r="C111" s="55" t="s">
        <v>1015</v>
      </c>
      <c r="D111" s="110">
        <f>VLOOKUP(B111,'[2]Hoja1 (2)'!$A$5:$F$1110,6,FALSE)</f>
        <v>599938.85130237823</v>
      </c>
      <c r="E111" s="110">
        <v>0</v>
      </c>
      <c r="F111" s="55">
        <f t="shared" si="16"/>
        <v>0</v>
      </c>
      <c r="G111" s="110">
        <v>0</v>
      </c>
      <c r="H111" s="55">
        <f t="shared" si="17"/>
        <v>0</v>
      </c>
      <c r="I111" s="110">
        <v>0</v>
      </c>
      <c r="J111" s="55">
        <f t="shared" si="18"/>
        <v>0</v>
      </c>
      <c r="K111" s="110">
        <v>0</v>
      </c>
      <c r="L111" s="55">
        <f t="shared" si="19"/>
        <v>0</v>
      </c>
      <c r="M111" s="110">
        <v>0</v>
      </c>
      <c r="N111" s="55">
        <f t="shared" si="20"/>
        <v>0</v>
      </c>
      <c r="O111" s="110">
        <v>0</v>
      </c>
      <c r="P111" s="55">
        <f t="shared" si="21"/>
        <v>0</v>
      </c>
      <c r="Q111" s="110">
        <v>0</v>
      </c>
      <c r="R111" s="55">
        <f t="shared" si="22"/>
        <v>0</v>
      </c>
      <c r="S111" s="110">
        <v>0</v>
      </c>
      <c r="T111" s="55">
        <f t="shared" si="23"/>
        <v>0</v>
      </c>
      <c r="U111" s="110">
        <v>0</v>
      </c>
      <c r="V111" s="55">
        <f t="shared" si="24"/>
        <v>0</v>
      </c>
      <c r="W111" s="110">
        <v>0</v>
      </c>
      <c r="X111" s="55">
        <f t="shared" si="25"/>
        <v>0</v>
      </c>
      <c r="Y111" s="110">
        <v>0</v>
      </c>
      <c r="Z111" s="55">
        <f t="shared" si="26"/>
        <v>0</v>
      </c>
      <c r="AA111" s="110">
        <v>0</v>
      </c>
      <c r="AB111" s="55">
        <f t="shared" si="27"/>
        <v>0</v>
      </c>
      <c r="AC111" s="110">
        <f>'[3]AFILIADOS SEP-2013'!O610</f>
        <v>2384</v>
      </c>
      <c r="AD111" s="55">
        <f t="shared" si="28"/>
        <v>1430254222</v>
      </c>
      <c r="AE111" s="110">
        <v>0</v>
      </c>
      <c r="AF111" s="55">
        <v>0</v>
      </c>
      <c r="AG111" s="55">
        <f t="shared" si="29"/>
        <v>1430254222</v>
      </c>
    </row>
    <row r="112" spans="2:33" x14ac:dyDescent="0.2">
      <c r="B112" s="55" t="s">
        <v>1016</v>
      </c>
      <c r="C112" s="55" t="s">
        <v>1017</v>
      </c>
      <c r="D112" s="110">
        <f>VLOOKUP(B112,'[2]Hoja1 (2)'!$A$5:$F$1110,6,FALSE)</f>
        <v>561616.09411764704</v>
      </c>
      <c r="E112" s="110">
        <v>0</v>
      </c>
      <c r="F112" s="55">
        <f t="shared" si="16"/>
        <v>0</v>
      </c>
      <c r="G112" s="110">
        <v>0</v>
      </c>
      <c r="H112" s="55">
        <f t="shared" si="17"/>
        <v>0</v>
      </c>
      <c r="I112" s="110">
        <v>0</v>
      </c>
      <c r="J112" s="55">
        <f t="shared" si="18"/>
        <v>0</v>
      </c>
      <c r="K112" s="110">
        <f>'[3]AFILIADOS SEP-2013'!F614</f>
        <v>1390</v>
      </c>
      <c r="L112" s="55">
        <f t="shared" si="19"/>
        <v>481255797</v>
      </c>
      <c r="M112" s="110">
        <v>0</v>
      </c>
      <c r="N112" s="55">
        <f t="shared" si="20"/>
        <v>0</v>
      </c>
      <c r="O112" s="110">
        <v>0</v>
      </c>
      <c r="P112" s="55">
        <f t="shared" si="21"/>
        <v>0</v>
      </c>
      <c r="Q112" s="110">
        <v>0</v>
      </c>
      <c r="R112" s="55">
        <f t="shared" si="22"/>
        <v>0</v>
      </c>
      <c r="S112" s="110">
        <v>0</v>
      </c>
      <c r="T112" s="55">
        <f t="shared" si="23"/>
        <v>0</v>
      </c>
      <c r="U112" s="110">
        <v>0</v>
      </c>
      <c r="V112" s="55">
        <f t="shared" si="24"/>
        <v>0</v>
      </c>
      <c r="W112" s="110">
        <v>0</v>
      </c>
      <c r="X112" s="55">
        <f t="shared" si="25"/>
        <v>0</v>
      </c>
      <c r="Y112" s="110">
        <v>0</v>
      </c>
      <c r="Z112" s="55">
        <f t="shared" si="26"/>
        <v>0</v>
      </c>
      <c r="AA112" s="110">
        <v>0</v>
      </c>
      <c r="AB112" s="55">
        <f t="shared" si="27"/>
        <v>0</v>
      </c>
      <c r="AC112" s="110">
        <v>0</v>
      </c>
      <c r="AD112" s="55">
        <f t="shared" si="28"/>
        <v>0</v>
      </c>
      <c r="AE112" s="110">
        <v>0</v>
      </c>
      <c r="AF112" s="55">
        <v>0</v>
      </c>
      <c r="AG112" s="55">
        <f t="shared" si="29"/>
        <v>481255797</v>
      </c>
    </row>
    <row r="113" spans="2:33" x14ac:dyDescent="0.2">
      <c r="B113" s="55" t="s">
        <v>1020</v>
      </c>
      <c r="C113" s="55" t="s">
        <v>1021</v>
      </c>
      <c r="D113" s="110">
        <f>VLOOKUP(B113,'[2]Hoja1 (2)'!$A$5:$F$1110,6,FALSE)</f>
        <v>569779.84625902015</v>
      </c>
      <c r="E113" s="110">
        <v>0</v>
      </c>
      <c r="F113" s="55">
        <f t="shared" si="16"/>
        <v>0</v>
      </c>
      <c r="G113" s="110">
        <v>0</v>
      </c>
      <c r="H113" s="55">
        <f t="shared" si="17"/>
        <v>0</v>
      </c>
      <c r="I113" s="110">
        <v>0</v>
      </c>
      <c r="J113" s="55">
        <f t="shared" si="18"/>
        <v>0</v>
      </c>
      <c r="K113" s="110">
        <f>'[3]AFILIADOS SEP-2013'!F679</f>
        <v>2056</v>
      </c>
      <c r="L113" s="55">
        <f t="shared" si="19"/>
        <v>711843107</v>
      </c>
      <c r="M113" s="110">
        <v>0</v>
      </c>
      <c r="N113" s="55">
        <f t="shared" si="20"/>
        <v>0</v>
      </c>
      <c r="O113" s="110">
        <v>0</v>
      </c>
      <c r="P113" s="55">
        <f t="shared" si="21"/>
        <v>0</v>
      </c>
      <c r="Q113" s="110">
        <v>0</v>
      </c>
      <c r="R113" s="55">
        <f t="shared" si="22"/>
        <v>0</v>
      </c>
      <c r="S113" s="110">
        <v>0</v>
      </c>
      <c r="T113" s="55">
        <f t="shared" si="23"/>
        <v>0</v>
      </c>
      <c r="U113" s="110">
        <v>0</v>
      </c>
      <c r="V113" s="55">
        <f t="shared" si="24"/>
        <v>0</v>
      </c>
      <c r="W113" s="110">
        <v>0</v>
      </c>
      <c r="X113" s="55">
        <f t="shared" si="25"/>
        <v>0</v>
      </c>
      <c r="Y113" s="110">
        <v>0</v>
      </c>
      <c r="Z113" s="55">
        <f t="shared" si="26"/>
        <v>0</v>
      </c>
      <c r="AA113" s="110">
        <v>0</v>
      </c>
      <c r="AB113" s="55">
        <f t="shared" si="27"/>
        <v>0</v>
      </c>
      <c r="AC113" s="110">
        <v>0</v>
      </c>
      <c r="AD113" s="55">
        <f t="shared" si="28"/>
        <v>0</v>
      </c>
      <c r="AE113" s="110">
        <v>0</v>
      </c>
      <c r="AF113" s="55">
        <v>0</v>
      </c>
      <c r="AG113" s="55">
        <f t="shared" si="29"/>
        <v>711843107</v>
      </c>
    </row>
    <row r="114" spans="2:33" x14ac:dyDescent="0.2">
      <c r="B114" s="55" t="s">
        <v>1024</v>
      </c>
      <c r="C114" s="55" t="s">
        <v>1025</v>
      </c>
      <c r="D114" s="110">
        <f>VLOOKUP(B114,'[2]Hoja1 (2)'!$A$5:$F$1110,6,FALSE)</f>
        <v>688241.89025994367</v>
      </c>
      <c r="E114" s="110">
        <v>0</v>
      </c>
      <c r="F114" s="55">
        <f t="shared" si="16"/>
        <v>0</v>
      </c>
      <c r="G114" s="110">
        <v>0</v>
      </c>
      <c r="H114" s="55">
        <f t="shared" si="17"/>
        <v>0</v>
      </c>
      <c r="I114" s="110">
        <v>0</v>
      </c>
      <c r="J114" s="55">
        <f t="shared" si="18"/>
        <v>0</v>
      </c>
      <c r="K114" s="110">
        <v>0</v>
      </c>
      <c r="L114" s="55">
        <f t="shared" si="19"/>
        <v>0</v>
      </c>
      <c r="M114" s="110">
        <v>0</v>
      </c>
      <c r="N114" s="55">
        <f t="shared" si="20"/>
        <v>0</v>
      </c>
      <c r="O114" s="110">
        <v>0</v>
      </c>
      <c r="P114" s="55">
        <f t="shared" si="21"/>
        <v>0</v>
      </c>
      <c r="Q114" s="110">
        <v>0</v>
      </c>
      <c r="R114" s="55">
        <f t="shared" si="22"/>
        <v>0</v>
      </c>
      <c r="S114" s="110">
        <v>0</v>
      </c>
      <c r="T114" s="55">
        <f t="shared" si="23"/>
        <v>0</v>
      </c>
      <c r="U114" s="110">
        <v>0</v>
      </c>
      <c r="V114" s="55">
        <f t="shared" si="24"/>
        <v>0</v>
      </c>
      <c r="W114" s="110">
        <v>0</v>
      </c>
      <c r="X114" s="55">
        <f t="shared" si="25"/>
        <v>0</v>
      </c>
      <c r="Y114" s="110">
        <v>0</v>
      </c>
      <c r="Z114" s="55">
        <f t="shared" si="26"/>
        <v>0</v>
      </c>
      <c r="AA114" s="110">
        <v>0</v>
      </c>
      <c r="AB114" s="55">
        <f t="shared" si="27"/>
        <v>0</v>
      </c>
      <c r="AC114" s="110">
        <f>'[3]AFILIADOS SEP-2013'!O689</f>
        <v>3045</v>
      </c>
      <c r="AD114" s="55">
        <f t="shared" si="28"/>
        <v>2095696556</v>
      </c>
      <c r="AE114" s="110">
        <v>0</v>
      </c>
      <c r="AF114" s="55">
        <v>0</v>
      </c>
      <c r="AG114" s="55">
        <f t="shared" si="29"/>
        <v>2095696556</v>
      </c>
    </row>
    <row r="115" spans="2:33" x14ac:dyDescent="0.2">
      <c r="B115" s="55" t="s">
        <v>1030</v>
      </c>
      <c r="C115" s="55" t="s">
        <v>1031</v>
      </c>
      <c r="D115" s="110">
        <f>VLOOKUP(B115,'[2]Hoja1 (2)'!$A$5:$F$1110,6,FALSE)</f>
        <v>623404.22011976037</v>
      </c>
      <c r="E115" s="110">
        <v>0</v>
      </c>
      <c r="F115" s="55">
        <f t="shared" si="16"/>
        <v>0</v>
      </c>
      <c r="G115" s="110">
        <v>0</v>
      </c>
      <c r="H115" s="55">
        <f t="shared" si="17"/>
        <v>0</v>
      </c>
      <c r="I115" s="110">
        <v>0</v>
      </c>
      <c r="J115" s="55">
        <f t="shared" si="18"/>
        <v>0</v>
      </c>
      <c r="K115" s="110">
        <f>'[3]AFILIADOS SEP-2013'!F48</f>
        <v>1003</v>
      </c>
      <c r="L115" s="55">
        <f t="shared" si="19"/>
        <v>347265874</v>
      </c>
      <c r="M115" s="110">
        <v>0</v>
      </c>
      <c r="N115" s="55">
        <f t="shared" si="20"/>
        <v>0</v>
      </c>
      <c r="O115" s="110">
        <v>0</v>
      </c>
      <c r="P115" s="55">
        <f t="shared" si="21"/>
        <v>0</v>
      </c>
      <c r="Q115" s="110">
        <v>0</v>
      </c>
      <c r="R115" s="55">
        <f t="shared" si="22"/>
        <v>0</v>
      </c>
      <c r="S115" s="110">
        <v>0</v>
      </c>
      <c r="T115" s="55">
        <f t="shared" si="23"/>
        <v>0</v>
      </c>
      <c r="U115" s="110">
        <v>0</v>
      </c>
      <c r="V115" s="55">
        <f t="shared" si="24"/>
        <v>0</v>
      </c>
      <c r="W115" s="110">
        <v>0</v>
      </c>
      <c r="X115" s="55">
        <f t="shared" si="25"/>
        <v>0</v>
      </c>
      <c r="Y115" s="110">
        <v>0</v>
      </c>
      <c r="Z115" s="55">
        <f t="shared" si="26"/>
        <v>0</v>
      </c>
      <c r="AA115" s="110">
        <v>0</v>
      </c>
      <c r="AB115" s="55">
        <f t="shared" si="27"/>
        <v>0</v>
      </c>
      <c r="AC115" s="110">
        <v>0</v>
      </c>
      <c r="AD115" s="55">
        <f t="shared" si="28"/>
        <v>0</v>
      </c>
      <c r="AE115" s="110">
        <v>0</v>
      </c>
      <c r="AF115" s="55">
        <v>0</v>
      </c>
      <c r="AG115" s="55">
        <f t="shared" si="29"/>
        <v>347265874</v>
      </c>
    </row>
    <row r="116" spans="2:33" x14ac:dyDescent="0.2">
      <c r="B116" s="55" t="s">
        <v>1034</v>
      </c>
      <c r="C116" s="55" t="s">
        <v>1035</v>
      </c>
      <c r="D116" s="110">
        <f>VLOOKUP(B116,'[2]Hoja1 (2)'!$A$5:$F$1110,6,FALSE)</f>
        <v>644474.35392283555</v>
      </c>
      <c r="E116" s="110">
        <v>0</v>
      </c>
      <c r="F116" s="55">
        <f t="shared" si="16"/>
        <v>0</v>
      </c>
      <c r="G116" s="110">
        <v>0</v>
      </c>
      <c r="H116" s="55">
        <f t="shared" si="17"/>
        <v>0</v>
      </c>
      <c r="I116" s="110">
        <v>0</v>
      </c>
      <c r="J116" s="55">
        <f t="shared" si="18"/>
        <v>0</v>
      </c>
      <c r="K116" s="110">
        <f>'[3]AFILIADOS SEP-2013'!F724</f>
        <v>4096</v>
      </c>
      <c r="L116" s="55">
        <f t="shared" si="19"/>
        <v>1418146579</v>
      </c>
      <c r="M116" s="110">
        <v>0</v>
      </c>
      <c r="N116" s="55">
        <f t="shared" si="20"/>
        <v>0</v>
      </c>
      <c r="O116" s="110">
        <v>0</v>
      </c>
      <c r="P116" s="55">
        <f t="shared" si="21"/>
        <v>0</v>
      </c>
      <c r="Q116" s="110">
        <v>0</v>
      </c>
      <c r="R116" s="55">
        <f t="shared" si="22"/>
        <v>0</v>
      </c>
      <c r="S116" s="110">
        <v>0</v>
      </c>
      <c r="T116" s="55">
        <f t="shared" si="23"/>
        <v>0</v>
      </c>
      <c r="U116" s="110">
        <v>0</v>
      </c>
      <c r="V116" s="55">
        <f t="shared" si="24"/>
        <v>0</v>
      </c>
      <c r="W116" s="110">
        <v>0</v>
      </c>
      <c r="X116" s="55">
        <f t="shared" si="25"/>
        <v>0</v>
      </c>
      <c r="Y116" s="110">
        <v>0</v>
      </c>
      <c r="Z116" s="55">
        <f t="shared" si="26"/>
        <v>0</v>
      </c>
      <c r="AA116" s="110">
        <v>0</v>
      </c>
      <c r="AB116" s="55">
        <f t="shared" si="27"/>
        <v>0</v>
      </c>
      <c r="AC116" s="110">
        <f>'[3]AFILIADOS SEP-2013'!O724</f>
        <v>366</v>
      </c>
      <c r="AD116" s="55">
        <f t="shared" si="28"/>
        <v>235877614</v>
      </c>
      <c r="AE116" s="110">
        <v>0</v>
      </c>
      <c r="AF116" s="55">
        <v>0</v>
      </c>
      <c r="AG116" s="55">
        <f t="shared" si="29"/>
        <v>1654024193</v>
      </c>
    </row>
    <row r="117" spans="2:33" x14ac:dyDescent="0.2">
      <c r="B117" s="55" t="s">
        <v>1036</v>
      </c>
      <c r="C117" s="55" t="s">
        <v>1037</v>
      </c>
      <c r="D117" s="110">
        <f>VLOOKUP(B117,'[2]Hoja1 (2)'!$A$5:$F$1110,6,FALSE)</f>
        <v>567415.24586095044</v>
      </c>
      <c r="E117" s="110">
        <v>0</v>
      </c>
      <c r="F117" s="55">
        <f t="shared" si="16"/>
        <v>0</v>
      </c>
      <c r="G117" s="110">
        <v>0</v>
      </c>
      <c r="H117" s="55">
        <f t="shared" si="17"/>
        <v>0</v>
      </c>
      <c r="I117" s="110">
        <v>0</v>
      </c>
      <c r="J117" s="55">
        <f t="shared" si="18"/>
        <v>0</v>
      </c>
      <c r="K117" s="110">
        <v>0</v>
      </c>
      <c r="L117" s="55">
        <f t="shared" si="19"/>
        <v>0</v>
      </c>
      <c r="M117" s="110">
        <v>0</v>
      </c>
      <c r="N117" s="55">
        <f t="shared" si="20"/>
        <v>0</v>
      </c>
      <c r="O117" s="110">
        <v>0</v>
      </c>
      <c r="P117" s="55">
        <f t="shared" si="21"/>
        <v>0</v>
      </c>
      <c r="Q117" s="110">
        <v>0</v>
      </c>
      <c r="R117" s="55">
        <f t="shared" si="22"/>
        <v>0</v>
      </c>
      <c r="S117" s="110">
        <v>0</v>
      </c>
      <c r="T117" s="55">
        <f t="shared" si="23"/>
        <v>0</v>
      </c>
      <c r="U117" s="110">
        <v>0</v>
      </c>
      <c r="V117" s="55">
        <f t="shared" si="24"/>
        <v>0</v>
      </c>
      <c r="W117" s="110">
        <v>0</v>
      </c>
      <c r="X117" s="55">
        <f t="shared" si="25"/>
        <v>0</v>
      </c>
      <c r="Y117" s="110">
        <v>0</v>
      </c>
      <c r="Z117" s="55">
        <f t="shared" si="26"/>
        <v>0</v>
      </c>
      <c r="AA117" s="110">
        <v>0</v>
      </c>
      <c r="AB117" s="55">
        <f t="shared" si="27"/>
        <v>0</v>
      </c>
      <c r="AC117" s="110">
        <f>'[3]AFILIADOS SEP-2013'!O752</f>
        <v>1656</v>
      </c>
      <c r="AD117" s="55">
        <f t="shared" si="28"/>
        <v>939639647</v>
      </c>
      <c r="AE117" s="110">
        <v>0</v>
      </c>
      <c r="AF117" s="55">
        <v>0</v>
      </c>
      <c r="AG117" s="55">
        <f t="shared" si="29"/>
        <v>939639647</v>
      </c>
    </row>
    <row r="118" spans="2:33" x14ac:dyDescent="0.2">
      <c r="B118" s="55" t="s">
        <v>1040</v>
      </c>
      <c r="C118" s="55" t="s">
        <v>169</v>
      </c>
      <c r="D118" s="110">
        <f>VLOOKUP(B118,'[2]Hoja1 (2)'!$A$5:$F$1110,6,FALSE)</f>
        <v>596305.00110638293</v>
      </c>
      <c r="E118" s="110">
        <v>0</v>
      </c>
      <c r="F118" s="55">
        <f t="shared" si="16"/>
        <v>0</v>
      </c>
      <c r="G118" s="110">
        <v>0</v>
      </c>
      <c r="H118" s="55">
        <f t="shared" si="17"/>
        <v>0</v>
      </c>
      <c r="I118" s="110">
        <v>0</v>
      </c>
      <c r="J118" s="55">
        <f t="shared" si="18"/>
        <v>0</v>
      </c>
      <c r="K118" s="110">
        <v>0</v>
      </c>
      <c r="L118" s="55">
        <f t="shared" si="19"/>
        <v>0</v>
      </c>
      <c r="M118" s="110">
        <v>0</v>
      </c>
      <c r="N118" s="55">
        <f t="shared" si="20"/>
        <v>0</v>
      </c>
      <c r="O118" s="110">
        <v>0</v>
      </c>
      <c r="P118" s="55">
        <f t="shared" si="21"/>
        <v>0</v>
      </c>
      <c r="Q118" s="110">
        <v>0</v>
      </c>
      <c r="R118" s="55">
        <f t="shared" si="22"/>
        <v>0</v>
      </c>
      <c r="S118" s="110">
        <v>0</v>
      </c>
      <c r="T118" s="55">
        <f t="shared" si="23"/>
        <v>0</v>
      </c>
      <c r="U118" s="110">
        <v>0</v>
      </c>
      <c r="V118" s="55">
        <f t="shared" si="24"/>
        <v>0</v>
      </c>
      <c r="W118" s="110">
        <v>0</v>
      </c>
      <c r="X118" s="55">
        <f t="shared" si="25"/>
        <v>0</v>
      </c>
      <c r="Y118" s="110">
        <v>0</v>
      </c>
      <c r="Z118" s="55">
        <f t="shared" si="26"/>
        <v>0</v>
      </c>
      <c r="AA118" s="110">
        <v>0</v>
      </c>
      <c r="AB118" s="55">
        <f t="shared" si="27"/>
        <v>0</v>
      </c>
      <c r="AC118" s="110">
        <f>'[3]AFILIADOS SEP-2013'!O763</f>
        <v>1443</v>
      </c>
      <c r="AD118" s="55">
        <f t="shared" si="28"/>
        <v>860468117</v>
      </c>
      <c r="AE118" s="110">
        <v>0</v>
      </c>
      <c r="AF118" s="55">
        <v>0</v>
      </c>
      <c r="AG118" s="55">
        <f t="shared" si="29"/>
        <v>860468117</v>
      </c>
    </row>
    <row r="119" spans="2:33" x14ac:dyDescent="0.2">
      <c r="B119" s="55" t="s">
        <v>1043</v>
      </c>
      <c r="C119" s="55" t="s">
        <v>1044</v>
      </c>
      <c r="D119" s="110">
        <f>VLOOKUP(B119,'[2]Hoja1 (2)'!$A$5:$F$1110,6,FALSE)</f>
        <v>641559.21768228244</v>
      </c>
      <c r="E119" s="110">
        <v>0</v>
      </c>
      <c r="F119" s="55">
        <f t="shared" si="16"/>
        <v>0</v>
      </c>
      <c r="G119" s="110">
        <v>0</v>
      </c>
      <c r="H119" s="55">
        <f t="shared" si="17"/>
        <v>0</v>
      </c>
      <c r="I119" s="110">
        <v>0</v>
      </c>
      <c r="J119" s="55">
        <f t="shared" si="18"/>
        <v>0</v>
      </c>
      <c r="K119" s="110">
        <v>0</v>
      </c>
      <c r="L119" s="55">
        <f t="shared" si="19"/>
        <v>0</v>
      </c>
      <c r="M119" s="110">
        <v>0</v>
      </c>
      <c r="N119" s="55">
        <f t="shared" si="20"/>
        <v>0</v>
      </c>
      <c r="O119" s="110">
        <v>0</v>
      </c>
      <c r="P119" s="55">
        <f t="shared" si="21"/>
        <v>0</v>
      </c>
      <c r="Q119" s="110">
        <v>0</v>
      </c>
      <c r="R119" s="55">
        <f t="shared" si="22"/>
        <v>0</v>
      </c>
      <c r="S119" s="110">
        <v>0</v>
      </c>
      <c r="T119" s="55">
        <f t="shared" si="23"/>
        <v>0</v>
      </c>
      <c r="U119" s="110">
        <v>0</v>
      </c>
      <c r="V119" s="55">
        <f t="shared" si="24"/>
        <v>0</v>
      </c>
      <c r="W119" s="110">
        <v>0</v>
      </c>
      <c r="X119" s="55">
        <f t="shared" si="25"/>
        <v>0</v>
      </c>
      <c r="Y119" s="110">
        <v>0</v>
      </c>
      <c r="Z119" s="55">
        <f t="shared" si="26"/>
        <v>0</v>
      </c>
      <c r="AA119" s="110">
        <v>0</v>
      </c>
      <c r="AB119" s="55">
        <f t="shared" si="27"/>
        <v>0</v>
      </c>
      <c r="AC119" s="110">
        <f>'[3]AFILIADOS SEP-2013'!O837</f>
        <v>4406</v>
      </c>
      <c r="AD119" s="55">
        <f t="shared" si="28"/>
        <v>2826709913</v>
      </c>
      <c r="AE119" s="110">
        <v>0</v>
      </c>
      <c r="AF119" s="55">
        <v>0</v>
      </c>
      <c r="AG119" s="55">
        <f t="shared" si="29"/>
        <v>2826709913</v>
      </c>
    </row>
    <row r="120" spans="2:33" x14ac:dyDescent="0.2">
      <c r="B120" s="55" t="s">
        <v>1047</v>
      </c>
      <c r="C120" s="55" t="s">
        <v>1048</v>
      </c>
      <c r="D120" s="110">
        <f>VLOOKUP(B120,'[2]Hoja1 (2)'!$A$5:$F$1110,6,FALSE)</f>
        <v>556812.50042817066</v>
      </c>
      <c r="E120" s="110">
        <v>0</v>
      </c>
      <c r="F120" s="55">
        <f t="shared" si="16"/>
        <v>0</v>
      </c>
      <c r="G120" s="110">
        <v>0</v>
      </c>
      <c r="H120" s="55">
        <f t="shared" si="17"/>
        <v>0</v>
      </c>
      <c r="I120" s="110">
        <v>0</v>
      </c>
      <c r="J120" s="55">
        <f t="shared" si="18"/>
        <v>0</v>
      </c>
      <c r="K120" s="110">
        <f>'[3]AFILIADOS SEP-2013'!F844</f>
        <v>1301</v>
      </c>
      <c r="L120" s="55">
        <f t="shared" si="19"/>
        <v>450441577</v>
      </c>
      <c r="M120" s="110">
        <v>0</v>
      </c>
      <c r="N120" s="55">
        <f t="shared" si="20"/>
        <v>0</v>
      </c>
      <c r="O120" s="110">
        <v>0</v>
      </c>
      <c r="P120" s="55">
        <f t="shared" si="21"/>
        <v>0</v>
      </c>
      <c r="Q120" s="110">
        <v>0</v>
      </c>
      <c r="R120" s="55">
        <f t="shared" si="22"/>
        <v>0</v>
      </c>
      <c r="S120" s="110">
        <v>0</v>
      </c>
      <c r="T120" s="55">
        <f t="shared" si="23"/>
        <v>0</v>
      </c>
      <c r="U120" s="110">
        <v>0</v>
      </c>
      <c r="V120" s="55">
        <f t="shared" si="24"/>
        <v>0</v>
      </c>
      <c r="W120" s="110">
        <v>0</v>
      </c>
      <c r="X120" s="55">
        <f t="shared" si="25"/>
        <v>0</v>
      </c>
      <c r="Y120" s="110">
        <v>0</v>
      </c>
      <c r="Z120" s="55">
        <f t="shared" si="26"/>
        <v>0</v>
      </c>
      <c r="AA120" s="110">
        <v>0</v>
      </c>
      <c r="AB120" s="55">
        <f t="shared" si="27"/>
        <v>0</v>
      </c>
      <c r="AC120" s="110">
        <v>0</v>
      </c>
      <c r="AD120" s="55">
        <f t="shared" si="28"/>
        <v>0</v>
      </c>
      <c r="AE120" s="110">
        <v>0</v>
      </c>
      <c r="AF120" s="55">
        <v>0</v>
      </c>
      <c r="AG120" s="55">
        <f t="shared" si="29"/>
        <v>450441577</v>
      </c>
    </row>
    <row r="121" spans="2:33" x14ac:dyDescent="0.2">
      <c r="B121" s="55" t="s">
        <v>1049</v>
      </c>
      <c r="C121" s="55" t="s">
        <v>1050</v>
      </c>
      <c r="D121" s="110">
        <f>VLOOKUP(B121,'[2]Hoja1 (2)'!$A$5:$F$1110,6,FALSE)</f>
        <v>548984.70975932293</v>
      </c>
      <c r="E121" s="110">
        <v>0</v>
      </c>
      <c r="F121" s="55">
        <f t="shared" si="16"/>
        <v>0</v>
      </c>
      <c r="G121" s="110">
        <v>0</v>
      </c>
      <c r="H121" s="55">
        <f t="shared" si="17"/>
        <v>0</v>
      </c>
      <c r="I121" s="110">
        <v>0</v>
      </c>
      <c r="J121" s="55">
        <f t="shared" si="18"/>
        <v>0</v>
      </c>
      <c r="K121" s="110">
        <v>0</v>
      </c>
      <c r="L121" s="55">
        <f t="shared" si="19"/>
        <v>0</v>
      </c>
      <c r="M121" s="110">
        <v>0</v>
      </c>
      <c r="N121" s="55">
        <f t="shared" si="20"/>
        <v>0</v>
      </c>
      <c r="O121" s="110">
        <v>0</v>
      </c>
      <c r="P121" s="55">
        <f t="shared" si="21"/>
        <v>0</v>
      </c>
      <c r="Q121" s="110">
        <v>0</v>
      </c>
      <c r="R121" s="55">
        <f t="shared" si="22"/>
        <v>0</v>
      </c>
      <c r="S121" s="110">
        <v>0</v>
      </c>
      <c r="T121" s="55">
        <f t="shared" si="23"/>
        <v>0</v>
      </c>
      <c r="U121" s="110">
        <v>0</v>
      </c>
      <c r="V121" s="55">
        <f t="shared" si="24"/>
        <v>0</v>
      </c>
      <c r="W121" s="110">
        <v>0</v>
      </c>
      <c r="X121" s="55">
        <f t="shared" si="25"/>
        <v>0</v>
      </c>
      <c r="Y121" s="110">
        <v>0</v>
      </c>
      <c r="Z121" s="55">
        <f t="shared" si="26"/>
        <v>0</v>
      </c>
      <c r="AA121" s="110">
        <v>0</v>
      </c>
      <c r="AB121" s="55">
        <f t="shared" si="27"/>
        <v>0</v>
      </c>
      <c r="AC121" s="110">
        <f>'[3]AFILIADOS SEP-2013'!O847</f>
        <v>1735</v>
      </c>
      <c r="AD121" s="55">
        <f t="shared" si="28"/>
        <v>952488471</v>
      </c>
      <c r="AE121" s="110">
        <v>0</v>
      </c>
      <c r="AF121" s="55">
        <v>0</v>
      </c>
      <c r="AG121" s="55">
        <f t="shared" si="29"/>
        <v>952488471</v>
      </c>
    </row>
    <row r="122" spans="2:33" x14ac:dyDescent="0.2">
      <c r="B122" s="55" t="s">
        <v>1051</v>
      </c>
      <c r="C122" s="55" t="s">
        <v>1052</v>
      </c>
      <c r="D122" s="110">
        <f>VLOOKUP(B122,'[2]Hoja1 (2)'!$A$5:$F$1110,6,FALSE)</f>
        <v>538054.54948404513</v>
      </c>
      <c r="E122" s="110">
        <v>0</v>
      </c>
      <c r="F122" s="55">
        <f t="shared" si="16"/>
        <v>0</v>
      </c>
      <c r="G122" s="110">
        <v>0</v>
      </c>
      <c r="H122" s="55">
        <f t="shared" si="17"/>
        <v>0</v>
      </c>
      <c r="I122" s="110">
        <v>0</v>
      </c>
      <c r="J122" s="55">
        <f t="shared" si="18"/>
        <v>0</v>
      </c>
      <c r="K122" s="110">
        <f>'[3]AFILIADOS SEP-2013'!F850</f>
        <v>5155</v>
      </c>
      <c r="L122" s="55">
        <f t="shared" si="19"/>
        <v>1784801175</v>
      </c>
      <c r="M122" s="110">
        <v>0</v>
      </c>
      <c r="N122" s="55">
        <f t="shared" si="20"/>
        <v>0</v>
      </c>
      <c r="O122" s="110">
        <v>0</v>
      </c>
      <c r="P122" s="55">
        <f t="shared" si="21"/>
        <v>0</v>
      </c>
      <c r="Q122" s="110">
        <v>0</v>
      </c>
      <c r="R122" s="55">
        <f t="shared" si="22"/>
        <v>0</v>
      </c>
      <c r="S122" s="110">
        <v>0</v>
      </c>
      <c r="T122" s="55">
        <f t="shared" si="23"/>
        <v>0</v>
      </c>
      <c r="U122" s="110">
        <v>0</v>
      </c>
      <c r="V122" s="55">
        <f t="shared" si="24"/>
        <v>0</v>
      </c>
      <c r="W122" s="110">
        <v>0</v>
      </c>
      <c r="X122" s="55">
        <f t="shared" si="25"/>
        <v>0</v>
      </c>
      <c r="Y122" s="110">
        <v>0</v>
      </c>
      <c r="Z122" s="55">
        <f t="shared" si="26"/>
        <v>0</v>
      </c>
      <c r="AA122" s="110">
        <v>0</v>
      </c>
      <c r="AB122" s="55">
        <f t="shared" si="27"/>
        <v>0</v>
      </c>
      <c r="AC122" s="110">
        <v>0</v>
      </c>
      <c r="AD122" s="55">
        <f t="shared" si="28"/>
        <v>0</v>
      </c>
      <c r="AE122" s="110">
        <v>0</v>
      </c>
      <c r="AF122" s="55">
        <v>0</v>
      </c>
      <c r="AG122" s="55">
        <f t="shared" si="29"/>
        <v>1784801175</v>
      </c>
    </row>
    <row r="123" spans="2:33" x14ac:dyDescent="0.2">
      <c r="B123" s="55" t="s">
        <v>1055</v>
      </c>
      <c r="C123" s="55" t="s">
        <v>1056</v>
      </c>
      <c r="D123" s="110">
        <f>VLOOKUP(B123,'[2]Hoja1 (2)'!$A$5:$F$1110,6,FALSE)</f>
        <v>574023.92610250297</v>
      </c>
      <c r="E123" s="110">
        <v>0</v>
      </c>
      <c r="F123" s="55">
        <f t="shared" si="16"/>
        <v>0</v>
      </c>
      <c r="G123" s="110">
        <v>0</v>
      </c>
      <c r="H123" s="55">
        <f t="shared" si="17"/>
        <v>0</v>
      </c>
      <c r="I123" s="110">
        <v>0</v>
      </c>
      <c r="J123" s="55">
        <f t="shared" si="18"/>
        <v>0</v>
      </c>
      <c r="K123" s="110">
        <f>'[3]AFILIADOS SEP-2013'!F869</f>
        <v>722</v>
      </c>
      <c r="L123" s="55">
        <f t="shared" si="19"/>
        <v>249976033</v>
      </c>
      <c r="M123" s="110">
        <v>0</v>
      </c>
      <c r="N123" s="55">
        <f t="shared" si="20"/>
        <v>0</v>
      </c>
      <c r="O123" s="110">
        <v>0</v>
      </c>
      <c r="P123" s="55">
        <f t="shared" si="21"/>
        <v>0</v>
      </c>
      <c r="Q123" s="110">
        <v>0</v>
      </c>
      <c r="R123" s="55">
        <f t="shared" si="22"/>
        <v>0</v>
      </c>
      <c r="S123" s="110">
        <v>0</v>
      </c>
      <c r="T123" s="55">
        <f t="shared" si="23"/>
        <v>0</v>
      </c>
      <c r="U123" s="110">
        <v>0</v>
      </c>
      <c r="V123" s="55">
        <f t="shared" si="24"/>
        <v>0</v>
      </c>
      <c r="W123" s="110">
        <v>0</v>
      </c>
      <c r="X123" s="55">
        <f t="shared" si="25"/>
        <v>0</v>
      </c>
      <c r="Y123" s="110">
        <v>0</v>
      </c>
      <c r="Z123" s="55">
        <f t="shared" si="26"/>
        <v>0</v>
      </c>
      <c r="AA123" s="110">
        <v>0</v>
      </c>
      <c r="AB123" s="55">
        <f t="shared" si="27"/>
        <v>0</v>
      </c>
      <c r="AC123" s="110">
        <v>0</v>
      </c>
      <c r="AD123" s="55">
        <f t="shared" si="28"/>
        <v>0</v>
      </c>
      <c r="AE123" s="110">
        <v>0</v>
      </c>
      <c r="AF123" s="55">
        <v>0</v>
      </c>
      <c r="AG123" s="55">
        <f t="shared" si="29"/>
        <v>249976033</v>
      </c>
    </row>
    <row r="124" spans="2:33" x14ac:dyDescent="0.2">
      <c r="B124" s="55" t="s">
        <v>1063</v>
      </c>
      <c r="C124" s="55" t="s">
        <v>1064</v>
      </c>
      <c r="D124" s="110">
        <f>VLOOKUP(B124,'[2]Hoja1 (2)'!$A$5:$F$1110,6,FALSE)</f>
        <v>569765.16349656007</v>
      </c>
      <c r="E124" s="110">
        <v>0</v>
      </c>
      <c r="F124" s="55">
        <f t="shared" si="16"/>
        <v>0</v>
      </c>
      <c r="G124" s="110">
        <v>0</v>
      </c>
      <c r="H124" s="55">
        <f t="shared" si="17"/>
        <v>0</v>
      </c>
      <c r="I124" s="110">
        <v>0</v>
      </c>
      <c r="J124" s="55">
        <f t="shared" si="18"/>
        <v>0</v>
      </c>
      <c r="K124" s="110">
        <f>'[3]AFILIADOS SEP-2013'!F884</f>
        <v>3660</v>
      </c>
      <c r="L124" s="55">
        <f t="shared" si="19"/>
        <v>1267191523</v>
      </c>
      <c r="M124" s="110">
        <v>0</v>
      </c>
      <c r="N124" s="55">
        <f t="shared" si="20"/>
        <v>0</v>
      </c>
      <c r="O124" s="110">
        <v>0</v>
      </c>
      <c r="P124" s="55">
        <f t="shared" si="21"/>
        <v>0</v>
      </c>
      <c r="Q124" s="110">
        <v>0</v>
      </c>
      <c r="R124" s="55">
        <f t="shared" si="22"/>
        <v>0</v>
      </c>
      <c r="S124" s="110">
        <v>0</v>
      </c>
      <c r="T124" s="55">
        <f t="shared" si="23"/>
        <v>0</v>
      </c>
      <c r="U124" s="110">
        <v>0</v>
      </c>
      <c r="V124" s="55">
        <f t="shared" si="24"/>
        <v>0</v>
      </c>
      <c r="W124" s="110">
        <v>0</v>
      </c>
      <c r="X124" s="55">
        <f t="shared" si="25"/>
        <v>0</v>
      </c>
      <c r="Y124" s="110">
        <v>0</v>
      </c>
      <c r="Z124" s="55">
        <f t="shared" si="26"/>
        <v>0</v>
      </c>
      <c r="AA124" s="110">
        <v>0</v>
      </c>
      <c r="AB124" s="55">
        <f t="shared" si="27"/>
        <v>0</v>
      </c>
      <c r="AC124" s="110">
        <v>0</v>
      </c>
      <c r="AD124" s="55">
        <f t="shared" si="28"/>
        <v>0</v>
      </c>
      <c r="AE124" s="110">
        <v>0</v>
      </c>
      <c r="AF124" s="55">
        <v>0</v>
      </c>
      <c r="AG124" s="55">
        <f t="shared" si="29"/>
        <v>1267191523</v>
      </c>
    </row>
    <row r="125" spans="2:33" x14ac:dyDescent="0.2">
      <c r="B125" s="55" t="s">
        <v>1065</v>
      </c>
      <c r="C125" s="55" t="s">
        <v>1066</v>
      </c>
      <c r="D125" s="110">
        <f>VLOOKUP(B125,'[2]Hoja1 (2)'!$A$5:$F$1110,6,FALSE)</f>
        <v>593129.01176470588</v>
      </c>
      <c r="E125" s="110">
        <v>0</v>
      </c>
      <c r="F125" s="55">
        <f t="shared" si="16"/>
        <v>0</v>
      </c>
      <c r="G125" s="110">
        <v>0</v>
      </c>
      <c r="H125" s="55">
        <f t="shared" si="17"/>
        <v>0</v>
      </c>
      <c r="I125" s="110">
        <v>0</v>
      </c>
      <c r="J125" s="55">
        <f t="shared" si="18"/>
        <v>0</v>
      </c>
      <c r="K125" s="110">
        <f>'[3]AFILIADOS SEP-2013'!F887</f>
        <v>1278</v>
      </c>
      <c r="L125" s="55">
        <f t="shared" si="19"/>
        <v>442478352</v>
      </c>
      <c r="M125" s="110">
        <v>0</v>
      </c>
      <c r="N125" s="55">
        <f t="shared" si="20"/>
        <v>0</v>
      </c>
      <c r="O125" s="110">
        <v>0</v>
      </c>
      <c r="P125" s="55">
        <f t="shared" si="21"/>
        <v>0</v>
      </c>
      <c r="Q125" s="110">
        <v>0</v>
      </c>
      <c r="R125" s="55">
        <f t="shared" si="22"/>
        <v>0</v>
      </c>
      <c r="S125" s="110">
        <v>0</v>
      </c>
      <c r="T125" s="55">
        <f t="shared" si="23"/>
        <v>0</v>
      </c>
      <c r="U125" s="110">
        <v>0</v>
      </c>
      <c r="V125" s="55">
        <f t="shared" si="24"/>
        <v>0</v>
      </c>
      <c r="W125" s="110">
        <v>0</v>
      </c>
      <c r="X125" s="55">
        <f t="shared" si="25"/>
        <v>0</v>
      </c>
      <c r="Y125" s="110">
        <v>0</v>
      </c>
      <c r="Z125" s="55">
        <f t="shared" si="26"/>
        <v>0</v>
      </c>
      <c r="AA125" s="110">
        <v>0</v>
      </c>
      <c r="AB125" s="55">
        <f t="shared" si="27"/>
        <v>0</v>
      </c>
      <c r="AC125" s="110">
        <v>0</v>
      </c>
      <c r="AD125" s="55">
        <f t="shared" si="28"/>
        <v>0</v>
      </c>
      <c r="AE125" s="110">
        <v>0</v>
      </c>
      <c r="AF125" s="55">
        <v>0</v>
      </c>
      <c r="AG125" s="55">
        <f t="shared" si="29"/>
        <v>442478352</v>
      </c>
    </row>
    <row r="126" spans="2:33" x14ac:dyDescent="0.2">
      <c r="B126" s="55" t="s">
        <v>1067</v>
      </c>
      <c r="C126" s="55" t="s">
        <v>1068</v>
      </c>
      <c r="D126" s="110">
        <f>VLOOKUP(B126,'[2]Hoja1 (2)'!$A$5:$F$1110,6,FALSE)</f>
        <v>573864.64959025988</v>
      </c>
      <c r="E126" s="110">
        <v>0</v>
      </c>
      <c r="F126" s="55">
        <f t="shared" si="16"/>
        <v>0</v>
      </c>
      <c r="G126" s="110">
        <v>0</v>
      </c>
      <c r="H126" s="55">
        <f t="shared" si="17"/>
        <v>0</v>
      </c>
      <c r="I126" s="110">
        <v>0</v>
      </c>
      <c r="J126" s="55">
        <f t="shared" si="18"/>
        <v>0</v>
      </c>
      <c r="K126" s="110">
        <f>'[3]AFILIADOS SEP-2013'!F889</f>
        <v>1495</v>
      </c>
      <c r="L126" s="55">
        <f t="shared" si="19"/>
        <v>517609652</v>
      </c>
      <c r="M126" s="110">
        <v>0</v>
      </c>
      <c r="N126" s="55">
        <f t="shared" si="20"/>
        <v>0</v>
      </c>
      <c r="O126" s="110">
        <v>0</v>
      </c>
      <c r="P126" s="55">
        <f t="shared" si="21"/>
        <v>0</v>
      </c>
      <c r="Q126" s="110">
        <v>0</v>
      </c>
      <c r="R126" s="55">
        <f t="shared" si="22"/>
        <v>0</v>
      </c>
      <c r="S126" s="110">
        <v>0</v>
      </c>
      <c r="T126" s="55">
        <f t="shared" si="23"/>
        <v>0</v>
      </c>
      <c r="U126" s="110">
        <v>0</v>
      </c>
      <c r="V126" s="55">
        <f t="shared" si="24"/>
        <v>0</v>
      </c>
      <c r="W126" s="110">
        <v>0</v>
      </c>
      <c r="X126" s="55">
        <f t="shared" si="25"/>
        <v>0</v>
      </c>
      <c r="Y126" s="110">
        <v>0</v>
      </c>
      <c r="Z126" s="55">
        <f t="shared" si="26"/>
        <v>0</v>
      </c>
      <c r="AA126" s="110">
        <v>0</v>
      </c>
      <c r="AB126" s="55">
        <f t="shared" si="27"/>
        <v>0</v>
      </c>
      <c r="AC126" s="110">
        <v>0</v>
      </c>
      <c r="AD126" s="55">
        <f t="shared" si="28"/>
        <v>0</v>
      </c>
      <c r="AE126" s="110">
        <v>0</v>
      </c>
      <c r="AF126" s="55">
        <v>0</v>
      </c>
      <c r="AG126" s="55">
        <f t="shared" si="29"/>
        <v>517609652</v>
      </c>
    </row>
    <row r="127" spans="2:33" x14ac:dyDescent="0.2">
      <c r="B127" s="55" t="s">
        <v>1069</v>
      </c>
      <c r="C127" s="55" t="s">
        <v>1070</v>
      </c>
      <c r="D127" s="110">
        <f>VLOOKUP(B127,'[2]Hoja1 (2)'!$A$5:$F$1110,6,FALSE)</f>
        <v>564445.22256637167</v>
      </c>
      <c r="E127" s="110">
        <v>0</v>
      </c>
      <c r="F127" s="55">
        <f t="shared" si="16"/>
        <v>0</v>
      </c>
      <c r="G127" s="110">
        <v>0</v>
      </c>
      <c r="H127" s="55">
        <f t="shared" si="17"/>
        <v>0</v>
      </c>
      <c r="I127" s="110">
        <v>0</v>
      </c>
      <c r="J127" s="55">
        <f t="shared" si="18"/>
        <v>0</v>
      </c>
      <c r="K127" s="110">
        <f>'[3]AFILIADOS SEP-2013'!F904</f>
        <v>1587</v>
      </c>
      <c r="L127" s="55">
        <f t="shared" si="19"/>
        <v>549462554</v>
      </c>
      <c r="M127" s="110">
        <v>0</v>
      </c>
      <c r="N127" s="55">
        <f t="shared" si="20"/>
        <v>0</v>
      </c>
      <c r="O127" s="110">
        <v>0</v>
      </c>
      <c r="P127" s="55">
        <f t="shared" si="21"/>
        <v>0</v>
      </c>
      <c r="Q127" s="110">
        <v>0</v>
      </c>
      <c r="R127" s="55">
        <f t="shared" si="22"/>
        <v>0</v>
      </c>
      <c r="S127" s="110">
        <v>0</v>
      </c>
      <c r="T127" s="55">
        <f t="shared" si="23"/>
        <v>0</v>
      </c>
      <c r="U127" s="110">
        <v>0</v>
      </c>
      <c r="V127" s="55">
        <f t="shared" si="24"/>
        <v>0</v>
      </c>
      <c r="W127" s="110">
        <v>0</v>
      </c>
      <c r="X127" s="55">
        <f t="shared" si="25"/>
        <v>0</v>
      </c>
      <c r="Y127" s="110">
        <v>0</v>
      </c>
      <c r="Z127" s="55">
        <f t="shared" si="26"/>
        <v>0</v>
      </c>
      <c r="AA127" s="110">
        <v>0</v>
      </c>
      <c r="AB127" s="55">
        <f t="shared" si="27"/>
        <v>0</v>
      </c>
      <c r="AC127" s="110">
        <f>'[3]AFILIADOS SEP-2013'!O904</f>
        <v>295</v>
      </c>
      <c r="AD127" s="55">
        <f t="shared" si="28"/>
        <v>166511341</v>
      </c>
      <c r="AE127" s="110">
        <v>0</v>
      </c>
      <c r="AF127" s="55">
        <v>0</v>
      </c>
      <c r="AG127" s="55">
        <f t="shared" si="29"/>
        <v>715973895</v>
      </c>
    </row>
    <row r="128" spans="2:33" x14ac:dyDescent="0.2">
      <c r="B128" s="55" t="s">
        <v>1071</v>
      </c>
      <c r="C128" s="55" t="s">
        <v>1072</v>
      </c>
      <c r="D128" s="110">
        <f>VLOOKUP(B128,'[2]Hoja1 (2)'!$A$5:$F$1110,6,FALSE)</f>
        <v>627417.3168656393</v>
      </c>
      <c r="E128" s="110">
        <v>0</v>
      </c>
      <c r="F128" s="55">
        <f t="shared" si="16"/>
        <v>0</v>
      </c>
      <c r="G128" s="110">
        <v>0</v>
      </c>
      <c r="H128" s="55">
        <f t="shared" si="17"/>
        <v>0</v>
      </c>
      <c r="I128" s="110">
        <v>0</v>
      </c>
      <c r="J128" s="55">
        <f t="shared" si="18"/>
        <v>0</v>
      </c>
      <c r="K128" s="110">
        <f>'[3]AFILIADOS SEP-2013'!F906</f>
        <v>4435</v>
      </c>
      <c r="L128" s="55">
        <f t="shared" si="19"/>
        <v>1535517597</v>
      </c>
      <c r="M128" s="110">
        <v>0</v>
      </c>
      <c r="N128" s="55">
        <f t="shared" si="20"/>
        <v>0</v>
      </c>
      <c r="O128" s="110">
        <v>0</v>
      </c>
      <c r="P128" s="55">
        <f t="shared" si="21"/>
        <v>0</v>
      </c>
      <c r="Q128" s="110">
        <v>0</v>
      </c>
      <c r="R128" s="55">
        <f t="shared" si="22"/>
        <v>0</v>
      </c>
      <c r="S128" s="110">
        <v>0</v>
      </c>
      <c r="T128" s="55">
        <f t="shared" si="23"/>
        <v>0</v>
      </c>
      <c r="U128" s="110">
        <v>0</v>
      </c>
      <c r="V128" s="55">
        <f t="shared" si="24"/>
        <v>0</v>
      </c>
      <c r="W128" s="110">
        <v>0</v>
      </c>
      <c r="X128" s="55">
        <f t="shared" si="25"/>
        <v>0</v>
      </c>
      <c r="Y128" s="110">
        <v>0</v>
      </c>
      <c r="Z128" s="55">
        <f t="shared" si="26"/>
        <v>0</v>
      </c>
      <c r="AA128" s="110">
        <v>0</v>
      </c>
      <c r="AB128" s="55">
        <f t="shared" si="27"/>
        <v>0</v>
      </c>
      <c r="AC128" s="110">
        <v>0</v>
      </c>
      <c r="AD128" s="55">
        <f t="shared" si="28"/>
        <v>0</v>
      </c>
      <c r="AE128" s="110">
        <v>0</v>
      </c>
      <c r="AF128" s="55">
        <v>0</v>
      </c>
      <c r="AG128" s="55">
        <f t="shared" si="29"/>
        <v>1535517597</v>
      </c>
    </row>
    <row r="129" spans="2:33" x14ac:dyDescent="0.2">
      <c r="B129" s="55" t="s">
        <v>1073</v>
      </c>
      <c r="C129" s="55" t="s">
        <v>1074</v>
      </c>
      <c r="D129" s="110">
        <f>VLOOKUP(B129,'[2]Hoja1 (2)'!$A$5:$F$1110,6,FALSE)</f>
        <v>588663.92106741562</v>
      </c>
      <c r="E129" s="110">
        <v>0</v>
      </c>
      <c r="F129" s="55">
        <f t="shared" si="16"/>
        <v>0</v>
      </c>
      <c r="G129" s="110">
        <v>0</v>
      </c>
      <c r="H129" s="55">
        <f t="shared" si="17"/>
        <v>0</v>
      </c>
      <c r="I129" s="110">
        <v>0</v>
      </c>
      <c r="J129" s="55">
        <f t="shared" si="18"/>
        <v>0</v>
      </c>
      <c r="K129" s="110">
        <f>'[3]AFILIADOS SEP-2013'!F908</f>
        <v>1239</v>
      </c>
      <c r="L129" s="55">
        <f t="shared" si="19"/>
        <v>428975491</v>
      </c>
      <c r="M129" s="110">
        <v>0</v>
      </c>
      <c r="N129" s="55">
        <f t="shared" si="20"/>
        <v>0</v>
      </c>
      <c r="O129" s="110">
        <v>0</v>
      </c>
      <c r="P129" s="55">
        <f t="shared" si="21"/>
        <v>0</v>
      </c>
      <c r="Q129" s="110">
        <v>0</v>
      </c>
      <c r="R129" s="55">
        <f t="shared" si="22"/>
        <v>0</v>
      </c>
      <c r="S129" s="110">
        <v>0</v>
      </c>
      <c r="T129" s="55">
        <f t="shared" si="23"/>
        <v>0</v>
      </c>
      <c r="U129" s="110">
        <v>0</v>
      </c>
      <c r="V129" s="55">
        <f t="shared" si="24"/>
        <v>0</v>
      </c>
      <c r="W129" s="110">
        <v>0</v>
      </c>
      <c r="X129" s="55">
        <f t="shared" si="25"/>
        <v>0</v>
      </c>
      <c r="Y129" s="110">
        <v>0</v>
      </c>
      <c r="Z129" s="55">
        <f t="shared" si="26"/>
        <v>0</v>
      </c>
      <c r="AA129" s="110">
        <v>0</v>
      </c>
      <c r="AB129" s="55">
        <f t="shared" si="27"/>
        <v>0</v>
      </c>
      <c r="AC129" s="110">
        <v>0</v>
      </c>
      <c r="AD129" s="55">
        <f t="shared" si="28"/>
        <v>0</v>
      </c>
      <c r="AE129" s="110">
        <v>0</v>
      </c>
      <c r="AF129" s="55">
        <v>0</v>
      </c>
      <c r="AG129" s="55">
        <f t="shared" si="29"/>
        <v>428975491</v>
      </c>
    </row>
    <row r="130" spans="2:33" x14ac:dyDescent="0.2">
      <c r="B130" s="55" t="s">
        <v>1079</v>
      </c>
      <c r="C130" s="55" t="s">
        <v>1080</v>
      </c>
      <c r="D130" s="110">
        <f>VLOOKUP(B130,'[2]Hoja1 (2)'!$A$5:$F$1110,6,FALSE)</f>
        <v>636411.10999697971</v>
      </c>
      <c r="E130" s="110">
        <v>0</v>
      </c>
      <c r="F130" s="55">
        <f t="shared" si="16"/>
        <v>0</v>
      </c>
      <c r="G130" s="110">
        <v>0</v>
      </c>
      <c r="H130" s="55">
        <f t="shared" si="17"/>
        <v>0</v>
      </c>
      <c r="I130" s="110">
        <v>0</v>
      </c>
      <c r="J130" s="55">
        <f t="shared" si="18"/>
        <v>0</v>
      </c>
      <c r="K130" s="110">
        <f>'[3]AFILIADOS SEP-2013'!F927</f>
        <v>1459</v>
      </c>
      <c r="L130" s="55">
        <f t="shared" si="19"/>
        <v>505145473</v>
      </c>
      <c r="M130" s="110">
        <v>0</v>
      </c>
      <c r="N130" s="55">
        <f t="shared" si="20"/>
        <v>0</v>
      </c>
      <c r="O130" s="110">
        <v>0</v>
      </c>
      <c r="P130" s="55">
        <f t="shared" si="21"/>
        <v>0</v>
      </c>
      <c r="Q130" s="110">
        <v>0</v>
      </c>
      <c r="R130" s="55">
        <f t="shared" si="22"/>
        <v>0</v>
      </c>
      <c r="S130" s="110">
        <v>0</v>
      </c>
      <c r="T130" s="55">
        <f t="shared" si="23"/>
        <v>0</v>
      </c>
      <c r="U130" s="110">
        <v>0</v>
      </c>
      <c r="V130" s="55">
        <f t="shared" si="24"/>
        <v>0</v>
      </c>
      <c r="W130" s="110">
        <v>0</v>
      </c>
      <c r="X130" s="55">
        <f t="shared" si="25"/>
        <v>0</v>
      </c>
      <c r="Y130" s="110">
        <v>0</v>
      </c>
      <c r="Z130" s="55">
        <f t="shared" si="26"/>
        <v>0</v>
      </c>
      <c r="AA130" s="110">
        <v>0</v>
      </c>
      <c r="AB130" s="55">
        <f t="shared" si="27"/>
        <v>0</v>
      </c>
      <c r="AC130" s="110">
        <v>0</v>
      </c>
      <c r="AD130" s="55">
        <f t="shared" si="28"/>
        <v>0</v>
      </c>
      <c r="AE130" s="110">
        <v>0</v>
      </c>
      <c r="AF130" s="55">
        <v>0</v>
      </c>
      <c r="AG130" s="55">
        <f t="shared" si="29"/>
        <v>505145473</v>
      </c>
    </row>
    <row r="131" spans="2:33" x14ac:dyDescent="0.2">
      <c r="B131" s="55" t="s">
        <v>1081</v>
      </c>
      <c r="C131" s="55" t="s">
        <v>1082</v>
      </c>
      <c r="D131" s="110">
        <f>VLOOKUP(B131,'[2]Hoja1 (2)'!$A$5:$F$1110,6,FALSE)</f>
        <v>556780.3680459219</v>
      </c>
      <c r="E131" s="110">
        <v>0</v>
      </c>
      <c r="F131" s="55">
        <f t="shared" si="16"/>
        <v>0</v>
      </c>
      <c r="G131" s="110">
        <v>0</v>
      </c>
      <c r="H131" s="55">
        <f t="shared" si="17"/>
        <v>0</v>
      </c>
      <c r="I131" s="110">
        <v>0</v>
      </c>
      <c r="J131" s="55">
        <f t="shared" si="18"/>
        <v>0</v>
      </c>
      <c r="K131" s="110">
        <f>'[3]AFILIADOS SEP-2013'!F928</f>
        <v>2181</v>
      </c>
      <c r="L131" s="55">
        <f t="shared" si="19"/>
        <v>755121506</v>
      </c>
      <c r="M131" s="110">
        <v>0</v>
      </c>
      <c r="N131" s="55">
        <f t="shared" si="20"/>
        <v>0</v>
      </c>
      <c r="O131" s="110">
        <v>0</v>
      </c>
      <c r="P131" s="55">
        <f t="shared" si="21"/>
        <v>0</v>
      </c>
      <c r="Q131" s="110">
        <v>0</v>
      </c>
      <c r="R131" s="55">
        <f t="shared" si="22"/>
        <v>0</v>
      </c>
      <c r="S131" s="110">
        <v>0</v>
      </c>
      <c r="T131" s="55">
        <f t="shared" si="23"/>
        <v>0</v>
      </c>
      <c r="U131" s="110">
        <v>0</v>
      </c>
      <c r="V131" s="55">
        <f t="shared" si="24"/>
        <v>0</v>
      </c>
      <c r="W131" s="110">
        <v>0</v>
      </c>
      <c r="X131" s="55">
        <f t="shared" si="25"/>
        <v>0</v>
      </c>
      <c r="Y131" s="110">
        <v>0</v>
      </c>
      <c r="Z131" s="55">
        <f t="shared" si="26"/>
        <v>0</v>
      </c>
      <c r="AA131" s="110">
        <v>0</v>
      </c>
      <c r="AB131" s="55">
        <f t="shared" si="27"/>
        <v>0</v>
      </c>
      <c r="AC131" s="110">
        <v>0</v>
      </c>
      <c r="AD131" s="55">
        <f t="shared" si="28"/>
        <v>0</v>
      </c>
      <c r="AE131" s="110">
        <v>0</v>
      </c>
      <c r="AF131" s="55">
        <v>0</v>
      </c>
      <c r="AG131" s="55">
        <f t="shared" si="29"/>
        <v>755121506</v>
      </c>
    </row>
    <row r="132" spans="2:33" x14ac:dyDescent="0.2">
      <c r="B132" s="55" t="s">
        <v>1087</v>
      </c>
      <c r="C132" s="55" t="s">
        <v>1088</v>
      </c>
      <c r="D132" s="110">
        <f>VLOOKUP(B132,'[2]Hoja1 (2)'!$A$5:$F$1110,6,FALSE)</f>
        <v>603778.44931205292</v>
      </c>
      <c r="E132" s="110">
        <v>0</v>
      </c>
      <c r="F132" s="55">
        <f t="shared" si="16"/>
        <v>0</v>
      </c>
      <c r="G132" s="110">
        <v>0</v>
      </c>
      <c r="H132" s="55">
        <f t="shared" si="17"/>
        <v>0</v>
      </c>
      <c r="I132" s="110">
        <v>0</v>
      </c>
      <c r="J132" s="55">
        <f t="shared" si="18"/>
        <v>0</v>
      </c>
      <c r="K132" s="110">
        <f>'[3]AFILIADOS SEP-2013'!F956</f>
        <v>2556</v>
      </c>
      <c r="L132" s="55">
        <f t="shared" si="19"/>
        <v>884956703</v>
      </c>
      <c r="M132" s="110">
        <v>0</v>
      </c>
      <c r="N132" s="55">
        <f t="shared" si="20"/>
        <v>0</v>
      </c>
      <c r="O132" s="110">
        <v>0</v>
      </c>
      <c r="P132" s="55">
        <f t="shared" si="21"/>
        <v>0</v>
      </c>
      <c r="Q132" s="110">
        <v>0</v>
      </c>
      <c r="R132" s="55">
        <f t="shared" si="22"/>
        <v>0</v>
      </c>
      <c r="S132" s="110">
        <v>0</v>
      </c>
      <c r="T132" s="55">
        <f t="shared" si="23"/>
        <v>0</v>
      </c>
      <c r="U132" s="110">
        <v>0</v>
      </c>
      <c r="V132" s="55">
        <f t="shared" si="24"/>
        <v>0</v>
      </c>
      <c r="W132" s="110">
        <v>0</v>
      </c>
      <c r="X132" s="55">
        <f t="shared" si="25"/>
        <v>0</v>
      </c>
      <c r="Y132" s="110">
        <v>0</v>
      </c>
      <c r="Z132" s="55">
        <f t="shared" si="26"/>
        <v>0</v>
      </c>
      <c r="AA132" s="110">
        <v>0</v>
      </c>
      <c r="AB132" s="55">
        <f t="shared" si="27"/>
        <v>0</v>
      </c>
      <c r="AC132" s="110">
        <v>0</v>
      </c>
      <c r="AD132" s="55">
        <f t="shared" si="28"/>
        <v>0</v>
      </c>
      <c r="AE132" s="110">
        <v>0</v>
      </c>
      <c r="AF132" s="55">
        <v>0</v>
      </c>
      <c r="AG132" s="55">
        <f t="shared" si="29"/>
        <v>884956703</v>
      </c>
    </row>
    <row r="133" spans="2:33" x14ac:dyDescent="0.2">
      <c r="B133" s="55" t="s">
        <v>1089</v>
      </c>
      <c r="C133" s="55" t="s">
        <v>1090</v>
      </c>
      <c r="D133" s="110">
        <f>VLOOKUP(B133,'[2]Hoja1 (2)'!$A$5:$F$1110,6,FALSE)</f>
        <v>535493.62909628893</v>
      </c>
      <c r="E133" s="110">
        <v>0</v>
      </c>
      <c r="F133" s="55">
        <f t="shared" si="16"/>
        <v>0</v>
      </c>
      <c r="G133" s="110">
        <v>0</v>
      </c>
      <c r="H133" s="55">
        <f t="shared" si="17"/>
        <v>0</v>
      </c>
      <c r="I133" s="110">
        <v>0</v>
      </c>
      <c r="J133" s="55">
        <f t="shared" si="18"/>
        <v>0</v>
      </c>
      <c r="K133" s="110">
        <f>'[3]AFILIADOS SEP-2013'!F957</f>
        <v>10347</v>
      </c>
      <c r="L133" s="55">
        <f t="shared" si="19"/>
        <v>3582412757</v>
      </c>
      <c r="M133" s="110">
        <v>0</v>
      </c>
      <c r="N133" s="55">
        <f t="shared" si="20"/>
        <v>0</v>
      </c>
      <c r="O133" s="110">
        <v>0</v>
      </c>
      <c r="P133" s="55">
        <f t="shared" si="21"/>
        <v>0</v>
      </c>
      <c r="Q133" s="110">
        <v>0</v>
      </c>
      <c r="R133" s="55">
        <f t="shared" si="22"/>
        <v>0</v>
      </c>
      <c r="S133" s="110">
        <v>0</v>
      </c>
      <c r="T133" s="55">
        <f t="shared" si="23"/>
        <v>0</v>
      </c>
      <c r="U133" s="110">
        <v>0</v>
      </c>
      <c r="V133" s="55">
        <f t="shared" si="24"/>
        <v>0</v>
      </c>
      <c r="W133" s="110">
        <v>0</v>
      </c>
      <c r="X133" s="55">
        <f t="shared" si="25"/>
        <v>0</v>
      </c>
      <c r="Y133" s="110">
        <v>0</v>
      </c>
      <c r="Z133" s="55">
        <f t="shared" si="26"/>
        <v>0</v>
      </c>
      <c r="AA133" s="110">
        <v>0</v>
      </c>
      <c r="AB133" s="55">
        <f t="shared" si="27"/>
        <v>0</v>
      </c>
      <c r="AC133" s="110">
        <f>'[3]AFILIADOS SEP-2013'!O957</f>
        <v>1904</v>
      </c>
      <c r="AD133" s="55">
        <f t="shared" si="28"/>
        <v>1019579870</v>
      </c>
      <c r="AE133" s="110">
        <v>0</v>
      </c>
      <c r="AF133" s="55">
        <v>0</v>
      </c>
      <c r="AG133" s="55">
        <f t="shared" si="29"/>
        <v>4601992627</v>
      </c>
    </row>
    <row r="134" spans="2:33" x14ac:dyDescent="0.2">
      <c r="B134" s="55" t="s">
        <v>1091</v>
      </c>
      <c r="C134" s="55" t="s">
        <v>1092</v>
      </c>
      <c r="D134" s="110">
        <f>VLOOKUP(B134,'[2]Hoja1 (2)'!$A$5:$F$1110,6,FALSE)</f>
        <v>571082.42266130447</v>
      </c>
      <c r="E134" s="110">
        <v>0</v>
      </c>
      <c r="F134" s="55">
        <f t="shared" si="16"/>
        <v>0</v>
      </c>
      <c r="G134" s="110">
        <v>0</v>
      </c>
      <c r="H134" s="55">
        <f t="shared" si="17"/>
        <v>0</v>
      </c>
      <c r="I134" s="110">
        <v>0</v>
      </c>
      <c r="J134" s="55">
        <f t="shared" si="18"/>
        <v>0</v>
      </c>
      <c r="K134" s="110">
        <f>'[3]AFILIADOS SEP-2013'!F960</f>
        <v>3783</v>
      </c>
      <c r="L134" s="55">
        <f t="shared" si="19"/>
        <v>1309777468</v>
      </c>
      <c r="M134" s="110">
        <v>0</v>
      </c>
      <c r="N134" s="55">
        <f t="shared" si="20"/>
        <v>0</v>
      </c>
      <c r="O134" s="110">
        <v>0</v>
      </c>
      <c r="P134" s="55">
        <f t="shared" si="21"/>
        <v>0</v>
      </c>
      <c r="Q134" s="110">
        <v>0</v>
      </c>
      <c r="R134" s="55">
        <f t="shared" si="22"/>
        <v>0</v>
      </c>
      <c r="S134" s="110">
        <v>0</v>
      </c>
      <c r="T134" s="55">
        <f t="shared" si="23"/>
        <v>0</v>
      </c>
      <c r="U134" s="110">
        <v>0</v>
      </c>
      <c r="V134" s="55">
        <f t="shared" si="24"/>
        <v>0</v>
      </c>
      <c r="W134" s="110">
        <v>0</v>
      </c>
      <c r="X134" s="55">
        <f t="shared" si="25"/>
        <v>0</v>
      </c>
      <c r="Y134" s="110">
        <v>0</v>
      </c>
      <c r="Z134" s="55">
        <f t="shared" si="26"/>
        <v>0</v>
      </c>
      <c r="AA134" s="110">
        <v>0</v>
      </c>
      <c r="AB134" s="55">
        <f t="shared" si="27"/>
        <v>0</v>
      </c>
      <c r="AC134" s="110">
        <v>0</v>
      </c>
      <c r="AD134" s="55">
        <f t="shared" si="28"/>
        <v>0</v>
      </c>
      <c r="AE134" s="110">
        <v>0</v>
      </c>
      <c r="AF134" s="55">
        <v>0</v>
      </c>
      <c r="AG134" s="55">
        <f t="shared" si="29"/>
        <v>1309777468</v>
      </c>
    </row>
    <row r="135" spans="2:33" x14ac:dyDescent="0.2">
      <c r="B135" s="55" t="s">
        <v>1093</v>
      </c>
      <c r="C135" s="55" t="s">
        <v>1094</v>
      </c>
      <c r="D135" s="110">
        <f>VLOOKUP(B135,'[2]Hoja1 (2)'!$A$5:$F$1110,6,FALSE)</f>
        <v>682354.9121495327</v>
      </c>
      <c r="E135" s="110">
        <v>0</v>
      </c>
      <c r="F135" s="55">
        <f t="shared" si="16"/>
        <v>0</v>
      </c>
      <c r="G135" s="110">
        <v>0</v>
      </c>
      <c r="H135" s="55">
        <f t="shared" si="17"/>
        <v>0</v>
      </c>
      <c r="I135" s="110">
        <v>0</v>
      </c>
      <c r="J135" s="55">
        <f t="shared" si="18"/>
        <v>0</v>
      </c>
      <c r="K135" s="110">
        <v>0</v>
      </c>
      <c r="L135" s="55">
        <f t="shared" si="19"/>
        <v>0</v>
      </c>
      <c r="M135" s="110">
        <v>0</v>
      </c>
      <c r="N135" s="55">
        <f t="shared" si="20"/>
        <v>0</v>
      </c>
      <c r="O135" s="110">
        <v>0</v>
      </c>
      <c r="P135" s="55">
        <f t="shared" si="21"/>
        <v>0</v>
      </c>
      <c r="Q135" s="110">
        <v>0</v>
      </c>
      <c r="R135" s="55">
        <f t="shared" si="22"/>
        <v>0</v>
      </c>
      <c r="S135" s="110">
        <v>0</v>
      </c>
      <c r="T135" s="55">
        <f t="shared" si="23"/>
        <v>0</v>
      </c>
      <c r="U135" s="110">
        <v>0</v>
      </c>
      <c r="V135" s="55">
        <f t="shared" si="24"/>
        <v>0</v>
      </c>
      <c r="W135" s="110">
        <v>0</v>
      </c>
      <c r="X135" s="55">
        <f t="shared" si="25"/>
        <v>0</v>
      </c>
      <c r="Y135" s="110">
        <v>0</v>
      </c>
      <c r="Z135" s="55">
        <f t="shared" si="26"/>
        <v>0</v>
      </c>
      <c r="AA135" s="110">
        <v>0</v>
      </c>
      <c r="AB135" s="55">
        <f t="shared" si="27"/>
        <v>0</v>
      </c>
      <c r="AC135" s="110">
        <f>'[3]AFILIADOS SEP-2013'!O968</f>
        <v>2395</v>
      </c>
      <c r="AD135" s="55">
        <f t="shared" si="28"/>
        <v>1634240015</v>
      </c>
      <c r="AE135" s="110">
        <v>0</v>
      </c>
      <c r="AF135" s="55">
        <v>0</v>
      </c>
      <c r="AG135" s="55">
        <f t="shared" si="29"/>
        <v>1634240015</v>
      </c>
    </row>
    <row r="136" spans="2:33" x14ac:dyDescent="0.2">
      <c r="B136" s="55" t="s">
        <v>1101</v>
      </c>
      <c r="C136" s="55" t="s">
        <v>1102</v>
      </c>
      <c r="D136" s="110">
        <f>VLOOKUP(B136,'[2]Hoja1 (2)'!$A$5:$F$1110,6,FALSE)</f>
        <v>513449.63017288444</v>
      </c>
      <c r="E136" s="110">
        <v>0</v>
      </c>
      <c r="F136" s="55">
        <f t="shared" si="16"/>
        <v>0</v>
      </c>
      <c r="G136" s="110">
        <v>0</v>
      </c>
      <c r="H136" s="55">
        <f t="shared" si="17"/>
        <v>0</v>
      </c>
      <c r="I136" s="110">
        <v>0</v>
      </c>
      <c r="J136" s="55">
        <f t="shared" si="18"/>
        <v>0</v>
      </c>
      <c r="K136" s="110">
        <f>'[3]AFILIADOS SEP-2013'!F997</f>
        <v>10571</v>
      </c>
      <c r="L136" s="55">
        <f t="shared" si="19"/>
        <v>3659967648</v>
      </c>
      <c r="M136" s="110">
        <v>0</v>
      </c>
      <c r="N136" s="55">
        <f t="shared" si="20"/>
        <v>0</v>
      </c>
      <c r="O136" s="110">
        <v>0</v>
      </c>
      <c r="P136" s="55">
        <f t="shared" si="21"/>
        <v>0</v>
      </c>
      <c r="Q136" s="110">
        <v>0</v>
      </c>
      <c r="R136" s="55">
        <f t="shared" si="22"/>
        <v>0</v>
      </c>
      <c r="S136" s="110">
        <v>0</v>
      </c>
      <c r="T136" s="55">
        <f t="shared" si="23"/>
        <v>0</v>
      </c>
      <c r="U136" s="110">
        <v>0</v>
      </c>
      <c r="V136" s="55">
        <f t="shared" si="24"/>
        <v>0</v>
      </c>
      <c r="W136" s="110">
        <v>0</v>
      </c>
      <c r="X136" s="55">
        <f t="shared" si="25"/>
        <v>0</v>
      </c>
      <c r="Y136" s="110">
        <v>0</v>
      </c>
      <c r="Z136" s="55">
        <f t="shared" si="26"/>
        <v>0</v>
      </c>
      <c r="AA136" s="110">
        <v>0</v>
      </c>
      <c r="AB136" s="55">
        <f t="shared" si="27"/>
        <v>0</v>
      </c>
      <c r="AC136" s="110">
        <v>0</v>
      </c>
      <c r="AD136" s="55">
        <f t="shared" si="28"/>
        <v>0</v>
      </c>
      <c r="AE136" s="110">
        <v>0</v>
      </c>
      <c r="AF136" s="55">
        <v>0</v>
      </c>
      <c r="AG136" s="55">
        <f t="shared" si="29"/>
        <v>3659967648</v>
      </c>
    </row>
    <row r="137" spans="2:33" x14ac:dyDescent="0.2">
      <c r="B137" s="55" t="s">
        <v>1103</v>
      </c>
      <c r="C137" s="55" t="s">
        <v>1104</v>
      </c>
      <c r="D137" s="110">
        <f>VLOOKUP(B137,'[2]Hoja1 (2)'!$A$5:$F$1110,6,FALSE)</f>
        <v>599360.85286399</v>
      </c>
      <c r="E137" s="110">
        <v>0</v>
      </c>
      <c r="F137" s="55">
        <f t="shared" si="16"/>
        <v>0</v>
      </c>
      <c r="G137" s="110">
        <v>0</v>
      </c>
      <c r="H137" s="55">
        <f t="shared" si="17"/>
        <v>0</v>
      </c>
      <c r="I137" s="110">
        <v>0</v>
      </c>
      <c r="J137" s="55">
        <f t="shared" si="18"/>
        <v>0</v>
      </c>
      <c r="K137" s="110">
        <v>0</v>
      </c>
      <c r="L137" s="55">
        <f t="shared" si="19"/>
        <v>0</v>
      </c>
      <c r="M137" s="110">
        <v>0</v>
      </c>
      <c r="N137" s="55">
        <f t="shared" si="20"/>
        <v>0</v>
      </c>
      <c r="O137" s="110">
        <v>0</v>
      </c>
      <c r="P137" s="55">
        <f t="shared" si="21"/>
        <v>0</v>
      </c>
      <c r="Q137" s="110">
        <v>0</v>
      </c>
      <c r="R137" s="55">
        <f t="shared" si="22"/>
        <v>0</v>
      </c>
      <c r="S137" s="110">
        <v>0</v>
      </c>
      <c r="T137" s="55">
        <f t="shared" si="23"/>
        <v>0</v>
      </c>
      <c r="U137" s="110">
        <v>0</v>
      </c>
      <c r="V137" s="55">
        <f t="shared" si="24"/>
        <v>0</v>
      </c>
      <c r="W137" s="110">
        <v>0</v>
      </c>
      <c r="X137" s="55">
        <f t="shared" si="25"/>
        <v>0</v>
      </c>
      <c r="Y137" s="110">
        <v>0</v>
      </c>
      <c r="Z137" s="55">
        <f t="shared" si="26"/>
        <v>0</v>
      </c>
      <c r="AA137" s="110">
        <v>0</v>
      </c>
      <c r="AB137" s="55">
        <f t="shared" si="27"/>
        <v>0</v>
      </c>
      <c r="AC137" s="110">
        <f>'[3]AFILIADOS SEP-2013'!O1001</f>
        <v>8050</v>
      </c>
      <c r="AD137" s="55">
        <f t="shared" si="28"/>
        <v>4824854866</v>
      </c>
      <c r="AE137" s="110">
        <v>0</v>
      </c>
      <c r="AF137" s="55">
        <v>0</v>
      </c>
      <c r="AG137" s="55">
        <f t="shared" si="29"/>
        <v>4824854866</v>
      </c>
    </row>
    <row r="138" spans="2:33" x14ac:dyDescent="0.2">
      <c r="B138" s="55" t="s">
        <v>1105</v>
      </c>
      <c r="C138" s="55" t="s">
        <v>1106</v>
      </c>
      <c r="D138" s="110">
        <f>VLOOKUP(B138,'[2]Hoja1 (2)'!$A$5:$F$1110,6,FALSE)</f>
        <v>632118.05319899251</v>
      </c>
      <c r="E138" s="110">
        <v>0</v>
      </c>
      <c r="F138" s="55">
        <f t="shared" si="16"/>
        <v>0</v>
      </c>
      <c r="G138" s="110">
        <v>0</v>
      </c>
      <c r="H138" s="55">
        <f t="shared" si="17"/>
        <v>0</v>
      </c>
      <c r="I138" s="110">
        <v>0</v>
      </c>
      <c r="J138" s="55">
        <f t="shared" si="18"/>
        <v>0</v>
      </c>
      <c r="K138" s="110">
        <f>'[3]AFILIADOS SEP-2013'!F1002</f>
        <v>2520</v>
      </c>
      <c r="L138" s="55">
        <f t="shared" si="19"/>
        <v>872492524</v>
      </c>
      <c r="M138" s="110">
        <v>0</v>
      </c>
      <c r="N138" s="55">
        <f t="shared" si="20"/>
        <v>0</v>
      </c>
      <c r="O138" s="110">
        <v>0</v>
      </c>
      <c r="P138" s="55">
        <f t="shared" si="21"/>
        <v>0</v>
      </c>
      <c r="Q138" s="110">
        <v>0</v>
      </c>
      <c r="R138" s="55">
        <f t="shared" si="22"/>
        <v>0</v>
      </c>
      <c r="S138" s="110">
        <v>0</v>
      </c>
      <c r="T138" s="55">
        <f t="shared" si="23"/>
        <v>0</v>
      </c>
      <c r="U138" s="110">
        <v>0</v>
      </c>
      <c r="V138" s="55">
        <f t="shared" si="24"/>
        <v>0</v>
      </c>
      <c r="W138" s="110">
        <v>0</v>
      </c>
      <c r="X138" s="55">
        <f t="shared" si="25"/>
        <v>0</v>
      </c>
      <c r="Y138" s="110">
        <v>0</v>
      </c>
      <c r="Z138" s="55">
        <f t="shared" si="26"/>
        <v>0</v>
      </c>
      <c r="AA138" s="110">
        <v>0</v>
      </c>
      <c r="AB138" s="55">
        <f t="shared" si="27"/>
        <v>0</v>
      </c>
      <c r="AC138" s="110">
        <v>0</v>
      </c>
      <c r="AD138" s="55">
        <f t="shared" si="28"/>
        <v>0</v>
      </c>
      <c r="AE138" s="110">
        <v>0</v>
      </c>
      <c r="AF138" s="55">
        <v>0</v>
      </c>
      <c r="AG138" s="55">
        <f t="shared" si="29"/>
        <v>872492524</v>
      </c>
    </row>
    <row r="139" spans="2:33" x14ac:dyDescent="0.2">
      <c r="B139" s="55" t="s">
        <v>1110</v>
      </c>
      <c r="C139" s="55" t="s">
        <v>2142</v>
      </c>
      <c r="D139" s="110">
        <f>VLOOKUP(B139,'[2]Hoja1 (2)'!$A$5:$F$1110,6,FALSE)</f>
        <v>547963.13584375114</v>
      </c>
      <c r="E139" s="110">
        <v>0</v>
      </c>
      <c r="F139" s="55">
        <f t="shared" si="16"/>
        <v>0</v>
      </c>
      <c r="G139" s="110">
        <v>0</v>
      </c>
      <c r="H139" s="55">
        <f t="shared" si="17"/>
        <v>0</v>
      </c>
      <c r="I139" s="110">
        <v>0</v>
      </c>
      <c r="J139" s="55">
        <f t="shared" si="18"/>
        <v>0</v>
      </c>
      <c r="K139" s="110">
        <f>'[3]AFILIADOS SEP-2013'!F1023</f>
        <v>18535</v>
      </c>
      <c r="L139" s="55">
        <f t="shared" si="19"/>
        <v>6417321006</v>
      </c>
      <c r="M139" s="110">
        <v>0</v>
      </c>
      <c r="N139" s="55">
        <f t="shared" si="20"/>
        <v>0</v>
      </c>
      <c r="O139" s="110">
        <v>0</v>
      </c>
      <c r="P139" s="55">
        <f t="shared" si="21"/>
        <v>0</v>
      </c>
      <c r="Q139" s="110">
        <v>0</v>
      </c>
      <c r="R139" s="55">
        <f t="shared" si="22"/>
        <v>0</v>
      </c>
      <c r="S139" s="110">
        <v>0</v>
      </c>
      <c r="T139" s="55">
        <f t="shared" si="23"/>
        <v>0</v>
      </c>
      <c r="U139" s="110">
        <v>0</v>
      </c>
      <c r="V139" s="55">
        <f t="shared" si="24"/>
        <v>0</v>
      </c>
      <c r="W139" s="110">
        <v>0</v>
      </c>
      <c r="X139" s="55">
        <f t="shared" si="25"/>
        <v>0</v>
      </c>
      <c r="Y139" s="110">
        <v>0</v>
      </c>
      <c r="Z139" s="55">
        <f t="shared" si="26"/>
        <v>0</v>
      </c>
      <c r="AA139" s="110">
        <v>0</v>
      </c>
      <c r="AB139" s="55">
        <f t="shared" si="27"/>
        <v>0</v>
      </c>
      <c r="AC139" s="110">
        <f>'[3]AFILIADOS SEP-2013'!O1023</f>
        <v>1113</v>
      </c>
      <c r="AD139" s="55">
        <f t="shared" si="28"/>
        <v>609882970</v>
      </c>
      <c r="AE139" s="110">
        <v>0</v>
      </c>
      <c r="AF139" s="55">
        <v>0</v>
      </c>
      <c r="AG139" s="55">
        <f t="shared" si="29"/>
        <v>7027203976</v>
      </c>
    </row>
    <row r="140" spans="2:33" x14ac:dyDescent="0.2">
      <c r="B140" s="55" t="s">
        <v>1170</v>
      </c>
      <c r="C140" s="55" t="s">
        <v>1172</v>
      </c>
      <c r="D140" s="110">
        <f>VLOOKUP(B140,'[2]Hoja1 (2)'!$A$5:$F$1110,6,FALSE)</f>
        <v>607151.35873665079</v>
      </c>
      <c r="E140" s="110">
        <v>0</v>
      </c>
      <c r="F140" s="55">
        <f t="shared" si="16"/>
        <v>0</v>
      </c>
      <c r="G140" s="110">
        <v>0</v>
      </c>
      <c r="H140" s="55">
        <f t="shared" si="17"/>
        <v>0</v>
      </c>
      <c r="I140" s="110">
        <v>0</v>
      </c>
      <c r="J140" s="55">
        <f t="shared" si="18"/>
        <v>0</v>
      </c>
      <c r="K140" s="110">
        <v>0</v>
      </c>
      <c r="L140" s="55">
        <f t="shared" si="19"/>
        <v>0</v>
      </c>
      <c r="M140" s="110">
        <v>0</v>
      </c>
      <c r="N140" s="55">
        <f t="shared" si="20"/>
        <v>0</v>
      </c>
      <c r="O140" s="110">
        <f>'[3]AFILIADOS SEP-2013'!H561</f>
        <v>91432</v>
      </c>
      <c r="P140" s="55">
        <f t="shared" si="21"/>
        <v>1884435311</v>
      </c>
      <c r="Q140" s="110">
        <v>0</v>
      </c>
      <c r="R140" s="55">
        <f t="shared" si="22"/>
        <v>0</v>
      </c>
      <c r="S140" s="110">
        <v>0</v>
      </c>
      <c r="T140" s="55">
        <f t="shared" si="23"/>
        <v>0</v>
      </c>
      <c r="U140" s="110">
        <v>0</v>
      </c>
      <c r="V140" s="55">
        <f t="shared" si="24"/>
        <v>0</v>
      </c>
      <c r="W140" s="110">
        <v>0</v>
      </c>
      <c r="X140" s="55">
        <f t="shared" si="25"/>
        <v>0</v>
      </c>
      <c r="Y140" s="110">
        <v>0</v>
      </c>
      <c r="Z140" s="55">
        <f t="shared" si="26"/>
        <v>0</v>
      </c>
      <c r="AA140" s="110">
        <v>0</v>
      </c>
      <c r="AB140" s="55">
        <f t="shared" si="27"/>
        <v>0</v>
      </c>
      <c r="AC140" s="110">
        <v>0</v>
      </c>
      <c r="AD140" s="55">
        <f t="shared" si="28"/>
        <v>0</v>
      </c>
      <c r="AE140" s="110">
        <v>0</v>
      </c>
      <c r="AF140" s="55">
        <v>0</v>
      </c>
      <c r="AG140" s="55">
        <f t="shared" si="29"/>
        <v>1884435311</v>
      </c>
    </row>
    <row r="141" spans="2:33" x14ac:dyDescent="0.2">
      <c r="B141" s="55" t="s">
        <v>1175</v>
      </c>
      <c r="C141" s="55" t="s">
        <v>1176</v>
      </c>
      <c r="D141" s="110">
        <f>VLOOKUP(B141,'[2]Hoja1 (2)'!$A$5:$F$1110,6,FALSE)</f>
        <v>530721.61990846682</v>
      </c>
      <c r="E141" s="110">
        <v>0</v>
      </c>
      <c r="F141" s="55">
        <f t="shared" si="16"/>
        <v>0</v>
      </c>
      <c r="G141" s="110">
        <v>0</v>
      </c>
      <c r="H141" s="55">
        <f t="shared" si="17"/>
        <v>0</v>
      </c>
      <c r="I141" s="110">
        <v>0</v>
      </c>
      <c r="J141" s="55">
        <f t="shared" si="18"/>
        <v>0</v>
      </c>
      <c r="K141" s="110">
        <v>0</v>
      </c>
      <c r="L141" s="55">
        <f t="shared" si="19"/>
        <v>0</v>
      </c>
      <c r="M141" s="110">
        <v>0</v>
      </c>
      <c r="N141" s="55">
        <f t="shared" si="20"/>
        <v>0</v>
      </c>
      <c r="O141" s="110">
        <f>'[3]AFILIADOS SEP-2013'!H9</f>
        <v>3873</v>
      </c>
      <c r="P141" s="55">
        <f t="shared" si="21"/>
        <v>79823453</v>
      </c>
      <c r="Q141" s="110">
        <v>0</v>
      </c>
      <c r="R141" s="55">
        <f t="shared" si="22"/>
        <v>0</v>
      </c>
      <c r="S141" s="110">
        <v>0</v>
      </c>
      <c r="T141" s="55">
        <f t="shared" si="23"/>
        <v>0</v>
      </c>
      <c r="U141" s="110">
        <v>0</v>
      </c>
      <c r="V141" s="55">
        <f t="shared" si="24"/>
        <v>0</v>
      </c>
      <c r="W141" s="110">
        <v>0</v>
      </c>
      <c r="X141" s="55">
        <f t="shared" si="25"/>
        <v>0</v>
      </c>
      <c r="Y141" s="110">
        <v>0</v>
      </c>
      <c r="Z141" s="55">
        <f t="shared" si="26"/>
        <v>0</v>
      </c>
      <c r="AA141" s="110">
        <v>0</v>
      </c>
      <c r="AB141" s="55">
        <f t="shared" si="27"/>
        <v>0</v>
      </c>
      <c r="AC141" s="110">
        <v>0</v>
      </c>
      <c r="AD141" s="55">
        <f t="shared" si="28"/>
        <v>0</v>
      </c>
      <c r="AE141" s="110">
        <v>0</v>
      </c>
      <c r="AF141" s="55">
        <v>0</v>
      </c>
      <c r="AG141" s="55">
        <f t="shared" si="29"/>
        <v>79823453</v>
      </c>
    </row>
    <row r="142" spans="2:33" x14ac:dyDescent="0.2">
      <c r="B142" s="55" t="s">
        <v>1177</v>
      </c>
      <c r="C142" s="55" t="s">
        <v>1178</v>
      </c>
      <c r="D142" s="110">
        <f>VLOOKUP(B142,'[2]Hoja1 (2)'!$A$5:$F$1110,6,FALSE)</f>
        <v>549421.58366533858</v>
      </c>
      <c r="E142" s="110">
        <v>0</v>
      </c>
      <c r="F142" s="55">
        <f t="shared" si="16"/>
        <v>0</v>
      </c>
      <c r="G142" s="110">
        <v>0</v>
      </c>
      <c r="H142" s="55">
        <f t="shared" si="17"/>
        <v>0</v>
      </c>
      <c r="I142" s="110">
        <v>0</v>
      </c>
      <c r="J142" s="55">
        <f t="shared" si="18"/>
        <v>0</v>
      </c>
      <c r="K142" s="110">
        <v>0</v>
      </c>
      <c r="L142" s="55">
        <f t="shared" si="19"/>
        <v>0</v>
      </c>
      <c r="M142" s="110">
        <v>0</v>
      </c>
      <c r="N142" s="55">
        <f t="shared" si="20"/>
        <v>0</v>
      </c>
      <c r="O142" s="110">
        <f>'[3]AFILIADOS SEP-2013'!H15</f>
        <v>11415</v>
      </c>
      <c r="P142" s="55">
        <f t="shared" si="21"/>
        <v>235265871</v>
      </c>
      <c r="Q142" s="110">
        <v>0</v>
      </c>
      <c r="R142" s="55">
        <f t="shared" si="22"/>
        <v>0</v>
      </c>
      <c r="S142" s="110">
        <v>0</v>
      </c>
      <c r="T142" s="55">
        <f t="shared" si="23"/>
        <v>0</v>
      </c>
      <c r="U142" s="110">
        <v>0</v>
      </c>
      <c r="V142" s="55">
        <f t="shared" si="24"/>
        <v>0</v>
      </c>
      <c r="W142" s="110">
        <v>0</v>
      </c>
      <c r="X142" s="55">
        <f t="shared" si="25"/>
        <v>0</v>
      </c>
      <c r="Y142" s="110">
        <v>0</v>
      </c>
      <c r="Z142" s="55">
        <f t="shared" si="26"/>
        <v>0</v>
      </c>
      <c r="AA142" s="110">
        <v>0</v>
      </c>
      <c r="AB142" s="55">
        <f t="shared" si="27"/>
        <v>0</v>
      </c>
      <c r="AC142" s="110">
        <v>0</v>
      </c>
      <c r="AD142" s="55">
        <f t="shared" si="28"/>
        <v>0</v>
      </c>
      <c r="AE142" s="110">
        <v>0</v>
      </c>
      <c r="AF142" s="55">
        <v>0</v>
      </c>
      <c r="AG142" s="55">
        <f t="shared" si="29"/>
        <v>235265871</v>
      </c>
    </row>
    <row r="143" spans="2:33" x14ac:dyDescent="0.2">
      <c r="B143" s="55" t="s">
        <v>1179</v>
      </c>
      <c r="C143" s="55" t="s">
        <v>1180</v>
      </c>
      <c r="D143" s="110">
        <f>VLOOKUP(B143,'[2]Hoja1 (2)'!$A$5:$F$1110,6,FALSE)</f>
        <v>516468.90657397616</v>
      </c>
      <c r="E143" s="110">
        <v>0</v>
      </c>
      <c r="F143" s="55">
        <f t="shared" si="16"/>
        <v>0</v>
      </c>
      <c r="G143" s="110">
        <v>0</v>
      </c>
      <c r="H143" s="55">
        <f t="shared" si="17"/>
        <v>0</v>
      </c>
      <c r="I143" s="110">
        <v>0</v>
      </c>
      <c r="J143" s="55">
        <f t="shared" si="18"/>
        <v>0</v>
      </c>
      <c r="K143" s="110">
        <v>0</v>
      </c>
      <c r="L143" s="55">
        <f t="shared" si="19"/>
        <v>0</v>
      </c>
      <c r="M143" s="110">
        <v>0</v>
      </c>
      <c r="N143" s="55">
        <f t="shared" si="20"/>
        <v>0</v>
      </c>
      <c r="O143" s="110">
        <f>'[3]AFILIADOS SEP-2013'!H22</f>
        <v>10719</v>
      </c>
      <c r="P143" s="55">
        <f t="shared" si="21"/>
        <v>220921145</v>
      </c>
      <c r="Q143" s="110">
        <v>0</v>
      </c>
      <c r="R143" s="55">
        <f t="shared" si="22"/>
        <v>0</v>
      </c>
      <c r="S143" s="110">
        <v>0</v>
      </c>
      <c r="T143" s="55">
        <f t="shared" si="23"/>
        <v>0</v>
      </c>
      <c r="U143" s="110">
        <v>0</v>
      </c>
      <c r="V143" s="55">
        <f t="shared" si="24"/>
        <v>0</v>
      </c>
      <c r="W143" s="110">
        <v>0</v>
      </c>
      <c r="X143" s="55">
        <f t="shared" si="25"/>
        <v>0</v>
      </c>
      <c r="Y143" s="110">
        <v>0</v>
      </c>
      <c r="Z143" s="55">
        <f t="shared" si="26"/>
        <v>0</v>
      </c>
      <c r="AA143" s="110">
        <v>0</v>
      </c>
      <c r="AB143" s="55">
        <f t="shared" si="27"/>
        <v>0</v>
      </c>
      <c r="AC143" s="110">
        <v>0</v>
      </c>
      <c r="AD143" s="55">
        <f t="shared" si="28"/>
        <v>0</v>
      </c>
      <c r="AE143" s="110">
        <v>0</v>
      </c>
      <c r="AF143" s="55">
        <v>0</v>
      </c>
      <c r="AG143" s="55">
        <f t="shared" si="29"/>
        <v>220921145</v>
      </c>
    </row>
    <row r="144" spans="2:33" x14ac:dyDescent="0.2">
      <c r="B144" s="55" t="s">
        <v>1183</v>
      </c>
      <c r="C144" s="55" t="s">
        <v>1184</v>
      </c>
      <c r="D144" s="110">
        <f>VLOOKUP(B144,'[2]Hoja1 (2)'!$A$5:$F$1110,6,FALSE)</f>
        <v>547152.60552086763</v>
      </c>
      <c r="E144" s="110">
        <v>0</v>
      </c>
      <c r="F144" s="55">
        <f t="shared" si="16"/>
        <v>0</v>
      </c>
      <c r="G144" s="110">
        <v>0</v>
      </c>
      <c r="H144" s="55">
        <f t="shared" si="17"/>
        <v>0</v>
      </c>
      <c r="I144" s="110">
        <v>0</v>
      </c>
      <c r="J144" s="55">
        <f t="shared" si="18"/>
        <v>0</v>
      </c>
      <c r="K144" s="110">
        <v>0</v>
      </c>
      <c r="L144" s="55">
        <f t="shared" si="19"/>
        <v>0</v>
      </c>
      <c r="M144" s="110">
        <v>0</v>
      </c>
      <c r="N144" s="55">
        <f t="shared" si="20"/>
        <v>0</v>
      </c>
      <c r="O144" s="110">
        <f>'[3]AFILIADOS SEP-2013'!H75</f>
        <v>2172</v>
      </c>
      <c r="P144" s="55">
        <f t="shared" si="21"/>
        <v>44765438</v>
      </c>
      <c r="Q144" s="110">
        <v>0</v>
      </c>
      <c r="R144" s="55">
        <f t="shared" si="22"/>
        <v>0</v>
      </c>
      <c r="S144" s="110">
        <v>0</v>
      </c>
      <c r="T144" s="55">
        <f t="shared" si="23"/>
        <v>0</v>
      </c>
      <c r="U144" s="110">
        <v>0</v>
      </c>
      <c r="V144" s="55">
        <f t="shared" si="24"/>
        <v>0</v>
      </c>
      <c r="W144" s="110">
        <v>0</v>
      </c>
      <c r="X144" s="55">
        <f t="shared" si="25"/>
        <v>0</v>
      </c>
      <c r="Y144" s="110">
        <v>0</v>
      </c>
      <c r="Z144" s="55">
        <f t="shared" si="26"/>
        <v>0</v>
      </c>
      <c r="AA144" s="110">
        <v>0</v>
      </c>
      <c r="AB144" s="55">
        <f t="shared" si="27"/>
        <v>0</v>
      </c>
      <c r="AC144" s="110">
        <v>0</v>
      </c>
      <c r="AD144" s="55">
        <f t="shared" si="28"/>
        <v>0</v>
      </c>
      <c r="AE144" s="110">
        <v>0</v>
      </c>
      <c r="AF144" s="55">
        <v>0</v>
      </c>
      <c r="AG144" s="55">
        <f t="shared" si="29"/>
        <v>44765438</v>
      </c>
    </row>
    <row r="145" spans="2:33" x14ac:dyDescent="0.2">
      <c r="B145" s="55" t="s">
        <v>1185</v>
      </c>
      <c r="C145" s="55" t="s">
        <v>1186</v>
      </c>
      <c r="D145" s="110">
        <f>VLOOKUP(B145,'[2]Hoja1 (2)'!$A$5:$F$1110,6,FALSE)</f>
        <v>538095.02735106775</v>
      </c>
      <c r="E145" s="110">
        <v>0</v>
      </c>
      <c r="F145" s="55">
        <f t="shared" si="16"/>
        <v>0</v>
      </c>
      <c r="G145" s="110">
        <v>0</v>
      </c>
      <c r="H145" s="55">
        <f t="shared" si="17"/>
        <v>0</v>
      </c>
      <c r="I145" s="110">
        <v>0</v>
      </c>
      <c r="J145" s="55">
        <f t="shared" si="18"/>
        <v>0</v>
      </c>
      <c r="K145" s="110">
        <v>0</v>
      </c>
      <c r="L145" s="55">
        <f t="shared" si="19"/>
        <v>0</v>
      </c>
      <c r="M145" s="110">
        <v>0</v>
      </c>
      <c r="N145" s="55">
        <f t="shared" si="20"/>
        <v>0</v>
      </c>
      <c r="O145" s="110">
        <f>'[3]AFILIADOS SEP-2013'!H138</f>
        <v>11715</v>
      </c>
      <c r="P145" s="55">
        <f t="shared" si="21"/>
        <v>241448942</v>
      </c>
      <c r="Q145" s="110">
        <v>0</v>
      </c>
      <c r="R145" s="55">
        <f t="shared" si="22"/>
        <v>0</v>
      </c>
      <c r="S145" s="110">
        <v>0</v>
      </c>
      <c r="T145" s="55">
        <f t="shared" si="23"/>
        <v>0</v>
      </c>
      <c r="U145" s="110">
        <v>0</v>
      </c>
      <c r="V145" s="55">
        <f t="shared" si="24"/>
        <v>0</v>
      </c>
      <c r="W145" s="110">
        <v>0</v>
      </c>
      <c r="X145" s="55">
        <f t="shared" si="25"/>
        <v>0</v>
      </c>
      <c r="Y145" s="110">
        <v>0</v>
      </c>
      <c r="Z145" s="55">
        <f t="shared" si="26"/>
        <v>0</v>
      </c>
      <c r="AA145" s="110">
        <v>0</v>
      </c>
      <c r="AB145" s="55">
        <f t="shared" si="27"/>
        <v>0</v>
      </c>
      <c r="AC145" s="110">
        <v>0</v>
      </c>
      <c r="AD145" s="55">
        <f t="shared" si="28"/>
        <v>0</v>
      </c>
      <c r="AE145" s="110">
        <v>0</v>
      </c>
      <c r="AF145" s="55">
        <v>0</v>
      </c>
      <c r="AG145" s="55">
        <f t="shared" si="29"/>
        <v>241448942</v>
      </c>
    </row>
    <row r="146" spans="2:33" x14ac:dyDescent="0.2">
      <c r="B146" s="55" t="s">
        <v>1191</v>
      </c>
      <c r="C146" s="55" t="s">
        <v>1192</v>
      </c>
      <c r="D146" s="110">
        <f>VLOOKUP(B146,'[2]Hoja1 (2)'!$A$5:$F$1110,6,FALSE)</f>
        <v>506962.78346178669</v>
      </c>
      <c r="E146" s="110">
        <v>0</v>
      </c>
      <c r="F146" s="55">
        <f t="shared" si="16"/>
        <v>0</v>
      </c>
      <c r="G146" s="110">
        <v>0</v>
      </c>
      <c r="H146" s="55">
        <f t="shared" si="17"/>
        <v>0</v>
      </c>
      <c r="I146" s="110">
        <v>0</v>
      </c>
      <c r="J146" s="55">
        <f t="shared" si="18"/>
        <v>0</v>
      </c>
      <c r="K146" s="110">
        <v>0</v>
      </c>
      <c r="L146" s="55">
        <f t="shared" si="19"/>
        <v>0</v>
      </c>
      <c r="M146" s="110">
        <v>0</v>
      </c>
      <c r="N146" s="55">
        <f t="shared" si="20"/>
        <v>0</v>
      </c>
      <c r="O146" s="110">
        <f>'[3]AFILIADOS SEP-2013'!H346</f>
        <v>27642</v>
      </c>
      <c r="P146" s="55">
        <f t="shared" si="21"/>
        <v>569708208</v>
      </c>
      <c r="Q146" s="110">
        <v>0</v>
      </c>
      <c r="R146" s="55">
        <f t="shared" si="22"/>
        <v>0</v>
      </c>
      <c r="S146" s="110">
        <v>0</v>
      </c>
      <c r="T146" s="55">
        <f t="shared" si="23"/>
        <v>0</v>
      </c>
      <c r="U146" s="110">
        <v>0</v>
      </c>
      <c r="V146" s="55">
        <f t="shared" si="24"/>
        <v>0</v>
      </c>
      <c r="W146" s="110">
        <v>0</v>
      </c>
      <c r="X146" s="55">
        <f t="shared" si="25"/>
        <v>0</v>
      </c>
      <c r="Y146" s="110">
        <v>0</v>
      </c>
      <c r="Z146" s="55">
        <f t="shared" si="26"/>
        <v>0</v>
      </c>
      <c r="AA146" s="110">
        <v>0</v>
      </c>
      <c r="AB146" s="55">
        <f t="shared" si="27"/>
        <v>0</v>
      </c>
      <c r="AC146" s="110">
        <v>0</v>
      </c>
      <c r="AD146" s="55">
        <f t="shared" si="28"/>
        <v>0</v>
      </c>
      <c r="AE146" s="110">
        <v>0</v>
      </c>
      <c r="AF146" s="55">
        <v>0</v>
      </c>
      <c r="AG146" s="55">
        <f t="shared" si="29"/>
        <v>569708208</v>
      </c>
    </row>
    <row r="147" spans="2:33" x14ac:dyDescent="0.2">
      <c r="B147" s="55" t="s">
        <v>1193</v>
      </c>
      <c r="C147" s="55" t="s">
        <v>1194</v>
      </c>
      <c r="D147" s="110">
        <f>VLOOKUP(B147,'[2]Hoja1 (2)'!$A$5:$F$1110,6,FALSE)</f>
        <v>539165.59546861309</v>
      </c>
      <c r="E147" s="110">
        <v>0</v>
      </c>
      <c r="F147" s="55">
        <f t="shared" si="16"/>
        <v>0</v>
      </c>
      <c r="G147" s="110">
        <v>0</v>
      </c>
      <c r="H147" s="55">
        <f t="shared" si="17"/>
        <v>0</v>
      </c>
      <c r="I147" s="110">
        <v>0</v>
      </c>
      <c r="J147" s="55">
        <f t="shared" si="18"/>
        <v>0</v>
      </c>
      <c r="K147" s="110">
        <v>0</v>
      </c>
      <c r="L147" s="55">
        <f t="shared" si="19"/>
        <v>0</v>
      </c>
      <c r="M147" s="110">
        <v>0</v>
      </c>
      <c r="N147" s="55">
        <f t="shared" si="20"/>
        <v>0</v>
      </c>
      <c r="O147" s="110">
        <f>'[3]AFILIADOS SEP-2013'!H348</f>
        <v>10206</v>
      </c>
      <c r="P147" s="55">
        <f t="shared" si="21"/>
        <v>210348092</v>
      </c>
      <c r="Q147" s="110">
        <v>0</v>
      </c>
      <c r="R147" s="55">
        <f t="shared" si="22"/>
        <v>0</v>
      </c>
      <c r="S147" s="110">
        <v>0</v>
      </c>
      <c r="T147" s="55">
        <f t="shared" si="23"/>
        <v>0</v>
      </c>
      <c r="U147" s="110">
        <v>0</v>
      </c>
      <c r="V147" s="55">
        <f t="shared" si="24"/>
        <v>0</v>
      </c>
      <c r="W147" s="110">
        <v>0</v>
      </c>
      <c r="X147" s="55">
        <f t="shared" si="25"/>
        <v>0</v>
      </c>
      <c r="Y147" s="110">
        <v>0</v>
      </c>
      <c r="Z147" s="55">
        <f t="shared" si="26"/>
        <v>0</v>
      </c>
      <c r="AA147" s="110">
        <v>0</v>
      </c>
      <c r="AB147" s="55">
        <f t="shared" si="27"/>
        <v>0</v>
      </c>
      <c r="AC147" s="110">
        <v>0</v>
      </c>
      <c r="AD147" s="55">
        <f t="shared" si="28"/>
        <v>0</v>
      </c>
      <c r="AE147" s="110">
        <v>0</v>
      </c>
      <c r="AF147" s="55">
        <v>0</v>
      </c>
      <c r="AG147" s="55">
        <f t="shared" si="29"/>
        <v>210348092</v>
      </c>
    </row>
    <row r="148" spans="2:33" x14ac:dyDescent="0.2">
      <c r="B148" s="55" t="s">
        <v>1198</v>
      </c>
      <c r="C148" s="55" t="s">
        <v>1199</v>
      </c>
      <c r="D148" s="110">
        <f>VLOOKUP(B148,'[2]Hoja1 (2)'!$A$5:$F$1110,6,FALSE)</f>
        <v>509958.45998873247</v>
      </c>
      <c r="E148" s="110">
        <v>0</v>
      </c>
      <c r="F148" s="55">
        <f t="shared" si="16"/>
        <v>0</v>
      </c>
      <c r="G148" s="110">
        <v>0</v>
      </c>
      <c r="H148" s="55">
        <f t="shared" si="17"/>
        <v>0</v>
      </c>
      <c r="I148" s="110">
        <v>0</v>
      </c>
      <c r="J148" s="55">
        <f t="shared" si="18"/>
        <v>0</v>
      </c>
      <c r="K148" s="110">
        <v>0</v>
      </c>
      <c r="L148" s="55">
        <f t="shared" si="19"/>
        <v>0</v>
      </c>
      <c r="M148" s="110">
        <v>0</v>
      </c>
      <c r="N148" s="55">
        <f t="shared" si="20"/>
        <v>0</v>
      </c>
      <c r="O148" s="110">
        <f>'[3]AFILIADOS SEP-2013'!H407</f>
        <v>2956</v>
      </c>
      <c r="P148" s="55">
        <f t="shared" si="21"/>
        <v>60923864</v>
      </c>
      <c r="Q148" s="110">
        <v>0</v>
      </c>
      <c r="R148" s="55">
        <f t="shared" si="22"/>
        <v>0</v>
      </c>
      <c r="S148" s="110">
        <v>0</v>
      </c>
      <c r="T148" s="55">
        <f t="shared" si="23"/>
        <v>0</v>
      </c>
      <c r="U148" s="110">
        <v>0</v>
      </c>
      <c r="V148" s="55">
        <f t="shared" si="24"/>
        <v>0</v>
      </c>
      <c r="W148" s="110">
        <v>0</v>
      </c>
      <c r="X148" s="55">
        <f t="shared" si="25"/>
        <v>0</v>
      </c>
      <c r="Y148" s="110">
        <v>0</v>
      </c>
      <c r="Z148" s="55">
        <f t="shared" si="26"/>
        <v>0</v>
      </c>
      <c r="AA148" s="110">
        <v>0</v>
      </c>
      <c r="AB148" s="55">
        <f t="shared" si="27"/>
        <v>0</v>
      </c>
      <c r="AC148" s="110">
        <v>0</v>
      </c>
      <c r="AD148" s="55">
        <f t="shared" si="28"/>
        <v>0</v>
      </c>
      <c r="AE148" s="110">
        <v>0</v>
      </c>
      <c r="AF148" s="55">
        <v>0</v>
      </c>
      <c r="AG148" s="55">
        <f t="shared" si="29"/>
        <v>60923864</v>
      </c>
    </row>
    <row r="149" spans="2:33" x14ac:dyDescent="0.2">
      <c r="B149" s="55" t="s">
        <v>1200</v>
      </c>
      <c r="C149" s="55" t="s">
        <v>1201</v>
      </c>
      <c r="D149" s="110">
        <f>VLOOKUP(B149,'[2]Hoja1 (2)'!$A$5:$F$1110,6,FALSE)</f>
        <v>572408.83172017662</v>
      </c>
      <c r="E149" s="110">
        <v>0</v>
      </c>
      <c r="F149" s="55">
        <f t="shared" si="16"/>
        <v>0</v>
      </c>
      <c r="G149" s="110">
        <v>0</v>
      </c>
      <c r="H149" s="55">
        <f t="shared" si="17"/>
        <v>0</v>
      </c>
      <c r="I149" s="110">
        <v>0</v>
      </c>
      <c r="J149" s="55">
        <f t="shared" si="18"/>
        <v>0</v>
      </c>
      <c r="K149" s="110">
        <v>0</v>
      </c>
      <c r="L149" s="55">
        <f t="shared" si="19"/>
        <v>0</v>
      </c>
      <c r="M149" s="110">
        <v>0</v>
      </c>
      <c r="N149" s="55">
        <f t="shared" si="20"/>
        <v>0</v>
      </c>
      <c r="O149" s="110">
        <f>'[3]AFILIADOS SEP-2013'!H408</f>
        <v>8695</v>
      </c>
      <c r="P149" s="55">
        <f t="shared" si="21"/>
        <v>179206022</v>
      </c>
      <c r="Q149" s="110">
        <v>0</v>
      </c>
      <c r="R149" s="55">
        <f t="shared" si="22"/>
        <v>0</v>
      </c>
      <c r="S149" s="110">
        <v>0</v>
      </c>
      <c r="T149" s="55">
        <f t="shared" si="23"/>
        <v>0</v>
      </c>
      <c r="U149" s="110">
        <v>0</v>
      </c>
      <c r="V149" s="55">
        <f t="shared" si="24"/>
        <v>0</v>
      </c>
      <c r="W149" s="110">
        <v>0</v>
      </c>
      <c r="X149" s="55">
        <f t="shared" si="25"/>
        <v>0</v>
      </c>
      <c r="Y149" s="110">
        <v>0</v>
      </c>
      <c r="Z149" s="55">
        <f t="shared" si="26"/>
        <v>0</v>
      </c>
      <c r="AA149" s="110">
        <v>0</v>
      </c>
      <c r="AB149" s="55">
        <f t="shared" si="27"/>
        <v>0</v>
      </c>
      <c r="AC149" s="110">
        <v>0</v>
      </c>
      <c r="AD149" s="55">
        <f t="shared" si="28"/>
        <v>0</v>
      </c>
      <c r="AE149" s="110">
        <v>0</v>
      </c>
      <c r="AF149" s="55">
        <v>0</v>
      </c>
      <c r="AG149" s="55">
        <f t="shared" si="29"/>
        <v>179206022</v>
      </c>
    </row>
    <row r="150" spans="2:33" x14ac:dyDescent="0.2">
      <c r="B150" s="55" t="s">
        <v>1204</v>
      </c>
      <c r="C150" s="55" t="s">
        <v>1205</v>
      </c>
      <c r="D150" s="110">
        <f>VLOOKUP(B150,'[2]Hoja1 (2)'!$A$5:$F$1110,6,FALSE)</f>
        <v>492201.43833888281</v>
      </c>
      <c r="E150" s="110">
        <v>0</v>
      </c>
      <c r="F150" s="55">
        <f t="shared" ref="F150:F203" si="30">ROUND($E$19*1000*(E150/$E$204),0)</f>
        <v>0</v>
      </c>
      <c r="G150" s="110">
        <v>0</v>
      </c>
      <c r="H150" s="55">
        <f t="shared" ref="H150:H203" si="31">ROUND($G$19*1000*(G150/$G$204),0)</f>
        <v>0</v>
      </c>
      <c r="I150" s="110">
        <v>0</v>
      </c>
      <c r="J150" s="55">
        <f t="shared" ref="J150:J203" si="32">ROUND($I$19*1000*(I150/$I$204),0)</f>
        <v>0</v>
      </c>
      <c r="K150" s="110">
        <v>0</v>
      </c>
      <c r="L150" s="55">
        <f t="shared" ref="L150:L203" si="33">ROUND($K$19*1000*(K150/$K$204),0)</f>
        <v>0</v>
      </c>
      <c r="M150" s="110">
        <v>0</v>
      </c>
      <c r="N150" s="55">
        <f t="shared" ref="N150:N203" si="34">ROUND($M$19*1000*(M150/$M$204),0)</f>
        <v>0</v>
      </c>
      <c r="O150" s="110">
        <f>'[3]AFILIADOS SEP-2013'!H450</f>
        <v>13901</v>
      </c>
      <c r="P150" s="55">
        <f t="shared" ref="P150:P203" si="35">ROUND($O$19*1000*(O150/$O$204),0)</f>
        <v>286502923</v>
      </c>
      <c r="Q150" s="110">
        <v>0</v>
      </c>
      <c r="R150" s="55">
        <f t="shared" ref="R150:R203" si="36">ROUND($Q$19*1000*(Q150/$Q$204),0)</f>
        <v>0</v>
      </c>
      <c r="S150" s="110">
        <v>0</v>
      </c>
      <c r="T150" s="55">
        <f t="shared" ref="T150:T198" si="37">ROUND($S$19*1000*(S150/$S$204),0)</f>
        <v>0</v>
      </c>
      <c r="U150" s="110">
        <v>0</v>
      </c>
      <c r="V150" s="55">
        <f t="shared" ref="V150:V203" si="38">ROUND($U$19*1000*(U150/$U$204),0)</f>
        <v>0</v>
      </c>
      <c r="W150" s="110">
        <v>0</v>
      </c>
      <c r="X150" s="55">
        <f t="shared" ref="X150:X203" si="39">ROUND($W$19*1000*(W150/$W$204),0)</f>
        <v>0</v>
      </c>
      <c r="Y150" s="110">
        <v>0</v>
      </c>
      <c r="Z150" s="55">
        <f t="shared" ref="Z150:Z203" si="40">ROUND($Y$19*1000*(Y150/$Y$204),0)</f>
        <v>0</v>
      </c>
      <c r="AA150" s="110">
        <v>0</v>
      </c>
      <c r="AB150" s="55">
        <f t="shared" ref="AB150:AB203" si="41">ROUND($AA$19*1000*(AA150/$AA$204),0)</f>
        <v>0</v>
      </c>
      <c r="AC150" s="110">
        <v>0</v>
      </c>
      <c r="AD150" s="55">
        <f t="shared" ref="AD150:AD203" si="42">ROUND(AC150*D150,0)</f>
        <v>0</v>
      </c>
      <c r="AE150" s="110">
        <v>0</v>
      </c>
      <c r="AF150" s="55">
        <v>0</v>
      </c>
      <c r="AG150" s="55">
        <f t="shared" si="29"/>
        <v>286502923</v>
      </c>
    </row>
    <row r="151" spans="2:33" x14ac:dyDescent="0.2">
      <c r="B151" s="55" t="s">
        <v>1206</v>
      </c>
      <c r="C151" s="55" t="s">
        <v>1207</v>
      </c>
      <c r="D151" s="110">
        <f>VLOOKUP(B151,'[2]Hoja1 (2)'!$A$5:$F$1110,6,FALSE)</f>
        <v>594265.88062342047</v>
      </c>
      <c r="E151" s="110">
        <v>0</v>
      </c>
      <c r="F151" s="55">
        <f t="shared" si="30"/>
        <v>0</v>
      </c>
      <c r="G151" s="110">
        <v>0</v>
      </c>
      <c r="H151" s="55">
        <f t="shared" si="31"/>
        <v>0</v>
      </c>
      <c r="I151" s="110">
        <v>0</v>
      </c>
      <c r="J151" s="55">
        <f t="shared" si="32"/>
        <v>0</v>
      </c>
      <c r="K151" s="110">
        <v>0</v>
      </c>
      <c r="L151" s="55">
        <f t="shared" si="33"/>
        <v>0</v>
      </c>
      <c r="M151" s="110">
        <v>0</v>
      </c>
      <c r="N151" s="55">
        <f t="shared" si="34"/>
        <v>0</v>
      </c>
      <c r="O151" s="110">
        <f>'[3]AFILIADOS SEP-2013'!H556</f>
        <v>1725</v>
      </c>
      <c r="P151" s="55">
        <f t="shared" si="35"/>
        <v>35552661</v>
      </c>
      <c r="Q151" s="110">
        <v>0</v>
      </c>
      <c r="R151" s="55">
        <f t="shared" si="36"/>
        <v>0</v>
      </c>
      <c r="S151" s="110">
        <v>0</v>
      </c>
      <c r="T151" s="55">
        <f t="shared" si="37"/>
        <v>0</v>
      </c>
      <c r="U151" s="110">
        <v>0</v>
      </c>
      <c r="V151" s="55">
        <f t="shared" si="38"/>
        <v>0</v>
      </c>
      <c r="W151" s="110">
        <v>0</v>
      </c>
      <c r="X151" s="55">
        <f t="shared" si="39"/>
        <v>0</v>
      </c>
      <c r="Y151" s="110">
        <v>0</v>
      </c>
      <c r="Z151" s="55">
        <f t="shared" si="40"/>
        <v>0</v>
      </c>
      <c r="AA151" s="110">
        <v>0</v>
      </c>
      <c r="AB151" s="55">
        <f t="shared" si="41"/>
        <v>0</v>
      </c>
      <c r="AC151" s="110">
        <v>0</v>
      </c>
      <c r="AD151" s="55">
        <f t="shared" si="42"/>
        <v>0</v>
      </c>
      <c r="AE151" s="110">
        <v>0</v>
      </c>
      <c r="AF151" s="55">
        <v>0</v>
      </c>
      <c r="AG151" s="55">
        <f t="shared" ref="AG151:AG203" si="43">H151+J151+L151+N151+P151+R151+T151+V151+X151+Z151+AB151+AD151+F151+AF151</f>
        <v>35552661</v>
      </c>
    </row>
    <row r="152" spans="2:33" x14ac:dyDescent="0.2">
      <c r="B152" s="55" t="s">
        <v>1208</v>
      </c>
      <c r="C152" s="55" t="s">
        <v>1209</v>
      </c>
      <c r="D152" s="110">
        <f>VLOOKUP(B152,'[2]Hoja1 (2)'!$A$5:$F$1110,6,FALSE)</f>
        <v>525121.30414962012</v>
      </c>
      <c r="E152" s="110">
        <v>0</v>
      </c>
      <c r="F152" s="55">
        <f t="shared" si="30"/>
        <v>0</v>
      </c>
      <c r="G152" s="110">
        <v>0</v>
      </c>
      <c r="H152" s="55">
        <f t="shared" si="31"/>
        <v>0</v>
      </c>
      <c r="I152" s="110">
        <v>0</v>
      </c>
      <c r="J152" s="55">
        <f t="shared" si="32"/>
        <v>0</v>
      </c>
      <c r="K152" s="110">
        <v>0</v>
      </c>
      <c r="L152" s="55">
        <f t="shared" si="33"/>
        <v>0</v>
      </c>
      <c r="M152" s="110">
        <v>0</v>
      </c>
      <c r="N152" s="55">
        <f t="shared" si="34"/>
        <v>0</v>
      </c>
      <c r="O152" s="110">
        <f>'[3]AFILIADOS SEP-2013'!H582</f>
        <v>7350</v>
      </c>
      <c r="P152" s="55">
        <f t="shared" si="35"/>
        <v>151485252</v>
      </c>
      <c r="Q152" s="110">
        <v>0</v>
      </c>
      <c r="R152" s="55">
        <f t="shared" si="36"/>
        <v>0</v>
      </c>
      <c r="S152" s="110">
        <v>0</v>
      </c>
      <c r="T152" s="55">
        <f t="shared" si="37"/>
        <v>0</v>
      </c>
      <c r="U152" s="110">
        <v>0</v>
      </c>
      <c r="V152" s="55">
        <f t="shared" si="38"/>
        <v>0</v>
      </c>
      <c r="W152" s="110">
        <v>0</v>
      </c>
      <c r="X152" s="55">
        <f t="shared" si="39"/>
        <v>0</v>
      </c>
      <c r="Y152" s="110">
        <v>0</v>
      </c>
      <c r="Z152" s="55">
        <f t="shared" si="40"/>
        <v>0</v>
      </c>
      <c r="AA152" s="110">
        <v>0</v>
      </c>
      <c r="AB152" s="55">
        <f t="shared" si="41"/>
        <v>0</v>
      </c>
      <c r="AC152" s="110">
        <v>0</v>
      </c>
      <c r="AD152" s="55">
        <f t="shared" si="42"/>
        <v>0</v>
      </c>
      <c r="AE152" s="110">
        <v>0</v>
      </c>
      <c r="AF152" s="55">
        <v>0</v>
      </c>
      <c r="AG152" s="55">
        <f t="shared" si="43"/>
        <v>151485252</v>
      </c>
    </row>
    <row r="153" spans="2:33" x14ac:dyDescent="0.2">
      <c r="B153" s="55" t="s">
        <v>1212</v>
      </c>
      <c r="C153" s="55" t="s">
        <v>1213</v>
      </c>
      <c r="D153" s="110">
        <f>VLOOKUP(B153,'[2]Hoja1 (2)'!$A$5:$F$1110,6,FALSE)</f>
        <v>549815.95117109967</v>
      </c>
      <c r="E153" s="110">
        <v>0</v>
      </c>
      <c r="F153" s="55">
        <f t="shared" si="30"/>
        <v>0</v>
      </c>
      <c r="G153" s="110">
        <v>0</v>
      </c>
      <c r="H153" s="55">
        <f t="shared" si="31"/>
        <v>0</v>
      </c>
      <c r="I153" s="110">
        <v>0</v>
      </c>
      <c r="J153" s="55">
        <f t="shared" si="32"/>
        <v>0</v>
      </c>
      <c r="K153" s="110">
        <v>0</v>
      </c>
      <c r="L153" s="55">
        <f t="shared" si="33"/>
        <v>0</v>
      </c>
      <c r="M153" s="110">
        <v>0</v>
      </c>
      <c r="N153" s="55">
        <f t="shared" si="34"/>
        <v>0</v>
      </c>
      <c r="O153" s="110">
        <f>'[3]AFILIADOS SEP-2013'!H600</f>
        <v>9044</v>
      </c>
      <c r="P153" s="55">
        <f t="shared" si="35"/>
        <v>186398995</v>
      </c>
      <c r="Q153" s="110">
        <v>0</v>
      </c>
      <c r="R153" s="55">
        <f t="shared" si="36"/>
        <v>0</v>
      </c>
      <c r="S153" s="110">
        <v>0</v>
      </c>
      <c r="T153" s="55">
        <f t="shared" si="37"/>
        <v>0</v>
      </c>
      <c r="U153" s="110">
        <v>0</v>
      </c>
      <c r="V153" s="55">
        <f t="shared" si="38"/>
        <v>0</v>
      </c>
      <c r="W153" s="110">
        <v>0</v>
      </c>
      <c r="X153" s="55">
        <f t="shared" si="39"/>
        <v>0</v>
      </c>
      <c r="Y153" s="110">
        <v>0</v>
      </c>
      <c r="Z153" s="55">
        <f t="shared" si="40"/>
        <v>0</v>
      </c>
      <c r="AA153" s="110">
        <v>0</v>
      </c>
      <c r="AB153" s="55">
        <f t="shared" si="41"/>
        <v>0</v>
      </c>
      <c r="AC153" s="110">
        <v>0</v>
      </c>
      <c r="AD153" s="55">
        <f t="shared" si="42"/>
        <v>0</v>
      </c>
      <c r="AE153" s="110">
        <v>0</v>
      </c>
      <c r="AF153" s="55">
        <v>0</v>
      </c>
      <c r="AG153" s="55">
        <f t="shared" si="43"/>
        <v>186398995</v>
      </c>
    </row>
    <row r="154" spans="2:33" x14ac:dyDescent="0.2">
      <c r="B154" s="55" t="s">
        <v>1214</v>
      </c>
      <c r="C154" s="55" t="s">
        <v>650</v>
      </c>
      <c r="D154" s="110">
        <f>VLOOKUP(B154,'[2]Hoja1 (2)'!$A$5:$F$1110,6,FALSE)</f>
        <v>541490.33193927235</v>
      </c>
      <c r="E154" s="110">
        <v>0</v>
      </c>
      <c r="F154" s="55">
        <f t="shared" si="30"/>
        <v>0</v>
      </c>
      <c r="G154" s="110">
        <v>0</v>
      </c>
      <c r="H154" s="55">
        <f t="shared" si="31"/>
        <v>0</v>
      </c>
      <c r="I154" s="110">
        <v>0</v>
      </c>
      <c r="J154" s="55">
        <f t="shared" si="32"/>
        <v>0</v>
      </c>
      <c r="K154" s="110">
        <v>0</v>
      </c>
      <c r="L154" s="55">
        <f t="shared" si="33"/>
        <v>0</v>
      </c>
      <c r="M154" s="110">
        <v>0</v>
      </c>
      <c r="N154" s="55">
        <f t="shared" si="34"/>
        <v>0</v>
      </c>
      <c r="O154" s="110">
        <f>'[3]AFILIADOS SEP-2013'!H601</f>
        <v>7366</v>
      </c>
      <c r="P154" s="55">
        <f t="shared" si="35"/>
        <v>151815016</v>
      </c>
      <c r="Q154" s="110">
        <v>0</v>
      </c>
      <c r="R154" s="55">
        <f t="shared" si="36"/>
        <v>0</v>
      </c>
      <c r="S154" s="110">
        <v>0</v>
      </c>
      <c r="T154" s="55">
        <f t="shared" si="37"/>
        <v>0</v>
      </c>
      <c r="U154" s="110">
        <v>0</v>
      </c>
      <c r="V154" s="55">
        <f t="shared" si="38"/>
        <v>0</v>
      </c>
      <c r="W154" s="110">
        <v>0</v>
      </c>
      <c r="X154" s="55">
        <f t="shared" si="39"/>
        <v>0</v>
      </c>
      <c r="Y154" s="110">
        <v>0</v>
      </c>
      <c r="Z154" s="55">
        <f t="shared" si="40"/>
        <v>0</v>
      </c>
      <c r="AA154" s="110">
        <v>0</v>
      </c>
      <c r="AB154" s="55">
        <f t="shared" si="41"/>
        <v>0</v>
      </c>
      <c r="AC154" s="110">
        <v>0</v>
      </c>
      <c r="AD154" s="55">
        <f t="shared" si="42"/>
        <v>0</v>
      </c>
      <c r="AE154" s="110">
        <v>0</v>
      </c>
      <c r="AF154" s="55">
        <v>0</v>
      </c>
      <c r="AG154" s="55">
        <f t="shared" si="43"/>
        <v>151815016</v>
      </c>
    </row>
    <row r="155" spans="2:33" x14ac:dyDescent="0.2">
      <c r="B155" s="55" t="s">
        <v>1215</v>
      </c>
      <c r="C155" s="55" t="s">
        <v>1216</v>
      </c>
      <c r="D155" s="110">
        <f>VLOOKUP(B155,'[2]Hoja1 (2)'!$A$5:$F$1110,6,FALSE)</f>
        <v>508774.09545581264</v>
      </c>
      <c r="E155" s="110">
        <v>0</v>
      </c>
      <c r="F155" s="55">
        <f t="shared" si="30"/>
        <v>0</v>
      </c>
      <c r="G155" s="110">
        <v>0</v>
      </c>
      <c r="H155" s="55">
        <f t="shared" si="31"/>
        <v>0</v>
      </c>
      <c r="I155" s="110">
        <v>0</v>
      </c>
      <c r="J155" s="55">
        <f t="shared" si="32"/>
        <v>0</v>
      </c>
      <c r="K155" s="110">
        <v>0</v>
      </c>
      <c r="L155" s="55">
        <f t="shared" si="33"/>
        <v>0</v>
      </c>
      <c r="M155" s="110">
        <v>0</v>
      </c>
      <c r="N155" s="55">
        <f t="shared" si="34"/>
        <v>0</v>
      </c>
      <c r="O155" s="110">
        <f>'[3]AFILIADOS SEP-2013'!H638</f>
        <v>6880</v>
      </c>
      <c r="P155" s="55">
        <f t="shared" si="35"/>
        <v>141798440</v>
      </c>
      <c r="Q155" s="110">
        <v>0</v>
      </c>
      <c r="R155" s="55">
        <f t="shared" si="36"/>
        <v>0</v>
      </c>
      <c r="S155" s="110">
        <v>0</v>
      </c>
      <c r="T155" s="55">
        <f t="shared" si="37"/>
        <v>0</v>
      </c>
      <c r="U155" s="110">
        <v>0</v>
      </c>
      <c r="V155" s="55">
        <f t="shared" si="38"/>
        <v>0</v>
      </c>
      <c r="W155" s="110">
        <v>0</v>
      </c>
      <c r="X155" s="55">
        <f t="shared" si="39"/>
        <v>0</v>
      </c>
      <c r="Y155" s="110">
        <v>0</v>
      </c>
      <c r="Z155" s="55">
        <f t="shared" si="40"/>
        <v>0</v>
      </c>
      <c r="AA155" s="110">
        <v>0</v>
      </c>
      <c r="AB155" s="55">
        <f t="shared" si="41"/>
        <v>0</v>
      </c>
      <c r="AC155" s="110">
        <v>0</v>
      </c>
      <c r="AD155" s="55">
        <f t="shared" si="42"/>
        <v>0</v>
      </c>
      <c r="AE155" s="110">
        <v>0</v>
      </c>
      <c r="AF155" s="55">
        <v>0</v>
      </c>
      <c r="AG155" s="55">
        <f t="shared" si="43"/>
        <v>141798440</v>
      </c>
    </row>
    <row r="156" spans="2:33" x14ac:dyDescent="0.2">
      <c r="B156" s="55" t="s">
        <v>1217</v>
      </c>
      <c r="C156" s="55" t="s">
        <v>1218</v>
      </c>
      <c r="D156" s="110">
        <f>VLOOKUP(B156,'[2]Hoja1 (2)'!$A$5:$F$1110,6,FALSE)</f>
        <v>498151.55910385423</v>
      </c>
      <c r="E156" s="110">
        <v>0</v>
      </c>
      <c r="F156" s="55">
        <f t="shared" si="30"/>
        <v>0</v>
      </c>
      <c r="G156" s="110">
        <v>0</v>
      </c>
      <c r="H156" s="55">
        <f t="shared" si="31"/>
        <v>0</v>
      </c>
      <c r="I156" s="110">
        <v>0</v>
      </c>
      <c r="J156" s="55">
        <f t="shared" si="32"/>
        <v>0</v>
      </c>
      <c r="K156" s="110">
        <v>0</v>
      </c>
      <c r="L156" s="55">
        <f t="shared" si="33"/>
        <v>0</v>
      </c>
      <c r="M156" s="110">
        <v>0</v>
      </c>
      <c r="N156" s="55">
        <f t="shared" si="34"/>
        <v>0</v>
      </c>
      <c r="O156" s="110">
        <f>'[3]AFILIADOS SEP-2013'!H639</f>
        <v>41272</v>
      </c>
      <c r="P156" s="55">
        <f t="shared" si="35"/>
        <v>850625756</v>
      </c>
      <c r="Q156" s="110">
        <v>0</v>
      </c>
      <c r="R156" s="55">
        <f t="shared" si="36"/>
        <v>0</v>
      </c>
      <c r="S156" s="110">
        <v>0</v>
      </c>
      <c r="T156" s="55">
        <f t="shared" si="37"/>
        <v>0</v>
      </c>
      <c r="U156" s="110">
        <v>0</v>
      </c>
      <c r="V156" s="55">
        <f t="shared" si="38"/>
        <v>0</v>
      </c>
      <c r="W156" s="110">
        <v>0</v>
      </c>
      <c r="X156" s="55">
        <f t="shared" si="39"/>
        <v>0</v>
      </c>
      <c r="Y156" s="110">
        <v>0</v>
      </c>
      <c r="Z156" s="55">
        <f t="shared" si="40"/>
        <v>0</v>
      </c>
      <c r="AA156" s="110">
        <v>0</v>
      </c>
      <c r="AB156" s="55">
        <f t="shared" si="41"/>
        <v>0</v>
      </c>
      <c r="AC156" s="110">
        <v>0</v>
      </c>
      <c r="AD156" s="55">
        <f t="shared" si="42"/>
        <v>0</v>
      </c>
      <c r="AE156" s="110">
        <v>0</v>
      </c>
      <c r="AF156" s="55">
        <v>0</v>
      </c>
      <c r="AG156" s="55">
        <f t="shared" si="43"/>
        <v>850625756</v>
      </c>
    </row>
    <row r="157" spans="2:33" x14ac:dyDescent="0.2">
      <c r="B157" s="55" t="s">
        <v>1219</v>
      </c>
      <c r="C157" s="55" t="s">
        <v>1220</v>
      </c>
      <c r="D157" s="110">
        <f>VLOOKUP(B157,'[2]Hoja1 (2)'!$A$5:$F$1110,6,FALSE)</f>
        <v>534352.05634184938</v>
      </c>
      <c r="E157" s="110">
        <v>0</v>
      </c>
      <c r="F157" s="55">
        <f t="shared" si="30"/>
        <v>0</v>
      </c>
      <c r="G157" s="110">
        <v>0</v>
      </c>
      <c r="H157" s="55">
        <f t="shared" si="31"/>
        <v>0</v>
      </c>
      <c r="I157" s="110">
        <v>0</v>
      </c>
      <c r="J157" s="55">
        <f t="shared" si="32"/>
        <v>0</v>
      </c>
      <c r="K157" s="110">
        <v>0</v>
      </c>
      <c r="L157" s="55">
        <f t="shared" si="33"/>
        <v>0</v>
      </c>
      <c r="M157" s="110">
        <v>0</v>
      </c>
      <c r="N157" s="55">
        <f t="shared" si="34"/>
        <v>0</v>
      </c>
      <c r="O157" s="110">
        <f>'[3]AFILIADOS SEP-2013'!H717</f>
        <v>7402</v>
      </c>
      <c r="P157" s="55">
        <f t="shared" si="35"/>
        <v>152556984</v>
      </c>
      <c r="Q157" s="110">
        <v>0</v>
      </c>
      <c r="R157" s="55">
        <f t="shared" si="36"/>
        <v>0</v>
      </c>
      <c r="S157" s="110">
        <v>0</v>
      </c>
      <c r="T157" s="55">
        <f t="shared" si="37"/>
        <v>0</v>
      </c>
      <c r="U157" s="110">
        <v>0</v>
      </c>
      <c r="V157" s="55">
        <f t="shared" si="38"/>
        <v>0</v>
      </c>
      <c r="W157" s="110">
        <v>0</v>
      </c>
      <c r="X157" s="55">
        <f t="shared" si="39"/>
        <v>0</v>
      </c>
      <c r="Y157" s="110">
        <v>0</v>
      </c>
      <c r="Z157" s="55">
        <f t="shared" si="40"/>
        <v>0</v>
      </c>
      <c r="AA157" s="110">
        <v>0</v>
      </c>
      <c r="AB157" s="55">
        <f t="shared" si="41"/>
        <v>0</v>
      </c>
      <c r="AC157" s="110">
        <v>0</v>
      </c>
      <c r="AD157" s="55">
        <f t="shared" si="42"/>
        <v>0</v>
      </c>
      <c r="AE157" s="110">
        <v>0</v>
      </c>
      <c r="AF157" s="55">
        <v>0</v>
      </c>
      <c r="AG157" s="55">
        <f t="shared" si="43"/>
        <v>152556984</v>
      </c>
    </row>
    <row r="158" spans="2:33" x14ac:dyDescent="0.2">
      <c r="B158" s="55" t="s">
        <v>1221</v>
      </c>
      <c r="C158" s="55" t="s">
        <v>1222</v>
      </c>
      <c r="D158" s="110">
        <f>VLOOKUP(B158,'[2]Hoja1 (2)'!$A$5:$F$1110,6,FALSE)</f>
        <v>547270.81572001171</v>
      </c>
      <c r="E158" s="110">
        <v>0</v>
      </c>
      <c r="F158" s="55">
        <f t="shared" si="30"/>
        <v>0</v>
      </c>
      <c r="G158" s="110">
        <v>0</v>
      </c>
      <c r="H158" s="55">
        <f t="shared" si="31"/>
        <v>0</v>
      </c>
      <c r="I158" s="110">
        <v>0</v>
      </c>
      <c r="J158" s="55">
        <f t="shared" si="32"/>
        <v>0</v>
      </c>
      <c r="K158" s="110">
        <v>0</v>
      </c>
      <c r="L158" s="55">
        <f t="shared" si="33"/>
        <v>0</v>
      </c>
      <c r="M158" s="110">
        <v>0</v>
      </c>
      <c r="N158" s="55">
        <f t="shared" si="34"/>
        <v>0</v>
      </c>
      <c r="O158" s="110">
        <f>'[3]AFILIADOS SEP-2013'!H734</f>
        <v>7484</v>
      </c>
      <c r="P158" s="55">
        <f t="shared" si="35"/>
        <v>154247024</v>
      </c>
      <c r="Q158" s="110">
        <v>0</v>
      </c>
      <c r="R158" s="55">
        <f t="shared" si="36"/>
        <v>0</v>
      </c>
      <c r="S158" s="110">
        <v>0</v>
      </c>
      <c r="T158" s="55">
        <f t="shared" si="37"/>
        <v>0</v>
      </c>
      <c r="U158" s="110">
        <v>0</v>
      </c>
      <c r="V158" s="55">
        <f t="shared" si="38"/>
        <v>0</v>
      </c>
      <c r="W158" s="110">
        <v>0</v>
      </c>
      <c r="X158" s="55">
        <f t="shared" si="39"/>
        <v>0</v>
      </c>
      <c r="Y158" s="110">
        <v>0</v>
      </c>
      <c r="Z158" s="55">
        <f t="shared" si="40"/>
        <v>0</v>
      </c>
      <c r="AA158" s="110">
        <v>0</v>
      </c>
      <c r="AB158" s="55">
        <f t="shared" si="41"/>
        <v>0</v>
      </c>
      <c r="AC158" s="110">
        <v>0</v>
      </c>
      <c r="AD158" s="55">
        <f t="shared" si="42"/>
        <v>0</v>
      </c>
      <c r="AE158" s="110">
        <v>0</v>
      </c>
      <c r="AF158" s="55">
        <v>0</v>
      </c>
      <c r="AG158" s="55">
        <f t="shared" si="43"/>
        <v>154247024</v>
      </c>
    </row>
    <row r="159" spans="2:33" x14ac:dyDescent="0.2">
      <c r="B159" s="55" t="s">
        <v>1225</v>
      </c>
      <c r="C159" s="55" t="s">
        <v>548</v>
      </c>
      <c r="D159" s="110">
        <f>VLOOKUP(B159,'[2]Hoja1 (2)'!$A$5:$F$1110,6,FALSE)</f>
        <v>510416.23899978993</v>
      </c>
      <c r="E159" s="110">
        <v>0</v>
      </c>
      <c r="F159" s="55">
        <f t="shared" si="30"/>
        <v>0</v>
      </c>
      <c r="G159" s="110">
        <v>0</v>
      </c>
      <c r="H159" s="55">
        <f t="shared" si="31"/>
        <v>0</v>
      </c>
      <c r="I159" s="110">
        <v>0</v>
      </c>
      <c r="J159" s="55">
        <f t="shared" si="32"/>
        <v>0</v>
      </c>
      <c r="K159" s="110">
        <v>0</v>
      </c>
      <c r="L159" s="55">
        <f t="shared" si="33"/>
        <v>0</v>
      </c>
      <c r="M159" s="110">
        <v>0</v>
      </c>
      <c r="N159" s="55">
        <f t="shared" si="34"/>
        <v>0</v>
      </c>
      <c r="O159" s="110">
        <f>'[3]AFILIADOS SEP-2013'!H817</f>
        <v>6038</v>
      </c>
      <c r="P159" s="55">
        <f t="shared" si="35"/>
        <v>124444619</v>
      </c>
      <c r="Q159" s="110">
        <v>0</v>
      </c>
      <c r="R159" s="55">
        <f t="shared" si="36"/>
        <v>0</v>
      </c>
      <c r="S159" s="110">
        <v>0</v>
      </c>
      <c r="T159" s="55">
        <f t="shared" si="37"/>
        <v>0</v>
      </c>
      <c r="U159" s="110">
        <v>0</v>
      </c>
      <c r="V159" s="55">
        <f t="shared" si="38"/>
        <v>0</v>
      </c>
      <c r="W159" s="110">
        <v>0</v>
      </c>
      <c r="X159" s="55">
        <f t="shared" si="39"/>
        <v>0</v>
      </c>
      <c r="Y159" s="110">
        <v>0</v>
      </c>
      <c r="Z159" s="55">
        <f t="shared" si="40"/>
        <v>0</v>
      </c>
      <c r="AA159" s="110">
        <v>0</v>
      </c>
      <c r="AB159" s="55">
        <f t="shared" si="41"/>
        <v>0</v>
      </c>
      <c r="AC159" s="110">
        <v>0</v>
      </c>
      <c r="AD159" s="55">
        <f t="shared" si="42"/>
        <v>0</v>
      </c>
      <c r="AE159" s="110">
        <v>0</v>
      </c>
      <c r="AF159" s="55">
        <v>0</v>
      </c>
      <c r="AG159" s="55">
        <f t="shared" si="43"/>
        <v>124444619</v>
      </c>
    </row>
    <row r="160" spans="2:33" x14ac:dyDescent="0.2">
      <c r="B160" s="55" t="s">
        <v>1228</v>
      </c>
      <c r="C160" s="55" t="s">
        <v>1229</v>
      </c>
      <c r="D160" s="110">
        <f>VLOOKUP(B160,'[2]Hoja1 (2)'!$A$5:$F$1110,6,FALSE)</f>
        <v>493287.73089972086</v>
      </c>
      <c r="E160" s="110">
        <v>0</v>
      </c>
      <c r="F160" s="55">
        <f t="shared" si="30"/>
        <v>0</v>
      </c>
      <c r="G160" s="110">
        <v>0</v>
      </c>
      <c r="H160" s="55">
        <f t="shared" si="31"/>
        <v>0</v>
      </c>
      <c r="I160" s="110">
        <v>0</v>
      </c>
      <c r="J160" s="55">
        <f t="shared" si="32"/>
        <v>0</v>
      </c>
      <c r="K160" s="110">
        <v>0</v>
      </c>
      <c r="L160" s="55">
        <f t="shared" si="33"/>
        <v>0</v>
      </c>
      <c r="M160" s="110">
        <v>0</v>
      </c>
      <c r="N160" s="55">
        <f t="shared" si="34"/>
        <v>0</v>
      </c>
      <c r="O160" s="110">
        <f>'[3]AFILIADOS SEP-2013'!H900</f>
        <v>5584</v>
      </c>
      <c r="P160" s="55">
        <f t="shared" si="35"/>
        <v>115087571</v>
      </c>
      <c r="Q160" s="110">
        <v>0</v>
      </c>
      <c r="R160" s="55">
        <f t="shared" si="36"/>
        <v>0</v>
      </c>
      <c r="S160" s="110">
        <v>0</v>
      </c>
      <c r="T160" s="55">
        <f t="shared" si="37"/>
        <v>0</v>
      </c>
      <c r="U160" s="110">
        <v>0</v>
      </c>
      <c r="V160" s="55">
        <f t="shared" si="38"/>
        <v>0</v>
      </c>
      <c r="W160" s="110">
        <v>0</v>
      </c>
      <c r="X160" s="55">
        <f t="shared" si="39"/>
        <v>0</v>
      </c>
      <c r="Y160" s="110">
        <v>0</v>
      </c>
      <c r="Z160" s="55">
        <f t="shared" si="40"/>
        <v>0</v>
      </c>
      <c r="AA160" s="110">
        <v>0</v>
      </c>
      <c r="AB160" s="55">
        <f t="shared" si="41"/>
        <v>0</v>
      </c>
      <c r="AC160" s="110">
        <v>0</v>
      </c>
      <c r="AD160" s="55">
        <f t="shared" si="42"/>
        <v>0</v>
      </c>
      <c r="AE160" s="110">
        <v>0</v>
      </c>
      <c r="AF160" s="55">
        <v>0</v>
      </c>
      <c r="AG160" s="55">
        <f t="shared" si="43"/>
        <v>115087571</v>
      </c>
    </row>
    <row r="161" spans="2:33" x14ac:dyDescent="0.2">
      <c r="B161" s="55" t="s">
        <v>1232</v>
      </c>
      <c r="C161" s="55" t="s">
        <v>1233</v>
      </c>
      <c r="D161" s="110">
        <f>VLOOKUP(B161,'[2]Hoja1 (2)'!$A$5:$F$1110,6,FALSE)</f>
        <v>533798.79192797269</v>
      </c>
      <c r="E161" s="110">
        <v>0</v>
      </c>
      <c r="F161" s="55">
        <f t="shared" si="30"/>
        <v>0</v>
      </c>
      <c r="G161" s="110">
        <v>0</v>
      </c>
      <c r="H161" s="55">
        <f t="shared" si="31"/>
        <v>0</v>
      </c>
      <c r="I161" s="110">
        <v>0</v>
      </c>
      <c r="J161" s="55">
        <f t="shared" si="32"/>
        <v>0</v>
      </c>
      <c r="K161" s="110">
        <v>0</v>
      </c>
      <c r="L161" s="55">
        <f t="shared" si="33"/>
        <v>0</v>
      </c>
      <c r="M161" s="110">
        <v>0</v>
      </c>
      <c r="N161" s="55">
        <f t="shared" si="34"/>
        <v>0</v>
      </c>
      <c r="O161" s="110">
        <f>'[3]AFILIADOS SEP-2013'!H905</f>
        <v>5481</v>
      </c>
      <c r="P161" s="55">
        <f t="shared" si="35"/>
        <v>112964716</v>
      </c>
      <c r="Q161" s="110">
        <v>0</v>
      </c>
      <c r="R161" s="55">
        <f t="shared" si="36"/>
        <v>0</v>
      </c>
      <c r="S161" s="110">
        <v>0</v>
      </c>
      <c r="T161" s="55">
        <f t="shared" si="37"/>
        <v>0</v>
      </c>
      <c r="U161" s="110">
        <v>0</v>
      </c>
      <c r="V161" s="55">
        <f t="shared" si="38"/>
        <v>0</v>
      </c>
      <c r="W161" s="110">
        <v>0</v>
      </c>
      <c r="X161" s="55">
        <f t="shared" si="39"/>
        <v>0</v>
      </c>
      <c r="Y161" s="110">
        <v>0</v>
      </c>
      <c r="Z161" s="55">
        <f t="shared" si="40"/>
        <v>0</v>
      </c>
      <c r="AA161" s="110">
        <v>0</v>
      </c>
      <c r="AB161" s="55">
        <f t="shared" si="41"/>
        <v>0</v>
      </c>
      <c r="AC161" s="110">
        <v>0</v>
      </c>
      <c r="AD161" s="55">
        <f t="shared" si="42"/>
        <v>0</v>
      </c>
      <c r="AE161" s="110">
        <v>0</v>
      </c>
      <c r="AF161" s="55">
        <v>0</v>
      </c>
      <c r="AG161" s="55">
        <f t="shared" si="43"/>
        <v>112964716</v>
      </c>
    </row>
    <row r="162" spans="2:33" x14ac:dyDescent="0.2">
      <c r="B162" s="55" t="s">
        <v>1234</v>
      </c>
      <c r="C162" s="55" t="s">
        <v>1235</v>
      </c>
      <c r="D162" s="110">
        <f>VLOOKUP(B162,'[2]Hoja1 (2)'!$A$5:$F$1110,6,FALSE)</f>
        <v>538624.0506288294</v>
      </c>
      <c r="E162" s="110">
        <v>0</v>
      </c>
      <c r="F162" s="55">
        <f t="shared" si="30"/>
        <v>0</v>
      </c>
      <c r="G162" s="110">
        <v>0</v>
      </c>
      <c r="H162" s="55">
        <f t="shared" si="31"/>
        <v>0</v>
      </c>
      <c r="I162" s="110">
        <v>0</v>
      </c>
      <c r="J162" s="55">
        <f t="shared" si="32"/>
        <v>0</v>
      </c>
      <c r="K162" s="110">
        <v>0</v>
      </c>
      <c r="L162" s="55">
        <f t="shared" si="33"/>
        <v>0</v>
      </c>
      <c r="M162" s="110">
        <v>0</v>
      </c>
      <c r="N162" s="55">
        <f t="shared" si="34"/>
        <v>0</v>
      </c>
      <c r="O162" s="110">
        <f>'[3]AFILIADOS SEP-2013'!H911</f>
        <v>3560</v>
      </c>
      <c r="P162" s="55">
        <f t="shared" si="35"/>
        <v>73372448</v>
      </c>
      <c r="Q162" s="110">
        <v>0</v>
      </c>
      <c r="R162" s="55">
        <f t="shared" si="36"/>
        <v>0</v>
      </c>
      <c r="S162" s="110">
        <v>0</v>
      </c>
      <c r="T162" s="55">
        <f t="shared" si="37"/>
        <v>0</v>
      </c>
      <c r="U162" s="110">
        <v>0</v>
      </c>
      <c r="V162" s="55">
        <f t="shared" si="38"/>
        <v>0</v>
      </c>
      <c r="W162" s="110">
        <v>0</v>
      </c>
      <c r="X162" s="55">
        <f t="shared" si="39"/>
        <v>0</v>
      </c>
      <c r="Y162" s="110">
        <v>0</v>
      </c>
      <c r="Z162" s="55">
        <f t="shared" si="40"/>
        <v>0</v>
      </c>
      <c r="AA162" s="110">
        <v>0</v>
      </c>
      <c r="AB162" s="55">
        <f t="shared" si="41"/>
        <v>0</v>
      </c>
      <c r="AC162" s="110">
        <v>0</v>
      </c>
      <c r="AD162" s="55">
        <f t="shared" si="42"/>
        <v>0</v>
      </c>
      <c r="AE162" s="110">
        <v>0</v>
      </c>
      <c r="AF162" s="55">
        <v>0</v>
      </c>
      <c r="AG162" s="55">
        <f t="shared" si="43"/>
        <v>73372448</v>
      </c>
    </row>
    <row r="163" spans="2:33" x14ac:dyDescent="0.2">
      <c r="B163" s="55" t="s">
        <v>1236</v>
      </c>
      <c r="C163" s="55" t="s">
        <v>1237</v>
      </c>
      <c r="D163" s="110">
        <f>VLOOKUP(B163,'[2]Hoja1 (2)'!$A$5:$F$1110,6,FALSE)</f>
        <v>590307.33270960778</v>
      </c>
      <c r="E163" s="110">
        <v>0</v>
      </c>
      <c r="F163" s="55">
        <f t="shared" si="30"/>
        <v>0</v>
      </c>
      <c r="G163" s="110">
        <v>0</v>
      </c>
      <c r="H163" s="55">
        <f t="shared" si="31"/>
        <v>0</v>
      </c>
      <c r="I163" s="110">
        <v>0</v>
      </c>
      <c r="J163" s="55">
        <f t="shared" si="32"/>
        <v>0</v>
      </c>
      <c r="K163" s="110">
        <v>0</v>
      </c>
      <c r="L163" s="55">
        <f t="shared" si="33"/>
        <v>0</v>
      </c>
      <c r="M163" s="110">
        <v>0</v>
      </c>
      <c r="N163" s="55">
        <f t="shared" si="34"/>
        <v>0</v>
      </c>
      <c r="O163" s="110">
        <f>'[3]AFILIADOS SEP-2013'!H919</f>
        <v>8053</v>
      </c>
      <c r="P163" s="55">
        <f t="shared" si="35"/>
        <v>165974249</v>
      </c>
      <c r="Q163" s="110">
        <v>0</v>
      </c>
      <c r="R163" s="55">
        <f t="shared" si="36"/>
        <v>0</v>
      </c>
      <c r="S163" s="110">
        <v>0</v>
      </c>
      <c r="T163" s="55">
        <f t="shared" si="37"/>
        <v>0</v>
      </c>
      <c r="U163" s="110">
        <v>0</v>
      </c>
      <c r="V163" s="55">
        <f t="shared" si="38"/>
        <v>0</v>
      </c>
      <c r="W163" s="110">
        <v>0</v>
      </c>
      <c r="X163" s="55">
        <f t="shared" si="39"/>
        <v>0</v>
      </c>
      <c r="Y163" s="110">
        <v>0</v>
      </c>
      <c r="Z163" s="55">
        <f t="shared" si="40"/>
        <v>0</v>
      </c>
      <c r="AA163" s="110">
        <v>0</v>
      </c>
      <c r="AB163" s="55">
        <f t="shared" si="41"/>
        <v>0</v>
      </c>
      <c r="AC163" s="110">
        <v>0</v>
      </c>
      <c r="AD163" s="55">
        <f t="shared" si="42"/>
        <v>0</v>
      </c>
      <c r="AE163" s="110">
        <v>0</v>
      </c>
      <c r="AF163" s="55">
        <v>0</v>
      </c>
      <c r="AG163" s="55">
        <f t="shared" si="43"/>
        <v>165974249</v>
      </c>
    </row>
    <row r="164" spans="2:33" x14ac:dyDescent="0.2">
      <c r="B164" s="55" t="s">
        <v>1242</v>
      </c>
      <c r="C164" s="55" t="s">
        <v>1244</v>
      </c>
      <c r="D164" s="110">
        <f>VLOOKUP(B164,'[2]Hoja1 (2)'!$A$5:$F$1110,6,FALSE)</f>
        <v>516932.98287501134</v>
      </c>
      <c r="E164" s="110">
        <v>0</v>
      </c>
      <c r="F164" s="55">
        <f t="shared" si="30"/>
        <v>0</v>
      </c>
      <c r="G164" s="110">
        <v>0</v>
      </c>
      <c r="H164" s="55">
        <f t="shared" si="31"/>
        <v>0</v>
      </c>
      <c r="I164" s="110">
        <v>0</v>
      </c>
      <c r="J164" s="55">
        <f t="shared" si="32"/>
        <v>0</v>
      </c>
      <c r="K164" s="110">
        <v>0</v>
      </c>
      <c r="L164" s="55">
        <f t="shared" si="33"/>
        <v>0</v>
      </c>
      <c r="M164" s="110">
        <f>'[3]AFILIADOS SEP-2013'!G713</f>
        <v>38125</v>
      </c>
      <c r="N164" s="55">
        <f t="shared" si="34"/>
        <v>1920158235</v>
      </c>
      <c r="O164" s="110">
        <v>0</v>
      </c>
      <c r="P164" s="55">
        <f t="shared" si="35"/>
        <v>0</v>
      </c>
      <c r="Q164" s="110">
        <v>0</v>
      </c>
      <c r="R164" s="55">
        <f t="shared" si="36"/>
        <v>0</v>
      </c>
      <c r="S164" s="110">
        <v>0</v>
      </c>
      <c r="T164" s="55">
        <f t="shared" si="37"/>
        <v>0</v>
      </c>
      <c r="U164" s="110">
        <v>0</v>
      </c>
      <c r="V164" s="55">
        <f t="shared" si="38"/>
        <v>0</v>
      </c>
      <c r="W164" s="110">
        <v>0</v>
      </c>
      <c r="X164" s="55">
        <f t="shared" si="39"/>
        <v>0</v>
      </c>
      <c r="Y164" s="110">
        <v>0</v>
      </c>
      <c r="Z164" s="55">
        <f t="shared" si="40"/>
        <v>0</v>
      </c>
      <c r="AA164" s="110"/>
      <c r="AB164" s="55">
        <f t="shared" si="41"/>
        <v>0</v>
      </c>
      <c r="AC164" s="110">
        <v>0</v>
      </c>
      <c r="AD164" s="55">
        <f t="shared" si="42"/>
        <v>0</v>
      </c>
      <c r="AE164" s="110">
        <v>0</v>
      </c>
      <c r="AF164" s="55">
        <v>0</v>
      </c>
      <c r="AG164" s="55">
        <f t="shared" si="43"/>
        <v>1920158235</v>
      </c>
    </row>
    <row r="165" spans="2:33" x14ac:dyDescent="0.2">
      <c r="B165" s="55" t="s">
        <v>1246</v>
      </c>
      <c r="C165" s="55" t="s">
        <v>1247</v>
      </c>
      <c r="D165" s="110">
        <f>VLOOKUP(B165,'[2]Hoja1 (2)'!$A$5:$F$1110,6,FALSE)</f>
        <v>528451.90633937623</v>
      </c>
      <c r="E165" s="110">
        <v>0</v>
      </c>
      <c r="F165" s="55">
        <f t="shared" si="30"/>
        <v>0</v>
      </c>
      <c r="G165" s="110">
        <v>0</v>
      </c>
      <c r="H165" s="55">
        <f t="shared" si="31"/>
        <v>0</v>
      </c>
      <c r="I165" s="110">
        <v>0</v>
      </c>
      <c r="J165" s="55">
        <f t="shared" si="32"/>
        <v>0</v>
      </c>
      <c r="K165" s="110">
        <v>0</v>
      </c>
      <c r="L165" s="55">
        <f t="shared" si="33"/>
        <v>0</v>
      </c>
      <c r="M165" s="110">
        <f>'[3]AFILIADOS SEP-2013'!G81</f>
        <v>4459</v>
      </c>
      <c r="N165" s="55">
        <f t="shared" si="34"/>
        <v>224576671</v>
      </c>
      <c r="O165" s="110">
        <v>0</v>
      </c>
      <c r="P165" s="55">
        <f t="shared" si="35"/>
        <v>0</v>
      </c>
      <c r="Q165" s="110">
        <v>0</v>
      </c>
      <c r="R165" s="55">
        <f t="shared" si="36"/>
        <v>0</v>
      </c>
      <c r="S165" s="110">
        <v>0</v>
      </c>
      <c r="T165" s="55">
        <f t="shared" si="37"/>
        <v>0</v>
      </c>
      <c r="U165" s="110">
        <v>0</v>
      </c>
      <c r="V165" s="55">
        <f t="shared" si="38"/>
        <v>0</v>
      </c>
      <c r="W165" s="110">
        <v>0</v>
      </c>
      <c r="X165" s="55">
        <f t="shared" si="39"/>
        <v>0</v>
      </c>
      <c r="Y165" s="110">
        <v>0</v>
      </c>
      <c r="Z165" s="55">
        <f t="shared" si="40"/>
        <v>0</v>
      </c>
      <c r="AA165" s="110">
        <v>0</v>
      </c>
      <c r="AB165" s="55">
        <f t="shared" si="41"/>
        <v>0</v>
      </c>
      <c r="AC165" s="110">
        <v>0</v>
      </c>
      <c r="AD165" s="55">
        <f t="shared" si="42"/>
        <v>0</v>
      </c>
      <c r="AE165" s="110">
        <v>0</v>
      </c>
      <c r="AF165" s="55">
        <v>0</v>
      </c>
      <c r="AG165" s="55">
        <f t="shared" si="43"/>
        <v>224576671</v>
      </c>
    </row>
    <row r="166" spans="2:33" x14ac:dyDescent="0.2">
      <c r="B166" s="55" t="s">
        <v>1248</v>
      </c>
      <c r="C166" s="55" t="s">
        <v>1249</v>
      </c>
      <c r="D166" s="110">
        <f>VLOOKUP(B166,'[2]Hoja1 (2)'!$A$5:$F$1110,6,FALSE)</f>
        <v>495762.02391257772</v>
      </c>
      <c r="E166" s="110">
        <v>0</v>
      </c>
      <c r="F166" s="55">
        <f t="shared" si="30"/>
        <v>0</v>
      </c>
      <c r="G166" s="110">
        <v>0</v>
      </c>
      <c r="H166" s="55">
        <f t="shared" si="31"/>
        <v>0</v>
      </c>
      <c r="I166" s="110">
        <v>0</v>
      </c>
      <c r="J166" s="55">
        <f t="shared" si="32"/>
        <v>0</v>
      </c>
      <c r="K166" s="110">
        <v>0</v>
      </c>
      <c r="L166" s="55">
        <f t="shared" si="33"/>
        <v>0</v>
      </c>
      <c r="M166" s="110">
        <f>'[3]AFILIADOS SEP-2013'!G254</f>
        <v>3637</v>
      </c>
      <c r="N166" s="55">
        <f t="shared" si="34"/>
        <v>183176800</v>
      </c>
      <c r="O166" s="110">
        <v>0</v>
      </c>
      <c r="P166" s="55">
        <f t="shared" si="35"/>
        <v>0</v>
      </c>
      <c r="Q166" s="110">
        <v>0</v>
      </c>
      <c r="R166" s="55">
        <f t="shared" si="36"/>
        <v>0</v>
      </c>
      <c r="S166" s="110">
        <v>0</v>
      </c>
      <c r="T166" s="55">
        <f t="shared" si="37"/>
        <v>0</v>
      </c>
      <c r="U166" s="110">
        <v>0</v>
      </c>
      <c r="V166" s="55">
        <f t="shared" si="38"/>
        <v>0</v>
      </c>
      <c r="W166" s="110">
        <v>0</v>
      </c>
      <c r="X166" s="55">
        <f t="shared" si="39"/>
        <v>0</v>
      </c>
      <c r="Y166" s="110">
        <v>0</v>
      </c>
      <c r="Z166" s="55">
        <f t="shared" si="40"/>
        <v>0</v>
      </c>
      <c r="AA166" s="110"/>
      <c r="AB166" s="55">
        <f t="shared" si="41"/>
        <v>0</v>
      </c>
      <c r="AC166" s="110">
        <v>0</v>
      </c>
      <c r="AD166" s="55">
        <f t="shared" si="42"/>
        <v>0</v>
      </c>
      <c r="AE166" s="110">
        <v>0</v>
      </c>
      <c r="AF166" s="55">
        <v>0</v>
      </c>
      <c r="AG166" s="55">
        <f t="shared" si="43"/>
        <v>183176800</v>
      </c>
    </row>
    <row r="167" spans="2:33" x14ac:dyDescent="0.2">
      <c r="B167" s="55" t="s">
        <v>1252</v>
      </c>
      <c r="C167" s="55" t="s">
        <v>1253</v>
      </c>
      <c r="D167" s="110">
        <f>VLOOKUP(B167,'[2]Hoja1 (2)'!$A$5:$F$1110,6,FALSE)</f>
        <v>586452.83686574618</v>
      </c>
      <c r="E167" s="110">
        <v>0</v>
      </c>
      <c r="F167" s="55">
        <f t="shared" si="30"/>
        <v>0</v>
      </c>
      <c r="G167" s="110">
        <v>0</v>
      </c>
      <c r="H167" s="55">
        <f t="shared" si="31"/>
        <v>0</v>
      </c>
      <c r="I167" s="110">
        <v>0</v>
      </c>
      <c r="J167" s="55">
        <f t="shared" si="32"/>
        <v>0</v>
      </c>
      <c r="K167" s="110">
        <v>0</v>
      </c>
      <c r="L167" s="55">
        <f t="shared" si="33"/>
        <v>0</v>
      </c>
      <c r="M167" s="110">
        <f>'[3]AFILIADOS SEP-2013'!G285</f>
        <v>1471</v>
      </c>
      <c r="N167" s="55">
        <f t="shared" si="34"/>
        <v>74086630</v>
      </c>
      <c r="O167" s="110">
        <v>0</v>
      </c>
      <c r="P167" s="55">
        <f t="shared" si="35"/>
        <v>0</v>
      </c>
      <c r="Q167" s="110">
        <v>0</v>
      </c>
      <c r="R167" s="55">
        <f t="shared" si="36"/>
        <v>0</v>
      </c>
      <c r="S167" s="110">
        <v>0</v>
      </c>
      <c r="T167" s="55">
        <f t="shared" si="37"/>
        <v>0</v>
      </c>
      <c r="U167" s="110">
        <v>0</v>
      </c>
      <c r="V167" s="55">
        <f t="shared" si="38"/>
        <v>0</v>
      </c>
      <c r="W167" s="110">
        <v>0</v>
      </c>
      <c r="X167" s="55">
        <f t="shared" si="39"/>
        <v>0</v>
      </c>
      <c r="Y167" s="110">
        <v>0</v>
      </c>
      <c r="Z167" s="55">
        <f t="shared" si="40"/>
        <v>0</v>
      </c>
      <c r="AA167" s="110"/>
      <c r="AB167" s="55">
        <f t="shared" si="41"/>
        <v>0</v>
      </c>
      <c r="AC167" s="110">
        <v>0</v>
      </c>
      <c r="AD167" s="55">
        <f t="shared" si="42"/>
        <v>0</v>
      </c>
      <c r="AE167" s="110">
        <v>0</v>
      </c>
      <c r="AF167" s="55">
        <v>0</v>
      </c>
      <c r="AG167" s="55">
        <f t="shared" si="43"/>
        <v>74086630</v>
      </c>
    </row>
    <row r="168" spans="2:33" x14ac:dyDescent="0.2">
      <c r="B168" s="55" t="s">
        <v>1254</v>
      </c>
      <c r="C168" s="55" t="s">
        <v>1255</v>
      </c>
      <c r="D168" s="110">
        <f>VLOOKUP(B168,'[2]Hoja1 (2)'!$A$5:$F$1110,6,FALSE)</f>
        <v>558506.68511380232</v>
      </c>
      <c r="E168" s="110">
        <v>0</v>
      </c>
      <c r="F168" s="55">
        <f t="shared" si="30"/>
        <v>0</v>
      </c>
      <c r="G168" s="110">
        <v>0</v>
      </c>
      <c r="H168" s="55">
        <f t="shared" si="31"/>
        <v>0</v>
      </c>
      <c r="I168" s="110">
        <v>0</v>
      </c>
      <c r="J168" s="55">
        <f t="shared" si="32"/>
        <v>0</v>
      </c>
      <c r="K168" s="110">
        <v>0</v>
      </c>
      <c r="L168" s="55">
        <f t="shared" si="33"/>
        <v>0</v>
      </c>
      <c r="M168" s="110">
        <f>'[3]AFILIADOS SEP-2013'!G321</f>
        <v>9282</v>
      </c>
      <c r="N168" s="55">
        <f t="shared" si="34"/>
        <v>467486131</v>
      </c>
      <c r="O168" s="110">
        <v>0</v>
      </c>
      <c r="P168" s="55">
        <f t="shared" si="35"/>
        <v>0</v>
      </c>
      <c r="Q168" s="110">
        <v>0</v>
      </c>
      <c r="R168" s="55">
        <f t="shared" si="36"/>
        <v>0</v>
      </c>
      <c r="S168" s="110">
        <v>0</v>
      </c>
      <c r="T168" s="55">
        <f t="shared" si="37"/>
        <v>0</v>
      </c>
      <c r="U168" s="110">
        <v>0</v>
      </c>
      <c r="V168" s="55">
        <f t="shared" si="38"/>
        <v>0</v>
      </c>
      <c r="W168" s="110">
        <v>0</v>
      </c>
      <c r="X168" s="55">
        <f t="shared" si="39"/>
        <v>0</v>
      </c>
      <c r="Y168" s="110">
        <v>0</v>
      </c>
      <c r="Z168" s="55">
        <f t="shared" si="40"/>
        <v>0</v>
      </c>
      <c r="AA168" s="110"/>
      <c r="AB168" s="55">
        <f t="shared" si="41"/>
        <v>0</v>
      </c>
      <c r="AC168" s="110">
        <v>0</v>
      </c>
      <c r="AD168" s="55">
        <f t="shared" si="42"/>
        <v>0</v>
      </c>
      <c r="AE168" s="110">
        <v>0</v>
      </c>
      <c r="AF168" s="55">
        <v>0</v>
      </c>
      <c r="AG168" s="55">
        <f t="shared" si="43"/>
        <v>467486131</v>
      </c>
    </row>
    <row r="169" spans="2:33" x14ac:dyDescent="0.2">
      <c r="B169" s="55" t="s">
        <v>1256</v>
      </c>
      <c r="C169" s="55" t="s">
        <v>1257</v>
      </c>
      <c r="D169" s="110">
        <f>VLOOKUP(B169,'[2]Hoja1 (2)'!$A$5:$F$1110,6,FALSE)</f>
        <v>524176.25334985217</v>
      </c>
      <c r="E169" s="110">
        <v>0</v>
      </c>
      <c r="F169" s="55">
        <f t="shared" si="30"/>
        <v>0</v>
      </c>
      <c r="G169" s="110">
        <v>0</v>
      </c>
      <c r="H169" s="55">
        <f t="shared" si="31"/>
        <v>0</v>
      </c>
      <c r="I169" s="110">
        <v>0</v>
      </c>
      <c r="J169" s="55">
        <f t="shared" si="32"/>
        <v>0</v>
      </c>
      <c r="K169" s="110">
        <v>0</v>
      </c>
      <c r="L169" s="55">
        <f t="shared" si="33"/>
        <v>0</v>
      </c>
      <c r="M169" s="110">
        <f>'[3]AFILIADOS SEP-2013'!G392</f>
        <v>3102</v>
      </c>
      <c r="N169" s="55">
        <f t="shared" si="34"/>
        <v>156231629</v>
      </c>
      <c r="O169" s="110">
        <v>0</v>
      </c>
      <c r="P169" s="55">
        <f t="shared" si="35"/>
        <v>0</v>
      </c>
      <c r="Q169" s="110">
        <v>0</v>
      </c>
      <c r="R169" s="55">
        <f t="shared" si="36"/>
        <v>0</v>
      </c>
      <c r="S169" s="110">
        <v>0</v>
      </c>
      <c r="T169" s="55">
        <f t="shared" si="37"/>
        <v>0</v>
      </c>
      <c r="U169" s="110">
        <v>0</v>
      </c>
      <c r="V169" s="55">
        <f t="shared" si="38"/>
        <v>0</v>
      </c>
      <c r="W169" s="110">
        <v>0</v>
      </c>
      <c r="X169" s="55">
        <f t="shared" si="39"/>
        <v>0</v>
      </c>
      <c r="Y169" s="110">
        <v>0</v>
      </c>
      <c r="Z169" s="55">
        <f t="shared" si="40"/>
        <v>0</v>
      </c>
      <c r="AA169" s="110">
        <v>0</v>
      </c>
      <c r="AB169" s="55">
        <f t="shared" si="41"/>
        <v>0</v>
      </c>
      <c r="AC169" s="110">
        <v>0</v>
      </c>
      <c r="AD169" s="55">
        <f t="shared" si="42"/>
        <v>0</v>
      </c>
      <c r="AE169" s="110">
        <v>0</v>
      </c>
      <c r="AF169" s="55">
        <v>0</v>
      </c>
      <c r="AG169" s="55">
        <f t="shared" si="43"/>
        <v>156231629</v>
      </c>
    </row>
    <row r="170" spans="2:33" x14ac:dyDescent="0.2">
      <c r="B170" s="55" t="s">
        <v>1262</v>
      </c>
      <c r="C170" s="55" t="s">
        <v>813</v>
      </c>
      <c r="D170" s="110">
        <f>VLOOKUP(B170,'[2]Hoja1 (2)'!$A$5:$F$1110,6,FALSE)</f>
        <v>479945.73564783734</v>
      </c>
      <c r="E170" s="110">
        <v>0</v>
      </c>
      <c r="F170" s="55">
        <f t="shared" si="30"/>
        <v>0</v>
      </c>
      <c r="G170" s="110">
        <v>0</v>
      </c>
      <c r="H170" s="55">
        <f t="shared" si="31"/>
        <v>0</v>
      </c>
      <c r="I170" s="110">
        <v>0</v>
      </c>
      <c r="J170" s="55">
        <f t="shared" si="32"/>
        <v>0</v>
      </c>
      <c r="K170" s="110">
        <v>0</v>
      </c>
      <c r="L170" s="55">
        <f t="shared" si="33"/>
        <v>0</v>
      </c>
      <c r="M170" s="110">
        <f>'[3]AFILIADOS SEP-2013'!G499</f>
        <v>10678</v>
      </c>
      <c r="N170" s="55">
        <f t="shared" si="34"/>
        <v>537795400</v>
      </c>
      <c r="O170" s="110">
        <v>0</v>
      </c>
      <c r="P170" s="55">
        <f t="shared" si="35"/>
        <v>0</v>
      </c>
      <c r="Q170" s="110">
        <v>0</v>
      </c>
      <c r="R170" s="55">
        <f t="shared" si="36"/>
        <v>0</v>
      </c>
      <c r="S170" s="110">
        <v>0</v>
      </c>
      <c r="T170" s="55">
        <f t="shared" si="37"/>
        <v>0</v>
      </c>
      <c r="U170" s="110">
        <v>0</v>
      </c>
      <c r="V170" s="55">
        <f t="shared" si="38"/>
        <v>0</v>
      </c>
      <c r="W170" s="110">
        <v>0</v>
      </c>
      <c r="X170" s="55">
        <f t="shared" si="39"/>
        <v>0</v>
      </c>
      <c r="Y170" s="110">
        <v>0</v>
      </c>
      <c r="Z170" s="55">
        <f t="shared" si="40"/>
        <v>0</v>
      </c>
      <c r="AA170" s="110">
        <v>0</v>
      </c>
      <c r="AB170" s="55">
        <f t="shared" si="41"/>
        <v>0</v>
      </c>
      <c r="AC170" s="110">
        <v>0</v>
      </c>
      <c r="AD170" s="55">
        <f t="shared" si="42"/>
        <v>0</v>
      </c>
      <c r="AE170" s="110">
        <v>0</v>
      </c>
      <c r="AF170" s="55">
        <v>0</v>
      </c>
      <c r="AG170" s="55">
        <f t="shared" si="43"/>
        <v>537795400</v>
      </c>
    </row>
    <row r="171" spans="2:33" x14ac:dyDescent="0.2">
      <c r="B171" s="55" t="s">
        <v>1263</v>
      </c>
      <c r="C171" s="55" t="s">
        <v>1264</v>
      </c>
      <c r="D171" s="110">
        <f>VLOOKUP(B171,'[2]Hoja1 (2)'!$A$5:$F$1110,6,FALSE)</f>
        <v>566834.29886058299</v>
      </c>
      <c r="E171" s="110">
        <v>0</v>
      </c>
      <c r="F171" s="55">
        <f t="shared" si="30"/>
        <v>0</v>
      </c>
      <c r="G171" s="110">
        <v>0</v>
      </c>
      <c r="H171" s="55">
        <f t="shared" si="31"/>
        <v>0</v>
      </c>
      <c r="I171" s="110">
        <v>0</v>
      </c>
      <c r="J171" s="55">
        <f t="shared" si="32"/>
        <v>0</v>
      </c>
      <c r="K171" s="110">
        <v>0</v>
      </c>
      <c r="L171" s="55">
        <f t="shared" si="33"/>
        <v>0</v>
      </c>
      <c r="M171" s="110">
        <f>'[3]AFILIADOS SEP-2013'!G781</f>
        <v>6902</v>
      </c>
      <c r="N171" s="55">
        <f t="shared" si="34"/>
        <v>347617892</v>
      </c>
      <c r="O171" s="110">
        <v>0</v>
      </c>
      <c r="P171" s="55">
        <f t="shared" si="35"/>
        <v>0</v>
      </c>
      <c r="Q171" s="110">
        <v>0</v>
      </c>
      <c r="R171" s="55">
        <f t="shared" si="36"/>
        <v>0</v>
      </c>
      <c r="S171" s="110">
        <v>0</v>
      </c>
      <c r="T171" s="55">
        <f t="shared" si="37"/>
        <v>0</v>
      </c>
      <c r="U171" s="110">
        <v>0</v>
      </c>
      <c r="V171" s="55">
        <f t="shared" si="38"/>
        <v>0</v>
      </c>
      <c r="W171" s="110">
        <v>0</v>
      </c>
      <c r="X171" s="55">
        <f t="shared" si="39"/>
        <v>0</v>
      </c>
      <c r="Y171" s="110">
        <v>0</v>
      </c>
      <c r="Z171" s="55">
        <f t="shared" si="40"/>
        <v>0</v>
      </c>
      <c r="AA171" s="110"/>
      <c r="AB171" s="55">
        <f t="shared" si="41"/>
        <v>0</v>
      </c>
      <c r="AC171" s="110">
        <v>0</v>
      </c>
      <c r="AD171" s="55">
        <f t="shared" si="42"/>
        <v>0</v>
      </c>
      <c r="AE171" s="110">
        <v>0</v>
      </c>
      <c r="AF171" s="55">
        <v>0</v>
      </c>
      <c r="AG171" s="55">
        <f t="shared" si="43"/>
        <v>347617892</v>
      </c>
    </row>
    <row r="172" spans="2:33" x14ac:dyDescent="0.2">
      <c r="B172" s="55" t="s">
        <v>1269</v>
      </c>
      <c r="C172" s="55" t="s">
        <v>372</v>
      </c>
      <c r="D172" s="110">
        <f>VLOOKUP(B172,'[2]Hoja1 (2)'!$A$5:$F$1110,6,FALSE)</f>
        <v>570053.26717714278</v>
      </c>
      <c r="E172" s="110">
        <v>0</v>
      </c>
      <c r="F172" s="55">
        <f t="shared" si="30"/>
        <v>0</v>
      </c>
      <c r="G172" s="110">
        <v>0</v>
      </c>
      <c r="H172" s="55">
        <f t="shared" si="31"/>
        <v>0</v>
      </c>
      <c r="I172" s="110">
        <v>0</v>
      </c>
      <c r="J172" s="55">
        <f t="shared" si="32"/>
        <v>0</v>
      </c>
      <c r="K172" s="110">
        <v>0</v>
      </c>
      <c r="L172" s="55">
        <f t="shared" si="33"/>
        <v>0</v>
      </c>
      <c r="M172" s="110">
        <f>'[3]AFILIADOS SEP-2013'!G996</f>
        <v>8217</v>
      </c>
      <c r="N172" s="55">
        <f t="shared" si="34"/>
        <v>413847612</v>
      </c>
      <c r="O172" s="110">
        <v>0</v>
      </c>
      <c r="P172" s="55">
        <f t="shared" si="35"/>
        <v>0</v>
      </c>
      <c r="Q172" s="110">
        <v>0</v>
      </c>
      <c r="R172" s="55">
        <f t="shared" si="36"/>
        <v>0</v>
      </c>
      <c r="S172" s="110">
        <v>0</v>
      </c>
      <c r="T172" s="55">
        <f t="shared" si="37"/>
        <v>0</v>
      </c>
      <c r="U172" s="110">
        <v>0</v>
      </c>
      <c r="V172" s="55">
        <f t="shared" si="38"/>
        <v>0</v>
      </c>
      <c r="W172" s="110">
        <v>0</v>
      </c>
      <c r="X172" s="55">
        <f t="shared" si="39"/>
        <v>0</v>
      </c>
      <c r="Y172" s="110">
        <v>0</v>
      </c>
      <c r="Z172" s="55">
        <f t="shared" si="40"/>
        <v>0</v>
      </c>
      <c r="AA172" s="110"/>
      <c r="AB172" s="55">
        <f t="shared" si="41"/>
        <v>0</v>
      </c>
      <c r="AC172" s="110">
        <v>0</v>
      </c>
      <c r="AD172" s="55">
        <f t="shared" si="42"/>
        <v>0</v>
      </c>
      <c r="AE172" s="110">
        <v>0</v>
      </c>
      <c r="AF172" s="55">
        <v>0</v>
      </c>
      <c r="AG172" s="55">
        <f t="shared" si="43"/>
        <v>413847612</v>
      </c>
    </row>
    <row r="173" spans="2:33" x14ac:dyDescent="0.2">
      <c r="B173" s="55" t="s">
        <v>1420</v>
      </c>
      <c r="C173" s="55" t="s">
        <v>1421</v>
      </c>
      <c r="D173" s="110">
        <f>VLOOKUP(B173,'[2]Hoja1 (2)'!$A$5:$F$1110,6,FALSE)</f>
        <v>567739.96806292085</v>
      </c>
      <c r="E173" s="110">
        <v>0</v>
      </c>
      <c r="F173" s="55">
        <f t="shared" si="30"/>
        <v>0</v>
      </c>
      <c r="G173" s="110">
        <v>0</v>
      </c>
      <c r="H173" s="55">
        <f t="shared" si="31"/>
        <v>0</v>
      </c>
      <c r="I173" s="110">
        <v>0</v>
      </c>
      <c r="J173" s="55">
        <f t="shared" si="32"/>
        <v>0</v>
      </c>
      <c r="K173" s="110">
        <v>0</v>
      </c>
      <c r="L173" s="55">
        <f t="shared" si="33"/>
        <v>0</v>
      </c>
      <c r="M173" s="110">
        <v>0</v>
      </c>
      <c r="N173" s="55">
        <f t="shared" si="34"/>
        <v>0</v>
      </c>
      <c r="O173" s="110">
        <v>0</v>
      </c>
      <c r="P173" s="55">
        <f t="shared" si="35"/>
        <v>0</v>
      </c>
      <c r="Q173" s="110">
        <f>'[3]AFILIADOS SEP-2013'!I363</f>
        <v>1599</v>
      </c>
      <c r="R173" s="55">
        <f t="shared" si="36"/>
        <v>306779439</v>
      </c>
      <c r="S173" s="110">
        <v>0</v>
      </c>
      <c r="T173" s="55">
        <f t="shared" si="37"/>
        <v>0</v>
      </c>
      <c r="U173" s="110">
        <v>0</v>
      </c>
      <c r="V173" s="55">
        <f t="shared" si="38"/>
        <v>0</v>
      </c>
      <c r="W173" s="110">
        <v>0</v>
      </c>
      <c r="X173" s="55">
        <f t="shared" si="39"/>
        <v>0</v>
      </c>
      <c r="Y173" s="110">
        <v>0</v>
      </c>
      <c r="Z173" s="55">
        <f t="shared" si="40"/>
        <v>0</v>
      </c>
      <c r="AA173" s="110">
        <v>0</v>
      </c>
      <c r="AB173" s="55">
        <f t="shared" si="41"/>
        <v>0</v>
      </c>
      <c r="AC173" s="110">
        <v>0</v>
      </c>
      <c r="AD173" s="55">
        <f t="shared" si="42"/>
        <v>0</v>
      </c>
      <c r="AE173" s="110">
        <v>0</v>
      </c>
      <c r="AF173" s="55">
        <v>0</v>
      </c>
      <c r="AG173" s="55">
        <f t="shared" si="43"/>
        <v>306779439</v>
      </c>
    </row>
    <row r="174" spans="2:33" x14ac:dyDescent="0.2">
      <c r="B174" s="55" t="s">
        <v>1426</v>
      </c>
      <c r="C174" s="55" t="s">
        <v>1427</v>
      </c>
      <c r="D174" s="110">
        <f>VLOOKUP(B174,'[2]Hoja1 (2)'!$A$5:$F$1110,6,FALSE)</f>
        <v>563946.61486467137</v>
      </c>
      <c r="E174" s="110">
        <v>0</v>
      </c>
      <c r="F174" s="55">
        <f t="shared" si="30"/>
        <v>0</v>
      </c>
      <c r="G174" s="110">
        <v>0</v>
      </c>
      <c r="H174" s="55">
        <f t="shared" si="31"/>
        <v>0</v>
      </c>
      <c r="I174" s="110">
        <v>0</v>
      </c>
      <c r="J174" s="55">
        <f t="shared" si="32"/>
        <v>0</v>
      </c>
      <c r="K174" s="110">
        <v>0</v>
      </c>
      <c r="L174" s="55">
        <f t="shared" si="33"/>
        <v>0</v>
      </c>
      <c r="M174" s="110">
        <v>0</v>
      </c>
      <c r="N174" s="55">
        <f t="shared" si="34"/>
        <v>0</v>
      </c>
      <c r="O174" s="110">
        <v>0</v>
      </c>
      <c r="P174" s="55">
        <f t="shared" si="35"/>
        <v>0</v>
      </c>
      <c r="Q174" s="110">
        <f>'[3]AFILIADOS SEP-2013'!I401</f>
        <v>1333</v>
      </c>
      <c r="R174" s="55">
        <f t="shared" si="36"/>
        <v>255745461</v>
      </c>
      <c r="S174" s="110">
        <v>0</v>
      </c>
      <c r="T174" s="55">
        <f t="shared" si="37"/>
        <v>0</v>
      </c>
      <c r="U174" s="110">
        <v>0</v>
      </c>
      <c r="V174" s="55">
        <f t="shared" si="38"/>
        <v>0</v>
      </c>
      <c r="W174" s="110">
        <v>0</v>
      </c>
      <c r="X174" s="55">
        <f t="shared" si="39"/>
        <v>0</v>
      </c>
      <c r="Y174" s="110">
        <v>0</v>
      </c>
      <c r="Z174" s="55">
        <f t="shared" si="40"/>
        <v>0</v>
      </c>
      <c r="AA174" s="110">
        <v>0</v>
      </c>
      <c r="AB174" s="55">
        <f t="shared" si="41"/>
        <v>0</v>
      </c>
      <c r="AC174" s="110">
        <v>0</v>
      </c>
      <c r="AD174" s="55">
        <f t="shared" si="42"/>
        <v>0</v>
      </c>
      <c r="AE174" s="110">
        <v>0</v>
      </c>
      <c r="AF174" s="55">
        <v>0</v>
      </c>
      <c r="AG174" s="55">
        <f t="shared" si="43"/>
        <v>255745461</v>
      </c>
    </row>
    <row r="175" spans="2:33" x14ac:dyDescent="0.2">
      <c r="B175" s="55" t="s">
        <v>1440</v>
      </c>
      <c r="C175" s="55" t="s">
        <v>124</v>
      </c>
      <c r="D175" s="110">
        <f>VLOOKUP(B175,'[2]Hoja1 (2)'!$A$5:$F$1110,6,FALSE)</f>
        <v>562865.94504217734</v>
      </c>
      <c r="E175" s="110">
        <v>0</v>
      </c>
      <c r="F175" s="55">
        <f t="shared" si="30"/>
        <v>0</v>
      </c>
      <c r="G175" s="110">
        <v>0</v>
      </c>
      <c r="H175" s="55">
        <f t="shared" si="31"/>
        <v>0</v>
      </c>
      <c r="I175" s="110">
        <v>0</v>
      </c>
      <c r="J175" s="55">
        <f t="shared" si="32"/>
        <v>0</v>
      </c>
      <c r="K175" s="110">
        <v>0</v>
      </c>
      <c r="L175" s="55">
        <f t="shared" si="33"/>
        <v>0</v>
      </c>
      <c r="M175" s="110">
        <v>0</v>
      </c>
      <c r="N175" s="55">
        <f t="shared" si="34"/>
        <v>0</v>
      </c>
      <c r="O175" s="110">
        <v>0</v>
      </c>
      <c r="P175" s="55">
        <f t="shared" si="35"/>
        <v>0</v>
      </c>
      <c r="Q175" s="110">
        <f>'[3]AFILIADOS SEP-2013'!I457</f>
        <v>5985</v>
      </c>
      <c r="R175" s="55">
        <f t="shared" si="36"/>
        <v>1148264506</v>
      </c>
      <c r="S175" s="110">
        <v>0</v>
      </c>
      <c r="T175" s="55">
        <f t="shared" si="37"/>
        <v>0</v>
      </c>
      <c r="U175" s="110">
        <v>0</v>
      </c>
      <c r="V175" s="55">
        <f t="shared" si="38"/>
        <v>0</v>
      </c>
      <c r="W175" s="110">
        <v>0</v>
      </c>
      <c r="X175" s="55">
        <f t="shared" si="39"/>
        <v>0</v>
      </c>
      <c r="Y175" s="110">
        <v>0</v>
      </c>
      <c r="Z175" s="55">
        <f t="shared" si="40"/>
        <v>0</v>
      </c>
      <c r="AA175" s="110">
        <v>0</v>
      </c>
      <c r="AB175" s="55">
        <f t="shared" si="41"/>
        <v>0</v>
      </c>
      <c r="AC175" s="110">
        <v>0</v>
      </c>
      <c r="AD175" s="55">
        <f t="shared" si="42"/>
        <v>0</v>
      </c>
      <c r="AE175" s="110">
        <v>0</v>
      </c>
      <c r="AF175" s="55">
        <v>0</v>
      </c>
      <c r="AG175" s="55">
        <f t="shared" si="43"/>
        <v>1148264506</v>
      </c>
    </row>
    <row r="176" spans="2:33" x14ac:dyDescent="0.2">
      <c r="B176" s="55" t="s">
        <v>1461</v>
      </c>
      <c r="C176" s="55" t="s">
        <v>1462</v>
      </c>
      <c r="D176" s="110">
        <f>VLOOKUP(B176,'[2]Hoja1 (2)'!$A$5:$F$1110,6,FALSE)</f>
        <v>558900.15150849312</v>
      </c>
      <c r="E176" s="110">
        <v>0</v>
      </c>
      <c r="F176" s="55">
        <f t="shared" si="30"/>
        <v>0</v>
      </c>
      <c r="G176" s="110">
        <v>0</v>
      </c>
      <c r="H176" s="55">
        <f t="shared" si="31"/>
        <v>0</v>
      </c>
      <c r="I176" s="110">
        <v>0</v>
      </c>
      <c r="J176" s="55">
        <f t="shared" si="32"/>
        <v>0</v>
      </c>
      <c r="K176" s="110">
        <v>0</v>
      </c>
      <c r="L176" s="55">
        <f t="shared" si="33"/>
        <v>0</v>
      </c>
      <c r="M176" s="110">
        <v>0</v>
      </c>
      <c r="N176" s="55">
        <f t="shared" si="34"/>
        <v>0</v>
      </c>
      <c r="O176" s="110">
        <v>0</v>
      </c>
      <c r="P176" s="55">
        <f t="shared" si="35"/>
        <v>0</v>
      </c>
      <c r="Q176" s="110">
        <f>'[3]AFILIADOS SEP-2013'!I649</f>
        <v>2408</v>
      </c>
      <c r="R176" s="55">
        <f t="shared" si="36"/>
        <v>461991801</v>
      </c>
      <c r="S176" s="110">
        <v>0</v>
      </c>
      <c r="T176" s="55">
        <f t="shared" si="37"/>
        <v>0</v>
      </c>
      <c r="U176" s="110">
        <v>0</v>
      </c>
      <c r="V176" s="55">
        <f t="shared" si="38"/>
        <v>0</v>
      </c>
      <c r="W176" s="110">
        <v>0</v>
      </c>
      <c r="X176" s="55">
        <f t="shared" si="39"/>
        <v>0</v>
      </c>
      <c r="Y176" s="110">
        <v>0</v>
      </c>
      <c r="Z176" s="55">
        <f t="shared" si="40"/>
        <v>0</v>
      </c>
      <c r="AA176" s="110">
        <v>0</v>
      </c>
      <c r="AB176" s="55">
        <f t="shared" si="41"/>
        <v>0</v>
      </c>
      <c r="AC176" s="110">
        <v>0</v>
      </c>
      <c r="AD176" s="55">
        <f t="shared" si="42"/>
        <v>0</v>
      </c>
      <c r="AE176" s="110">
        <v>0</v>
      </c>
      <c r="AF176" s="55">
        <v>0</v>
      </c>
      <c r="AG176" s="55">
        <f t="shared" si="43"/>
        <v>461991801</v>
      </c>
    </row>
    <row r="177" spans="2:33" x14ac:dyDescent="0.2">
      <c r="B177" s="55" t="s">
        <v>1465</v>
      </c>
      <c r="C177" s="55" t="s">
        <v>1466</v>
      </c>
      <c r="D177" s="110">
        <f>VLOOKUP(B177,'[2]Hoja1 (2)'!$A$5:$F$1110,6,FALSE)</f>
        <v>610244.82380579482</v>
      </c>
      <c r="E177" s="110">
        <v>0</v>
      </c>
      <c r="F177" s="55">
        <f t="shared" si="30"/>
        <v>0</v>
      </c>
      <c r="G177" s="110">
        <v>0</v>
      </c>
      <c r="H177" s="55">
        <f t="shared" si="31"/>
        <v>0</v>
      </c>
      <c r="I177" s="110">
        <v>0</v>
      </c>
      <c r="J177" s="55">
        <f t="shared" si="32"/>
        <v>0</v>
      </c>
      <c r="K177" s="110">
        <v>0</v>
      </c>
      <c r="L177" s="55">
        <f t="shared" si="33"/>
        <v>0</v>
      </c>
      <c r="M177" s="110">
        <v>0</v>
      </c>
      <c r="N177" s="55">
        <f t="shared" si="34"/>
        <v>0</v>
      </c>
      <c r="O177" s="110">
        <v>0</v>
      </c>
      <c r="P177" s="55">
        <f t="shared" si="35"/>
        <v>0</v>
      </c>
      <c r="Q177" s="110">
        <f>'[3]AFILIADOS SEP-2013'!I659</f>
        <v>1881</v>
      </c>
      <c r="R177" s="55">
        <f t="shared" si="36"/>
        <v>360883130</v>
      </c>
      <c r="S177" s="110">
        <v>0</v>
      </c>
      <c r="T177" s="55">
        <f t="shared" si="37"/>
        <v>0</v>
      </c>
      <c r="U177" s="110">
        <v>0</v>
      </c>
      <c r="V177" s="55">
        <f t="shared" si="38"/>
        <v>0</v>
      </c>
      <c r="W177" s="110">
        <v>0</v>
      </c>
      <c r="X177" s="55">
        <f t="shared" si="39"/>
        <v>0</v>
      </c>
      <c r="Y177" s="110">
        <v>0</v>
      </c>
      <c r="Z177" s="55">
        <f t="shared" si="40"/>
        <v>0</v>
      </c>
      <c r="AA177" s="110">
        <v>0</v>
      </c>
      <c r="AB177" s="55">
        <f t="shared" si="41"/>
        <v>0</v>
      </c>
      <c r="AC177" s="110">
        <v>0</v>
      </c>
      <c r="AD177" s="55">
        <f t="shared" si="42"/>
        <v>0</v>
      </c>
      <c r="AE177" s="110">
        <v>0</v>
      </c>
      <c r="AF177" s="55">
        <v>0</v>
      </c>
      <c r="AG177" s="55">
        <f t="shared" si="43"/>
        <v>360883130</v>
      </c>
    </row>
    <row r="178" spans="2:33" x14ac:dyDescent="0.2">
      <c r="B178" s="55" t="s">
        <v>1467</v>
      </c>
      <c r="C178" s="55" t="s">
        <v>1468</v>
      </c>
      <c r="D178" s="110">
        <f>VLOOKUP(B178,'[2]Hoja1 (2)'!$A$5:$F$1110,6,FALSE)</f>
        <v>573323.83263567323</v>
      </c>
      <c r="E178" s="110">
        <v>0</v>
      </c>
      <c r="F178" s="55">
        <f t="shared" si="30"/>
        <v>0</v>
      </c>
      <c r="G178" s="110">
        <v>0</v>
      </c>
      <c r="H178" s="55">
        <f t="shared" si="31"/>
        <v>0</v>
      </c>
      <c r="I178" s="110">
        <v>0</v>
      </c>
      <c r="J178" s="55">
        <f t="shared" si="32"/>
        <v>0</v>
      </c>
      <c r="K178" s="110">
        <v>0</v>
      </c>
      <c r="L178" s="55">
        <f t="shared" si="33"/>
        <v>0</v>
      </c>
      <c r="M178" s="110">
        <v>0</v>
      </c>
      <c r="N178" s="55">
        <f t="shared" si="34"/>
        <v>0</v>
      </c>
      <c r="O178" s="110">
        <v>0</v>
      </c>
      <c r="P178" s="55">
        <f t="shared" si="35"/>
        <v>0</v>
      </c>
      <c r="Q178" s="110">
        <f>'[3]AFILIADOS SEP-2013'!I685</f>
        <v>3342</v>
      </c>
      <c r="R178" s="55">
        <f t="shared" si="36"/>
        <v>641186295</v>
      </c>
      <c r="S178" s="110">
        <v>0</v>
      </c>
      <c r="T178" s="55">
        <f t="shared" si="37"/>
        <v>0</v>
      </c>
      <c r="U178" s="110">
        <v>0</v>
      </c>
      <c r="V178" s="55">
        <f t="shared" si="38"/>
        <v>0</v>
      </c>
      <c r="W178" s="110">
        <v>0</v>
      </c>
      <c r="X178" s="55">
        <f t="shared" si="39"/>
        <v>0</v>
      </c>
      <c r="Y178" s="110">
        <v>0</v>
      </c>
      <c r="Z178" s="55">
        <f t="shared" si="40"/>
        <v>0</v>
      </c>
      <c r="AA178" s="110">
        <v>0</v>
      </c>
      <c r="AB178" s="55">
        <f t="shared" si="41"/>
        <v>0</v>
      </c>
      <c r="AC178" s="110">
        <v>0</v>
      </c>
      <c r="AD178" s="55">
        <f t="shared" si="42"/>
        <v>0</v>
      </c>
      <c r="AE178" s="110">
        <v>0</v>
      </c>
      <c r="AF178" s="55">
        <v>0</v>
      </c>
      <c r="AG178" s="55">
        <f t="shared" si="43"/>
        <v>641186295</v>
      </c>
    </row>
    <row r="179" spans="2:33" x14ac:dyDescent="0.2">
      <c r="B179" s="55" t="s">
        <v>1472</v>
      </c>
      <c r="C179" s="55" t="s">
        <v>1473</v>
      </c>
      <c r="D179" s="110">
        <f>VLOOKUP(B179,'[2]Hoja1 (2)'!$A$5:$F$1110,6,FALSE)</f>
        <v>612401.86507936509</v>
      </c>
      <c r="E179" s="110">
        <v>0</v>
      </c>
      <c r="F179" s="55">
        <f t="shared" si="30"/>
        <v>0</v>
      </c>
      <c r="G179" s="110">
        <v>0</v>
      </c>
      <c r="H179" s="55">
        <f t="shared" si="31"/>
        <v>0</v>
      </c>
      <c r="I179" s="110">
        <v>0</v>
      </c>
      <c r="J179" s="55">
        <f t="shared" si="32"/>
        <v>0</v>
      </c>
      <c r="K179" s="110">
        <v>0</v>
      </c>
      <c r="L179" s="55">
        <f t="shared" si="33"/>
        <v>0</v>
      </c>
      <c r="M179" s="110">
        <v>0</v>
      </c>
      <c r="N179" s="55">
        <f t="shared" si="34"/>
        <v>0</v>
      </c>
      <c r="O179" s="110">
        <v>0</v>
      </c>
      <c r="P179" s="55">
        <f t="shared" si="35"/>
        <v>0</v>
      </c>
      <c r="Q179" s="110">
        <f>'[3]AFILIADOS SEP-2013'!I742</f>
        <v>12856</v>
      </c>
      <c r="R179" s="55">
        <f t="shared" si="36"/>
        <v>2466514367</v>
      </c>
      <c r="S179" s="110">
        <v>0</v>
      </c>
      <c r="T179" s="55">
        <f t="shared" si="37"/>
        <v>0</v>
      </c>
      <c r="U179" s="110">
        <v>0</v>
      </c>
      <c r="V179" s="55">
        <f t="shared" si="38"/>
        <v>0</v>
      </c>
      <c r="W179" s="110">
        <v>0</v>
      </c>
      <c r="X179" s="55">
        <f t="shared" si="39"/>
        <v>0</v>
      </c>
      <c r="Y179" s="110">
        <v>0</v>
      </c>
      <c r="Z179" s="55">
        <f t="shared" si="40"/>
        <v>0</v>
      </c>
      <c r="AA179" s="110">
        <v>0</v>
      </c>
      <c r="AB179" s="55">
        <f t="shared" si="41"/>
        <v>0</v>
      </c>
      <c r="AC179" s="110">
        <v>0</v>
      </c>
      <c r="AD179" s="55">
        <f t="shared" si="42"/>
        <v>0</v>
      </c>
      <c r="AE179" s="110">
        <v>0</v>
      </c>
      <c r="AF179" s="55">
        <v>0</v>
      </c>
      <c r="AG179" s="55">
        <f t="shared" si="43"/>
        <v>2466514367</v>
      </c>
    </row>
    <row r="180" spans="2:33" x14ac:dyDescent="0.2">
      <c r="B180" s="55" t="s">
        <v>1497</v>
      </c>
      <c r="C180" s="55" t="s">
        <v>2109</v>
      </c>
      <c r="D180" s="110">
        <f>VLOOKUP(B180,'[2]Hoja1 (2)'!$A$5:$F$1110,6,FALSE)</f>
        <v>608185.16071088554</v>
      </c>
      <c r="E180" s="110">
        <v>0</v>
      </c>
      <c r="F180" s="55">
        <f t="shared" si="30"/>
        <v>0</v>
      </c>
      <c r="G180" s="110">
        <v>0</v>
      </c>
      <c r="H180" s="55">
        <f t="shared" si="31"/>
        <v>0</v>
      </c>
      <c r="I180" s="110">
        <v>0</v>
      </c>
      <c r="J180" s="55">
        <f t="shared" si="32"/>
        <v>0</v>
      </c>
      <c r="K180" s="110">
        <v>0</v>
      </c>
      <c r="L180" s="55">
        <f t="shared" si="33"/>
        <v>0</v>
      </c>
      <c r="M180" s="110">
        <v>0</v>
      </c>
      <c r="N180" s="55">
        <f t="shared" si="34"/>
        <v>0</v>
      </c>
      <c r="O180" s="110">
        <v>0</v>
      </c>
      <c r="P180" s="55">
        <f t="shared" si="35"/>
        <v>0</v>
      </c>
      <c r="Q180" s="110">
        <v>0</v>
      </c>
      <c r="R180" s="55">
        <f t="shared" si="36"/>
        <v>0</v>
      </c>
      <c r="S180" s="110">
        <v>0</v>
      </c>
      <c r="T180" s="55">
        <f t="shared" si="37"/>
        <v>0</v>
      </c>
      <c r="U180" s="110">
        <f>'[3]AFILIADOS SEP-2013'!K241</f>
        <v>20242</v>
      </c>
      <c r="V180" s="55">
        <f t="shared" si="38"/>
        <v>2206784608</v>
      </c>
      <c r="W180" s="110">
        <f>'[3]AFILIADOS SEP-2013'!L241</f>
        <v>49666</v>
      </c>
      <c r="X180" s="55">
        <f t="shared" si="39"/>
        <v>2226633180</v>
      </c>
      <c r="Y180" s="110">
        <v>0</v>
      </c>
      <c r="Z180" s="55">
        <f t="shared" si="40"/>
        <v>0</v>
      </c>
      <c r="AA180" s="110">
        <v>0</v>
      </c>
      <c r="AB180" s="55">
        <f t="shared" si="41"/>
        <v>0</v>
      </c>
      <c r="AC180" s="110">
        <v>0</v>
      </c>
      <c r="AD180" s="55">
        <f t="shared" si="42"/>
        <v>0</v>
      </c>
      <c r="AE180" s="110">
        <v>0</v>
      </c>
      <c r="AF180" s="55">
        <v>0</v>
      </c>
      <c r="AG180" s="55">
        <f t="shared" si="43"/>
        <v>4433417788</v>
      </c>
    </row>
    <row r="181" spans="2:33" x14ac:dyDescent="0.2">
      <c r="B181" s="55" t="s">
        <v>1513</v>
      </c>
      <c r="C181" s="55" t="s">
        <v>1514</v>
      </c>
      <c r="D181" s="110">
        <f>VLOOKUP(B181,'[2]Hoja1 (2)'!$A$5:$F$1110,6,FALSE)</f>
        <v>590631.79063545144</v>
      </c>
      <c r="E181" s="110">
        <v>0</v>
      </c>
      <c r="F181" s="55">
        <f t="shared" si="30"/>
        <v>0</v>
      </c>
      <c r="G181" s="110">
        <v>0</v>
      </c>
      <c r="H181" s="55">
        <f t="shared" si="31"/>
        <v>0</v>
      </c>
      <c r="I181" s="110">
        <v>0</v>
      </c>
      <c r="J181" s="55">
        <f t="shared" si="32"/>
        <v>0</v>
      </c>
      <c r="K181" s="110">
        <v>0</v>
      </c>
      <c r="L181" s="55">
        <f t="shared" si="33"/>
        <v>0</v>
      </c>
      <c r="M181" s="110">
        <v>0</v>
      </c>
      <c r="N181" s="55">
        <f t="shared" si="34"/>
        <v>0</v>
      </c>
      <c r="O181" s="110">
        <v>0</v>
      </c>
      <c r="P181" s="55">
        <f t="shared" si="35"/>
        <v>0</v>
      </c>
      <c r="Q181" s="110">
        <v>0</v>
      </c>
      <c r="R181" s="55">
        <f t="shared" si="36"/>
        <v>0</v>
      </c>
      <c r="S181" s="110">
        <v>0</v>
      </c>
      <c r="T181" s="55">
        <f t="shared" si="37"/>
        <v>0</v>
      </c>
      <c r="U181" s="110">
        <f>'[3]AFILIADOS SEP-2013'!K192</f>
        <v>2360</v>
      </c>
      <c r="V181" s="55">
        <f t="shared" si="38"/>
        <v>257287406</v>
      </c>
      <c r="W181" s="110">
        <v>0</v>
      </c>
      <c r="X181" s="55">
        <f t="shared" si="39"/>
        <v>0</v>
      </c>
      <c r="Y181" s="110">
        <v>0</v>
      </c>
      <c r="Z181" s="55">
        <f t="shared" si="40"/>
        <v>0</v>
      </c>
      <c r="AA181" s="110">
        <v>0</v>
      </c>
      <c r="AB181" s="55">
        <f t="shared" si="41"/>
        <v>0</v>
      </c>
      <c r="AC181" s="110">
        <v>0</v>
      </c>
      <c r="AD181" s="55">
        <f t="shared" si="42"/>
        <v>0</v>
      </c>
      <c r="AE181" s="110">
        <v>0</v>
      </c>
      <c r="AF181" s="55">
        <v>0</v>
      </c>
      <c r="AG181" s="55">
        <f t="shared" si="43"/>
        <v>257287406</v>
      </c>
    </row>
    <row r="182" spans="2:33" x14ac:dyDescent="0.2">
      <c r="B182" s="55" t="s">
        <v>1519</v>
      </c>
      <c r="C182" s="55" t="s">
        <v>1520</v>
      </c>
      <c r="D182" s="110">
        <f>VLOOKUP(B182,'[2]Hoja1 (2)'!$A$5:$F$1110,6,FALSE)</f>
        <v>578545.67742725881</v>
      </c>
      <c r="E182" s="110">
        <v>0</v>
      </c>
      <c r="F182" s="55">
        <f t="shared" si="30"/>
        <v>0</v>
      </c>
      <c r="G182" s="110">
        <v>0</v>
      </c>
      <c r="H182" s="55">
        <f t="shared" si="31"/>
        <v>0</v>
      </c>
      <c r="I182" s="110">
        <v>0</v>
      </c>
      <c r="J182" s="55">
        <f t="shared" si="32"/>
        <v>0</v>
      </c>
      <c r="K182" s="110">
        <v>0</v>
      </c>
      <c r="L182" s="55">
        <f t="shared" si="33"/>
        <v>0</v>
      </c>
      <c r="M182" s="110">
        <v>0</v>
      </c>
      <c r="N182" s="55">
        <f t="shared" si="34"/>
        <v>0</v>
      </c>
      <c r="O182" s="110">
        <v>0</v>
      </c>
      <c r="P182" s="55">
        <f t="shared" si="35"/>
        <v>0</v>
      </c>
      <c r="Q182" s="110">
        <v>0</v>
      </c>
      <c r="R182" s="55">
        <f t="shared" si="36"/>
        <v>0</v>
      </c>
      <c r="S182" s="110">
        <v>0</v>
      </c>
      <c r="T182" s="55">
        <f t="shared" si="37"/>
        <v>0</v>
      </c>
      <c r="U182" s="110">
        <f>'[3]AFILIADOS SEP-2013'!K263</f>
        <v>345</v>
      </c>
      <c r="V182" s="55">
        <f t="shared" si="38"/>
        <v>37611930</v>
      </c>
      <c r="W182" s="110">
        <v>0</v>
      </c>
      <c r="X182" s="55">
        <f t="shared" si="39"/>
        <v>0</v>
      </c>
      <c r="Y182" s="110">
        <v>0</v>
      </c>
      <c r="Z182" s="55">
        <f t="shared" si="40"/>
        <v>0</v>
      </c>
      <c r="AA182" s="110">
        <v>0</v>
      </c>
      <c r="AB182" s="55">
        <f t="shared" si="41"/>
        <v>0</v>
      </c>
      <c r="AC182" s="110">
        <v>0</v>
      </c>
      <c r="AD182" s="55">
        <f t="shared" si="42"/>
        <v>0</v>
      </c>
      <c r="AE182" s="110">
        <v>0</v>
      </c>
      <c r="AF182" s="55">
        <v>0</v>
      </c>
      <c r="AG182" s="55">
        <f t="shared" si="43"/>
        <v>37611930</v>
      </c>
    </row>
    <row r="183" spans="2:33" x14ac:dyDescent="0.2">
      <c r="B183" s="55" t="s">
        <v>1521</v>
      </c>
      <c r="C183" s="55" t="s">
        <v>1522</v>
      </c>
      <c r="D183" s="110">
        <f>VLOOKUP(B183,'[2]Hoja1 (2)'!$A$5:$F$1110,6,FALSE)</f>
        <v>573026.29165163205</v>
      </c>
      <c r="E183" s="110">
        <v>0</v>
      </c>
      <c r="F183" s="55">
        <f t="shared" si="30"/>
        <v>0</v>
      </c>
      <c r="G183" s="110">
        <v>0</v>
      </c>
      <c r="H183" s="55">
        <f t="shared" si="31"/>
        <v>0</v>
      </c>
      <c r="I183" s="110">
        <v>0</v>
      </c>
      <c r="J183" s="55">
        <f t="shared" si="32"/>
        <v>0</v>
      </c>
      <c r="K183" s="110">
        <v>0</v>
      </c>
      <c r="L183" s="55">
        <f t="shared" si="33"/>
        <v>0</v>
      </c>
      <c r="M183" s="110">
        <v>0</v>
      </c>
      <c r="N183" s="55">
        <f t="shared" si="34"/>
        <v>0</v>
      </c>
      <c r="O183" s="110">
        <v>0</v>
      </c>
      <c r="P183" s="55">
        <f t="shared" si="35"/>
        <v>0</v>
      </c>
      <c r="Q183" s="110">
        <v>0</v>
      </c>
      <c r="R183" s="55">
        <f t="shared" si="36"/>
        <v>0</v>
      </c>
      <c r="S183" s="110">
        <v>0</v>
      </c>
      <c r="T183" s="55">
        <f t="shared" si="37"/>
        <v>0</v>
      </c>
      <c r="U183" s="110">
        <f>'[3]AFILIADOS SEP-2013'!K270</f>
        <v>1030</v>
      </c>
      <c r="V183" s="55">
        <f t="shared" si="38"/>
        <v>112290690</v>
      </c>
      <c r="W183" s="110"/>
      <c r="X183" s="55">
        <f t="shared" si="39"/>
        <v>0</v>
      </c>
      <c r="Y183" s="110">
        <v>0</v>
      </c>
      <c r="Z183" s="55">
        <f t="shared" si="40"/>
        <v>0</v>
      </c>
      <c r="AA183" s="110">
        <v>0</v>
      </c>
      <c r="AB183" s="55">
        <f t="shared" si="41"/>
        <v>0</v>
      </c>
      <c r="AC183" s="110">
        <v>0</v>
      </c>
      <c r="AD183" s="55">
        <f t="shared" si="42"/>
        <v>0</v>
      </c>
      <c r="AE183" s="110">
        <v>0</v>
      </c>
      <c r="AF183" s="55">
        <v>0</v>
      </c>
      <c r="AG183" s="55">
        <f t="shared" si="43"/>
        <v>112290690</v>
      </c>
    </row>
    <row r="184" spans="2:33" x14ac:dyDescent="0.2">
      <c r="B184" s="55" t="s">
        <v>1525</v>
      </c>
      <c r="C184" s="55" t="s">
        <v>1526</v>
      </c>
      <c r="D184" s="110">
        <f>VLOOKUP(B184,'[2]Hoja1 (2)'!$A$5:$F$1110,6,FALSE)</f>
        <v>503962.63426761481</v>
      </c>
      <c r="E184" s="110">
        <v>0</v>
      </c>
      <c r="F184" s="55">
        <f t="shared" si="30"/>
        <v>0</v>
      </c>
      <c r="G184" s="110">
        <v>0</v>
      </c>
      <c r="H184" s="55">
        <f t="shared" si="31"/>
        <v>0</v>
      </c>
      <c r="I184" s="110">
        <v>0</v>
      </c>
      <c r="J184" s="55">
        <f t="shared" si="32"/>
        <v>0</v>
      </c>
      <c r="K184" s="110">
        <v>0</v>
      </c>
      <c r="L184" s="55">
        <f t="shared" si="33"/>
        <v>0</v>
      </c>
      <c r="M184" s="110">
        <v>0</v>
      </c>
      <c r="N184" s="55">
        <f t="shared" si="34"/>
        <v>0</v>
      </c>
      <c r="O184" s="110">
        <v>0</v>
      </c>
      <c r="P184" s="55">
        <f t="shared" si="35"/>
        <v>0</v>
      </c>
      <c r="Q184" s="110">
        <v>0</v>
      </c>
      <c r="R184" s="55">
        <f t="shared" si="36"/>
        <v>0</v>
      </c>
      <c r="S184" s="110">
        <v>0</v>
      </c>
      <c r="T184" s="55">
        <f t="shared" si="37"/>
        <v>0</v>
      </c>
      <c r="U184" s="110">
        <v>0</v>
      </c>
      <c r="V184" s="55">
        <f t="shared" si="38"/>
        <v>0</v>
      </c>
      <c r="W184" s="110">
        <f>'[3]AFILIADOS SEP-2013'!L302</f>
        <v>9543</v>
      </c>
      <c r="X184" s="55">
        <f t="shared" si="39"/>
        <v>427833134</v>
      </c>
      <c r="Y184" s="110">
        <v>0</v>
      </c>
      <c r="Z184" s="55">
        <f t="shared" si="40"/>
        <v>0</v>
      </c>
      <c r="AA184" s="110">
        <v>0</v>
      </c>
      <c r="AB184" s="55">
        <f t="shared" si="41"/>
        <v>0</v>
      </c>
      <c r="AC184" s="110">
        <v>0</v>
      </c>
      <c r="AD184" s="55">
        <f t="shared" si="42"/>
        <v>0</v>
      </c>
      <c r="AE184" s="110">
        <v>0</v>
      </c>
      <c r="AF184" s="55">
        <v>0</v>
      </c>
      <c r="AG184" s="55">
        <f t="shared" si="43"/>
        <v>427833134</v>
      </c>
    </row>
    <row r="185" spans="2:33" x14ac:dyDescent="0.2">
      <c r="B185" s="55" t="s">
        <v>1529</v>
      </c>
      <c r="C185" s="55" t="s">
        <v>1530</v>
      </c>
      <c r="D185" s="110">
        <f>VLOOKUP(B185,'[2]Hoja1 (2)'!$A$5:$F$1110,6,FALSE)</f>
        <v>508172.92686850624</v>
      </c>
      <c r="E185" s="110">
        <v>0</v>
      </c>
      <c r="F185" s="55">
        <f t="shared" si="30"/>
        <v>0</v>
      </c>
      <c r="G185" s="110">
        <v>0</v>
      </c>
      <c r="H185" s="55">
        <f t="shared" si="31"/>
        <v>0</v>
      </c>
      <c r="I185" s="110">
        <v>0</v>
      </c>
      <c r="J185" s="55">
        <f t="shared" si="32"/>
        <v>0</v>
      </c>
      <c r="K185" s="110">
        <v>0</v>
      </c>
      <c r="L185" s="55">
        <f t="shared" si="33"/>
        <v>0</v>
      </c>
      <c r="M185" s="110">
        <v>0</v>
      </c>
      <c r="N185" s="55">
        <f t="shared" si="34"/>
        <v>0</v>
      </c>
      <c r="O185" s="110">
        <v>0</v>
      </c>
      <c r="P185" s="55">
        <f t="shared" si="35"/>
        <v>0</v>
      </c>
      <c r="Q185" s="110">
        <v>0</v>
      </c>
      <c r="R185" s="55">
        <f t="shared" si="36"/>
        <v>0</v>
      </c>
      <c r="S185" s="110">
        <v>0</v>
      </c>
      <c r="T185" s="55">
        <f t="shared" si="37"/>
        <v>0</v>
      </c>
      <c r="U185" s="110">
        <f>'[3]AFILIADOS SEP-2013'!K388</f>
        <v>1225</v>
      </c>
      <c r="V185" s="55">
        <f t="shared" si="38"/>
        <v>133549607</v>
      </c>
      <c r="W185" s="110">
        <v>0</v>
      </c>
      <c r="X185" s="55">
        <f t="shared" si="39"/>
        <v>0</v>
      </c>
      <c r="Y185" s="110">
        <v>0</v>
      </c>
      <c r="Z185" s="55">
        <f t="shared" si="40"/>
        <v>0</v>
      </c>
      <c r="AA185" s="110">
        <v>0</v>
      </c>
      <c r="AB185" s="55">
        <f t="shared" si="41"/>
        <v>0</v>
      </c>
      <c r="AC185" s="110">
        <v>0</v>
      </c>
      <c r="AD185" s="55">
        <f t="shared" si="42"/>
        <v>0</v>
      </c>
      <c r="AE185" s="110">
        <v>0</v>
      </c>
      <c r="AF185" s="55">
        <v>0</v>
      </c>
      <c r="AG185" s="55">
        <f t="shared" si="43"/>
        <v>133549607</v>
      </c>
    </row>
    <row r="186" spans="2:33" x14ac:dyDescent="0.2">
      <c r="B186" s="55" t="s">
        <v>1533</v>
      </c>
      <c r="C186" s="55" t="s">
        <v>1534</v>
      </c>
      <c r="D186" s="110">
        <f>VLOOKUP(B186,'[2]Hoja1 (2)'!$A$5:$F$1110,6,FALSE)</f>
        <v>580840.56829971191</v>
      </c>
      <c r="E186" s="110">
        <v>0</v>
      </c>
      <c r="F186" s="55">
        <f t="shared" si="30"/>
        <v>0</v>
      </c>
      <c r="G186" s="110">
        <v>0</v>
      </c>
      <c r="H186" s="55">
        <f t="shared" si="31"/>
        <v>0</v>
      </c>
      <c r="I186" s="110">
        <v>0</v>
      </c>
      <c r="J186" s="55">
        <f t="shared" si="32"/>
        <v>0</v>
      </c>
      <c r="K186" s="110">
        <v>0</v>
      </c>
      <c r="L186" s="55">
        <f t="shared" si="33"/>
        <v>0</v>
      </c>
      <c r="M186" s="110">
        <v>0</v>
      </c>
      <c r="N186" s="55">
        <f t="shared" si="34"/>
        <v>0</v>
      </c>
      <c r="O186" s="110">
        <v>0</v>
      </c>
      <c r="P186" s="55">
        <f t="shared" si="35"/>
        <v>0</v>
      </c>
      <c r="Q186" s="110">
        <v>0</v>
      </c>
      <c r="R186" s="55">
        <f t="shared" si="36"/>
        <v>0</v>
      </c>
      <c r="S186" s="110">
        <v>0</v>
      </c>
      <c r="T186" s="55">
        <f t="shared" si="37"/>
        <v>0</v>
      </c>
      <c r="U186" s="110">
        <f>'[3]AFILIADOS SEP-2013'!K463</f>
        <v>2474</v>
      </c>
      <c r="V186" s="55">
        <f t="shared" si="38"/>
        <v>269715696</v>
      </c>
      <c r="W186" s="110">
        <v>0</v>
      </c>
      <c r="X186" s="55">
        <f t="shared" si="39"/>
        <v>0</v>
      </c>
      <c r="Y186" s="110">
        <v>0</v>
      </c>
      <c r="Z186" s="55">
        <f t="shared" si="40"/>
        <v>0</v>
      </c>
      <c r="AA186" s="110">
        <v>0</v>
      </c>
      <c r="AB186" s="55">
        <f t="shared" si="41"/>
        <v>0</v>
      </c>
      <c r="AC186" s="110">
        <v>0</v>
      </c>
      <c r="AD186" s="55">
        <f t="shared" si="42"/>
        <v>0</v>
      </c>
      <c r="AE186" s="110">
        <v>0</v>
      </c>
      <c r="AF186" s="55">
        <v>0</v>
      </c>
      <c r="AG186" s="55">
        <f t="shared" si="43"/>
        <v>269715696</v>
      </c>
    </row>
    <row r="187" spans="2:33" x14ac:dyDescent="0.2">
      <c r="B187" s="55" t="s">
        <v>1537</v>
      </c>
      <c r="C187" s="55" t="s">
        <v>1538</v>
      </c>
      <c r="D187" s="110">
        <f>VLOOKUP(B187,'[2]Hoja1 (2)'!$A$5:$F$1110,6,FALSE)</f>
        <v>574155.94208905066</v>
      </c>
      <c r="E187" s="110">
        <v>0</v>
      </c>
      <c r="F187" s="55">
        <f t="shared" si="30"/>
        <v>0</v>
      </c>
      <c r="G187" s="110">
        <v>0</v>
      </c>
      <c r="H187" s="55">
        <f t="shared" si="31"/>
        <v>0</v>
      </c>
      <c r="I187" s="110">
        <v>0</v>
      </c>
      <c r="J187" s="55">
        <f t="shared" si="32"/>
        <v>0</v>
      </c>
      <c r="K187" s="110">
        <v>0</v>
      </c>
      <c r="L187" s="55">
        <f t="shared" si="33"/>
        <v>0</v>
      </c>
      <c r="M187" s="110">
        <v>0</v>
      </c>
      <c r="N187" s="55">
        <f t="shared" si="34"/>
        <v>0</v>
      </c>
      <c r="O187" s="110">
        <v>0</v>
      </c>
      <c r="P187" s="55">
        <f t="shared" si="35"/>
        <v>0</v>
      </c>
      <c r="Q187" s="110">
        <v>0</v>
      </c>
      <c r="R187" s="55">
        <f t="shared" si="36"/>
        <v>0</v>
      </c>
      <c r="S187" s="110">
        <v>0</v>
      </c>
      <c r="T187" s="55">
        <f t="shared" si="37"/>
        <v>0</v>
      </c>
      <c r="U187" s="110">
        <f>'[3]AFILIADOS SEP-2013'!K451</f>
        <v>545</v>
      </c>
      <c r="V187" s="55">
        <f t="shared" si="38"/>
        <v>59415948</v>
      </c>
      <c r="W187" s="110">
        <v>0</v>
      </c>
      <c r="X187" s="55">
        <f t="shared" si="39"/>
        <v>0</v>
      </c>
      <c r="Y187" s="110">
        <v>0</v>
      </c>
      <c r="Z187" s="55">
        <f t="shared" si="40"/>
        <v>0</v>
      </c>
      <c r="AA187" s="110">
        <v>0</v>
      </c>
      <c r="AB187" s="55">
        <f t="shared" si="41"/>
        <v>0</v>
      </c>
      <c r="AC187" s="110">
        <v>0</v>
      </c>
      <c r="AD187" s="55">
        <f t="shared" si="42"/>
        <v>0</v>
      </c>
      <c r="AE187" s="110">
        <v>0</v>
      </c>
      <c r="AF187" s="55">
        <v>0</v>
      </c>
      <c r="AG187" s="55">
        <f t="shared" si="43"/>
        <v>59415948</v>
      </c>
    </row>
    <row r="188" spans="2:33" x14ac:dyDescent="0.2">
      <c r="B188" s="55" t="s">
        <v>1543</v>
      </c>
      <c r="C188" s="55" t="s">
        <v>1544</v>
      </c>
      <c r="D188" s="110">
        <f>VLOOKUP(B188,'[2]Hoja1 (2)'!$A$5:$F$1110,6,FALSE)</f>
        <v>556107.28066115698</v>
      </c>
      <c r="E188" s="110">
        <v>0</v>
      </c>
      <c r="F188" s="55">
        <f t="shared" si="30"/>
        <v>0</v>
      </c>
      <c r="G188" s="110">
        <v>0</v>
      </c>
      <c r="H188" s="55">
        <f t="shared" si="31"/>
        <v>0</v>
      </c>
      <c r="I188" s="110">
        <v>0</v>
      </c>
      <c r="J188" s="55">
        <f t="shared" si="32"/>
        <v>0</v>
      </c>
      <c r="K188" s="110">
        <v>0</v>
      </c>
      <c r="L188" s="55">
        <f t="shared" si="33"/>
        <v>0</v>
      </c>
      <c r="M188" s="110">
        <v>0</v>
      </c>
      <c r="N188" s="55">
        <f t="shared" si="34"/>
        <v>0</v>
      </c>
      <c r="O188" s="110">
        <v>0</v>
      </c>
      <c r="P188" s="55">
        <f t="shared" si="35"/>
        <v>0</v>
      </c>
      <c r="Q188" s="110">
        <v>0</v>
      </c>
      <c r="R188" s="55">
        <f t="shared" si="36"/>
        <v>0</v>
      </c>
      <c r="S188" s="110">
        <v>0</v>
      </c>
      <c r="T188" s="55">
        <f t="shared" si="37"/>
        <v>0</v>
      </c>
      <c r="U188" s="110">
        <f>'[3]AFILIADOS SEP-2013'!K552</f>
        <v>456</v>
      </c>
      <c r="V188" s="55">
        <f t="shared" si="38"/>
        <v>49713160</v>
      </c>
      <c r="W188" s="110">
        <v>0</v>
      </c>
      <c r="X188" s="55">
        <f t="shared" si="39"/>
        <v>0</v>
      </c>
      <c r="Y188" s="110">
        <v>0</v>
      </c>
      <c r="Z188" s="55">
        <f t="shared" si="40"/>
        <v>0</v>
      </c>
      <c r="AA188" s="110">
        <v>0</v>
      </c>
      <c r="AB188" s="55">
        <f t="shared" si="41"/>
        <v>0</v>
      </c>
      <c r="AC188" s="110">
        <v>0</v>
      </c>
      <c r="AD188" s="55">
        <f t="shared" si="42"/>
        <v>0</v>
      </c>
      <c r="AE188" s="110">
        <v>0</v>
      </c>
      <c r="AF188" s="55">
        <v>0</v>
      </c>
      <c r="AG188" s="55">
        <f t="shared" si="43"/>
        <v>49713160</v>
      </c>
    </row>
    <row r="189" spans="2:33" x14ac:dyDescent="0.2">
      <c r="B189" s="55" t="s">
        <v>1545</v>
      </c>
      <c r="C189" s="55" t="s">
        <v>1546</v>
      </c>
      <c r="D189" s="110">
        <f>VLOOKUP(B189,'[2]Hoja1 (2)'!$A$5:$F$1110,6,FALSE)</f>
        <v>512384.75523042708</v>
      </c>
      <c r="E189" s="110">
        <v>0</v>
      </c>
      <c r="F189" s="55">
        <f t="shared" si="30"/>
        <v>0</v>
      </c>
      <c r="G189" s="110">
        <v>0</v>
      </c>
      <c r="H189" s="55">
        <f t="shared" si="31"/>
        <v>0</v>
      </c>
      <c r="I189" s="110">
        <v>0</v>
      </c>
      <c r="J189" s="55">
        <f t="shared" si="32"/>
        <v>0</v>
      </c>
      <c r="K189" s="110">
        <v>0</v>
      </c>
      <c r="L189" s="55">
        <f t="shared" si="33"/>
        <v>0</v>
      </c>
      <c r="M189" s="110">
        <v>0</v>
      </c>
      <c r="N189" s="55">
        <f t="shared" si="34"/>
        <v>0</v>
      </c>
      <c r="O189" s="110">
        <v>0</v>
      </c>
      <c r="P189" s="55">
        <f t="shared" si="35"/>
        <v>0</v>
      </c>
      <c r="Q189" s="110">
        <v>0</v>
      </c>
      <c r="R189" s="55">
        <f t="shared" si="36"/>
        <v>0</v>
      </c>
      <c r="S189" s="110">
        <v>0</v>
      </c>
      <c r="T189" s="55">
        <f t="shared" si="37"/>
        <v>0</v>
      </c>
      <c r="U189" s="110">
        <v>0</v>
      </c>
      <c r="V189" s="55">
        <f t="shared" si="38"/>
        <v>0</v>
      </c>
      <c r="W189" s="110">
        <f>'[3]AFILIADOS SEP-2013'!L576</f>
        <v>10019</v>
      </c>
      <c r="X189" s="55">
        <f t="shared" si="39"/>
        <v>449173234</v>
      </c>
      <c r="Y189" s="110">
        <v>0</v>
      </c>
      <c r="Z189" s="55">
        <f t="shared" si="40"/>
        <v>0</v>
      </c>
      <c r="AA189" s="110">
        <v>0</v>
      </c>
      <c r="AB189" s="55">
        <f t="shared" si="41"/>
        <v>0</v>
      </c>
      <c r="AC189" s="110">
        <v>0</v>
      </c>
      <c r="AD189" s="55">
        <f t="shared" si="42"/>
        <v>0</v>
      </c>
      <c r="AE189" s="110">
        <v>0</v>
      </c>
      <c r="AF189" s="55">
        <v>0</v>
      </c>
      <c r="AG189" s="55">
        <f t="shared" si="43"/>
        <v>449173234</v>
      </c>
    </row>
    <row r="190" spans="2:33" x14ac:dyDescent="0.2">
      <c r="B190" s="55" t="s">
        <v>1549</v>
      </c>
      <c r="C190" s="55" t="s">
        <v>1550</v>
      </c>
      <c r="D190" s="110">
        <f>VLOOKUP(B190,'[2]Hoja1 (2)'!$A$5:$F$1110,6,FALSE)</f>
        <v>572673.79703860381</v>
      </c>
      <c r="E190" s="110">
        <v>0</v>
      </c>
      <c r="F190" s="55">
        <f t="shared" si="30"/>
        <v>0</v>
      </c>
      <c r="G190" s="110">
        <v>0</v>
      </c>
      <c r="H190" s="55">
        <f t="shared" si="31"/>
        <v>0</v>
      </c>
      <c r="I190" s="110">
        <v>0</v>
      </c>
      <c r="J190" s="55">
        <f t="shared" si="32"/>
        <v>0</v>
      </c>
      <c r="K190" s="110">
        <v>0</v>
      </c>
      <c r="L190" s="55">
        <f t="shared" si="33"/>
        <v>0</v>
      </c>
      <c r="M190" s="110">
        <v>0</v>
      </c>
      <c r="N190" s="55">
        <f t="shared" si="34"/>
        <v>0</v>
      </c>
      <c r="O190" s="110">
        <v>0</v>
      </c>
      <c r="P190" s="55">
        <f t="shared" si="35"/>
        <v>0</v>
      </c>
      <c r="Q190" s="110">
        <v>0</v>
      </c>
      <c r="R190" s="55">
        <f t="shared" si="36"/>
        <v>0</v>
      </c>
      <c r="S190" s="110">
        <v>0</v>
      </c>
      <c r="T190" s="55">
        <f t="shared" si="37"/>
        <v>0</v>
      </c>
      <c r="U190" s="110">
        <f>'[3]AFILIADOS SEP-2013'!K609</f>
        <v>725</v>
      </c>
      <c r="V190" s="55">
        <f t="shared" si="38"/>
        <v>79039563</v>
      </c>
      <c r="W190" s="110">
        <v>0</v>
      </c>
      <c r="X190" s="55">
        <f t="shared" si="39"/>
        <v>0</v>
      </c>
      <c r="Y190" s="110">
        <v>0</v>
      </c>
      <c r="Z190" s="55">
        <f t="shared" si="40"/>
        <v>0</v>
      </c>
      <c r="AA190" s="110">
        <v>0</v>
      </c>
      <c r="AB190" s="55">
        <f t="shared" si="41"/>
        <v>0</v>
      </c>
      <c r="AC190" s="110">
        <v>0</v>
      </c>
      <c r="AD190" s="55">
        <f t="shared" si="42"/>
        <v>0</v>
      </c>
      <c r="AE190" s="110">
        <v>0</v>
      </c>
      <c r="AF190" s="55">
        <v>0</v>
      </c>
      <c r="AG190" s="55">
        <f t="shared" si="43"/>
        <v>79039563</v>
      </c>
    </row>
    <row r="191" spans="2:33" x14ac:dyDescent="0.2">
      <c r="B191" s="55" t="s">
        <v>1555</v>
      </c>
      <c r="C191" s="55" t="s">
        <v>1556</v>
      </c>
      <c r="D191" s="110">
        <f>VLOOKUP(B191,'[2]Hoja1 (2)'!$A$5:$F$1110,6,FALSE)</f>
        <v>543396.39593432366</v>
      </c>
      <c r="E191" s="110">
        <v>0</v>
      </c>
      <c r="F191" s="55">
        <f t="shared" si="30"/>
        <v>0</v>
      </c>
      <c r="G191" s="110">
        <v>0</v>
      </c>
      <c r="H191" s="55">
        <f t="shared" si="31"/>
        <v>0</v>
      </c>
      <c r="I191" s="110">
        <v>0</v>
      </c>
      <c r="J191" s="55">
        <f t="shared" si="32"/>
        <v>0</v>
      </c>
      <c r="K191" s="110">
        <v>0</v>
      </c>
      <c r="L191" s="55">
        <f t="shared" si="33"/>
        <v>0</v>
      </c>
      <c r="M191" s="110">
        <v>0</v>
      </c>
      <c r="N191" s="55">
        <f t="shared" si="34"/>
        <v>0</v>
      </c>
      <c r="O191" s="110">
        <v>0</v>
      </c>
      <c r="P191" s="55">
        <f t="shared" si="35"/>
        <v>0</v>
      </c>
      <c r="Q191" s="110">
        <v>0</v>
      </c>
      <c r="R191" s="55">
        <f t="shared" si="36"/>
        <v>0</v>
      </c>
      <c r="S191" s="110">
        <v>0</v>
      </c>
      <c r="T191" s="55">
        <f t="shared" si="37"/>
        <v>0</v>
      </c>
      <c r="U191" s="110">
        <f>'[3]AFILIADOS SEP-2013'!K736</f>
        <v>934</v>
      </c>
      <c r="V191" s="55">
        <f t="shared" si="38"/>
        <v>101824762</v>
      </c>
      <c r="W191" s="110">
        <v>0</v>
      </c>
      <c r="X191" s="55">
        <f t="shared" si="39"/>
        <v>0</v>
      </c>
      <c r="Y191" s="110">
        <v>0</v>
      </c>
      <c r="Z191" s="55">
        <f t="shared" si="40"/>
        <v>0</v>
      </c>
      <c r="AA191" s="110">
        <v>0</v>
      </c>
      <c r="AB191" s="55">
        <f t="shared" si="41"/>
        <v>0</v>
      </c>
      <c r="AC191" s="110">
        <v>0</v>
      </c>
      <c r="AD191" s="55">
        <f t="shared" si="42"/>
        <v>0</v>
      </c>
      <c r="AE191" s="110">
        <v>0</v>
      </c>
      <c r="AF191" s="55">
        <v>0</v>
      </c>
      <c r="AG191" s="55">
        <f t="shared" si="43"/>
        <v>101824762</v>
      </c>
    </row>
    <row r="192" spans="2:33" x14ac:dyDescent="0.2">
      <c r="B192" s="55" t="s">
        <v>1559</v>
      </c>
      <c r="C192" s="55" t="s">
        <v>1039</v>
      </c>
      <c r="D192" s="110">
        <f>VLOOKUP(B192,'[2]Hoja1 (2)'!$A$5:$F$1110,6,FALSE)</f>
        <v>565307.09695831768</v>
      </c>
      <c r="E192" s="110">
        <v>0</v>
      </c>
      <c r="F192" s="55">
        <f t="shared" si="30"/>
        <v>0</v>
      </c>
      <c r="G192" s="110">
        <v>0</v>
      </c>
      <c r="H192" s="55">
        <f t="shared" si="31"/>
        <v>0</v>
      </c>
      <c r="I192" s="110">
        <v>0</v>
      </c>
      <c r="J192" s="55">
        <f t="shared" si="32"/>
        <v>0</v>
      </c>
      <c r="K192" s="110">
        <v>0</v>
      </c>
      <c r="L192" s="55">
        <f t="shared" si="33"/>
        <v>0</v>
      </c>
      <c r="M192" s="110">
        <v>0</v>
      </c>
      <c r="N192" s="55">
        <f t="shared" si="34"/>
        <v>0</v>
      </c>
      <c r="O192" s="110">
        <v>0</v>
      </c>
      <c r="P192" s="55">
        <f t="shared" si="35"/>
        <v>0</v>
      </c>
      <c r="Q192" s="110">
        <v>0</v>
      </c>
      <c r="R192" s="55">
        <f t="shared" si="36"/>
        <v>0</v>
      </c>
      <c r="S192" s="110">
        <v>0</v>
      </c>
      <c r="T192" s="55">
        <f t="shared" si="37"/>
        <v>0</v>
      </c>
      <c r="U192" s="110">
        <f>'[3]AFILIADOS SEP-2013'!K757</f>
        <v>520</v>
      </c>
      <c r="V192" s="55">
        <f t="shared" si="38"/>
        <v>56690445</v>
      </c>
      <c r="W192" s="110">
        <v>0</v>
      </c>
      <c r="X192" s="55">
        <f t="shared" si="39"/>
        <v>0</v>
      </c>
      <c r="Y192" s="110">
        <v>0</v>
      </c>
      <c r="Z192" s="55">
        <f t="shared" si="40"/>
        <v>0</v>
      </c>
      <c r="AA192" s="110">
        <v>0</v>
      </c>
      <c r="AB192" s="55">
        <f t="shared" si="41"/>
        <v>0</v>
      </c>
      <c r="AC192" s="110">
        <v>0</v>
      </c>
      <c r="AD192" s="55">
        <f t="shared" si="42"/>
        <v>0</v>
      </c>
      <c r="AE192" s="110">
        <v>0</v>
      </c>
      <c r="AF192" s="55">
        <v>0</v>
      </c>
      <c r="AG192" s="55">
        <f t="shared" si="43"/>
        <v>56690445</v>
      </c>
    </row>
    <row r="193" spans="1:33" x14ac:dyDescent="0.2">
      <c r="B193" s="55" t="s">
        <v>1564</v>
      </c>
      <c r="C193" s="55" t="s">
        <v>1565</v>
      </c>
      <c r="D193" s="110">
        <f>VLOOKUP(B193,'[2]Hoja1 (2)'!$A$5:$F$1110,6,FALSE)</f>
        <v>545036.17799174692</v>
      </c>
      <c r="E193" s="110">
        <v>0</v>
      </c>
      <c r="F193" s="55">
        <f t="shared" si="30"/>
        <v>0</v>
      </c>
      <c r="G193" s="110">
        <v>0</v>
      </c>
      <c r="H193" s="55">
        <f t="shared" si="31"/>
        <v>0</v>
      </c>
      <c r="I193" s="110">
        <v>0</v>
      </c>
      <c r="J193" s="55">
        <f t="shared" si="32"/>
        <v>0</v>
      </c>
      <c r="K193" s="110">
        <v>0</v>
      </c>
      <c r="L193" s="55">
        <f t="shared" si="33"/>
        <v>0</v>
      </c>
      <c r="M193" s="110">
        <v>0</v>
      </c>
      <c r="N193" s="55">
        <f t="shared" si="34"/>
        <v>0</v>
      </c>
      <c r="O193" s="110">
        <v>0</v>
      </c>
      <c r="P193" s="55">
        <f t="shared" si="35"/>
        <v>0</v>
      </c>
      <c r="Q193" s="110">
        <v>0</v>
      </c>
      <c r="R193" s="55">
        <f t="shared" si="36"/>
        <v>0</v>
      </c>
      <c r="S193" s="110">
        <v>0</v>
      </c>
      <c r="T193" s="55">
        <f t="shared" si="37"/>
        <v>0</v>
      </c>
      <c r="U193" s="110">
        <f>'[3]AFILIADOS SEP-2013'!K846</f>
        <v>507</v>
      </c>
      <c r="V193" s="55">
        <f t="shared" si="38"/>
        <v>55273184</v>
      </c>
      <c r="W193" s="110">
        <v>0</v>
      </c>
      <c r="X193" s="55">
        <f t="shared" si="39"/>
        <v>0</v>
      </c>
      <c r="Y193" s="110">
        <v>0</v>
      </c>
      <c r="Z193" s="55">
        <f t="shared" si="40"/>
        <v>0</v>
      </c>
      <c r="AA193" s="110">
        <v>0</v>
      </c>
      <c r="AB193" s="55">
        <f t="shared" si="41"/>
        <v>0</v>
      </c>
      <c r="AC193" s="110">
        <v>0</v>
      </c>
      <c r="AD193" s="55">
        <f t="shared" si="42"/>
        <v>0</v>
      </c>
      <c r="AE193" s="110">
        <v>0</v>
      </c>
      <c r="AF193" s="55">
        <v>0</v>
      </c>
      <c r="AG193" s="55">
        <f t="shared" si="43"/>
        <v>55273184</v>
      </c>
    </row>
    <row r="194" spans="1:33" x14ac:dyDescent="0.2">
      <c r="B194" s="55" t="s">
        <v>1571</v>
      </c>
      <c r="C194" s="55" t="s">
        <v>1572</v>
      </c>
      <c r="D194" s="110">
        <f>VLOOKUP(B194,'[2]Hoja1 (2)'!$A$5:$F$1110,6,FALSE)</f>
        <v>576981.5618644068</v>
      </c>
      <c r="E194" s="110">
        <v>0</v>
      </c>
      <c r="F194" s="55">
        <f t="shared" si="30"/>
        <v>0</v>
      </c>
      <c r="G194" s="110">
        <v>0</v>
      </c>
      <c r="H194" s="55">
        <f t="shared" si="31"/>
        <v>0</v>
      </c>
      <c r="I194" s="110">
        <v>0</v>
      </c>
      <c r="J194" s="55">
        <f t="shared" si="32"/>
        <v>0</v>
      </c>
      <c r="K194" s="110">
        <v>0</v>
      </c>
      <c r="L194" s="55">
        <f t="shared" si="33"/>
        <v>0</v>
      </c>
      <c r="M194" s="110">
        <v>0</v>
      </c>
      <c r="N194" s="55">
        <f t="shared" si="34"/>
        <v>0</v>
      </c>
      <c r="O194" s="110">
        <v>0</v>
      </c>
      <c r="P194" s="55">
        <f t="shared" si="35"/>
        <v>0</v>
      </c>
      <c r="Q194" s="110">
        <v>0</v>
      </c>
      <c r="R194" s="55">
        <f t="shared" si="36"/>
        <v>0</v>
      </c>
      <c r="S194" s="110">
        <v>0</v>
      </c>
      <c r="T194" s="55">
        <f t="shared" si="37"/>
        <v>0</v>
      </c>
      <c r="U194" s="110">
        <v>0</v>
      </c>
      <c r="V194" s="55">
        <f t="shared" si="38"/>
        <v>0</v>
      </c>
      <c r="W194" s="110">
        <f>'[3]AFILIADOS SEP-2013'!L988</f>
        <v>3679</v>
      </c>
      <c r="X194" s="55">
        <f t="shared" si="39"/>
        <v>164937452</v>
      </c>
      <c r="Y194" s="110">
        <v>0</v>
      </c>
      <c r="Z194" s="55">
        <f t="shared" si="40"/>
        <v>0</v>
      </c>
      <c r="AA194" s="110">
        <v>0</v>
      </c>
      <c r="AB194" s="55">
        <f t="shared" si="41"/>
        <v>0</v>
      </c>
      <c r="AC194" s="110">
        <v>0</v>
      </c>
      <c r="AD194" s="55">
        <f t="shared" si="42"/>
        <v>0</v>
      </c>
      <c r="AE194" s="110">
        <v>0</v>
      </c>
      <c r="AF194" s="55">
        <v>0</v>
      </c>
      <c r="AG194" s="55">
        <f t="shared" si="43"/>
        <v>164937452</v>
      </c>
    </row>
    <row r="195" spans="1:33" x14ac:dyDescent="0.2">
      <c r="B195" s="55" t="s">
        <v>1781</v>
      </c>
      <c r="C195" s="55" t="s">
        <v>1782</v>
      </c>
      <c r="D195" s="110">
        <f>VLOOKUP(B195,'[2]Hoja1 (2)'!$A$5:$F$1110,6,FALSE)</f>
        <v>549140.89349597925</v>
      </c>
      <c r="E195" s="110">
        <v>0</v>
      </c>
      <c r="F195" s="55">
        <f t="shared" si="30"/>
        <v>0</v>
      </c>
      <c r="G195" s="110">
        <v>0</v>
      </c>
      <c r="H195" s="55">
        <f t="shared" si="31"/>
        <v>0</v>
      </c>
      <c r="I195" s="110">
        <v>0</v>
      </c>
      <c r="J195" s="55">
        <f t="shared" si="32"/>
        <v>0</v>
      </c>
      <c r="K195" s="110">
        <v>0</v>
      </c>
      <c r="L195" s="55">
        <f t="shared" si="33"/>
        <v>0</v>
      </c>
      <c r="M195" s="110">
        <v>0</v>
      </c>
      <c r="N195" s="55">
        <f t="shared" si="34"/>
        <v>0</v>
      </c>
      <c r="O195" s="110">
        <v>0</v>
      </c>
      <c r="P195" s="55">
        <f t="shared" si="35"/>
        <v>0</v>
      </c>
      <c r="Q195" s="110">
        <v>0</v>
      </c>
      <c r="R195" s="55">
        <f t="shared" si="36"/>
        <v>0</v>
      </c>
      <c r="S195" s="110">
        <f>'[3]AFILIADOS SEP-2013'!J853</f>
        <v>29897</v>
      </c>
      <c r="T195" s="55">
        <f t="shared" si="37"/>
        <v>1788744167</v>
      </c>
      <c r="U195" s="110">
        <v>0</v>
      </c>
      <c r="V195" s="55">
        <f t="shared" si="38"/>
        <v>0</v>
      </c>
      <c r="W195" s="110">
        <v>0</v>
      </c>
      <c r="X195" s="55">
        <f t="shared" si="39"/>
        <v>0</v>
      </c>
      <c r="Y195" s="110">
        <v>0</v>
      </c>
      <c r="Z195" s="55">
        <f t="shared" si="40"/>
        <v>0</v>
      </c>
      <c r="AA195" s="110">
        <v>0</v>
      </c>
      <c r="AB195" s="55">
        <f t="shared" si="41"/>
        <v>0</v>
      </c>
      <c r="AC195" s="110">
        <v>0</v>
      </c>
      <c r="AD195" s="55">
        <f t="shared" si="42"/>
        <v>0</v>
      </c>
      <c r="AE195" s="110">
        <v>0</v>
      </c>
      <c r="AF195" s="55">
        <v>0</v>
      </c>
      <c r="AG195" s="55">
        <f t="shared" si="43"/>
        <v>1788744167</v>
      </c>
    </row>
    <row r="196" spans="1:33" x14ac:dyDescent="0.2">
      <c r="B196" s="55" t="s">
        <v>1788</v>
      </c>
      <c r="C196" s="55" t="s">
        <v>1789</v>
      </c>
      <c r="D196" s="110">
        <f>VLOOKUP(B196,'[2]Hoja1 (2)'!$A$5:$F$1110,6,FALSE)</f>
        <v>580888.98279980698</v>
      </c>
      <c r="E196" s="110">
        <v>0</v>
      </c>
      <c r="F196" s="55">
        <f t="shared" si="30"/>
        <v>0</v>
      </c>
      <c r="G196" s="110">
        <v>0</v>
      </c>
      <c r="H196" s="55">
        <f t="shared" si="31"/>
        <v>0</v>
      </c>
      <c r="I196" s="110">
        <v>0</v>
      </c>
      <c r="J196" s="55">
        <f t="shared" si="32"/>
        <v>0</v>
      </c>
      <c r="K196" s="110">
        <v>0</v>
      </c>
      <c r="L196" s="55">
        <f t="shared" si="33"/>
        <v>0</v>
      </c>
      <c r="M196" s="110">
        <v>0</v>
      </c>
      <c r="N196" s="55">
        <f t="shared" si="34"/>
        <v>0</v>
      </c>
      <c r="O196" s="110">
        <v>0</v>
      </c>
      <c r="P196" s="55">
        <f t="shared" si="35"/>
        <v>0</v>
      </c>
      <c r="Q196" s="110">
        <v>0</v>
      </c>
      <c r="R196" s="55">
        <f t="shared" si="36"/>
        <v>0</v>
      </c>
      <c r="S196" s="110">
        <f>'[3]AFILIADOS SEP-2013'!J228</f>
        <v>7616</v>
      </c>
      <c r="T196" s="55">
        <f t="shared" si="37"/>
        <v>455666976</v>
      </c>
      <c r="U196" s="110">
        <v>0</v>
      </c>
      <c r="V196" s="55">
        <f t="shared" si="38"/>
        <v>0</v>
      </c>
      <c r="W196" s="110">
        <v>0</v>
      </c>
      <c r="X196" s="55">
        <f t="shared" si="39"/>
        <v>0</v>
      </c>
      <c r="Y196" s="110">
        <v>0</v>
      </c>
      <c r="Z196" s="55">
        <f t="shared" si="40"/>
        <v>0</v>
      </c>
      <c r="AA196" s="110">
        <v>0</v>
      </c>
      <c r="AB196" s="55">
        <f t="shared" si="41"/>
        <v>0</v>
      </c>
      <c r="AC196" s="110">
        <v>0</v>
      </c>
      <c r="AD196" s="55">
        <f t="shared" si="42"/>
        <v>0</v>
      </c>
      <c r="AE196" s="110">
        <v>0</v>
      </c>
      <c r="AF196" s="55">
        <v>0</v>
      </c>
      <c r="AG196" s="55">
        <f t="shared" si="43"/>
        <v>455666976</v>
      </c>
    </row>
    <row r="197" spans="1:33" x14ac:dyDescent="0.2">
      <c r="B197" s="55" t="s">
        <v>1817</v>
      </c>
      <c r="C197" s="55" t="s">
        <v>1818</v>
      </c>
      <c r="D197" s="110">
        <f>VLOOKUP(B197,'[2]Hoja1 (2)'!$A$5:$F$1110,6,FALSE)</f>
        <v>559217.58542959136</v>
      </c>
      <c r="E197" s="110">
        <v>0</v>
      </c>
      <c r="F197" s="55">
        <f t="shared" si="30"/>
        <v>0</v>
      </c>
      <c r="G197" s="110">
        <v>0</v>
      </c>
      <c r="H197" s="55">
        <f t="shared" si="31"/>
        <v>0</v>
      </c>
      <c r="I197" s="110">
        <v>0</v>
      </c>
      <c r="J197" s="55">
        <f t="shared" si="32"/>
        <v>0</v>
      </c>
      <c r="K197" s="110">
        <v>0</v>
      </c>
      <c r="L197" s="55">
        <f t="shared" si="33"/>
        <v>0</v>
      </c>
      <c r="M197" s="110">
        <v>0</v>
      </c>
      <c r="N197" s="55">
        <f t="shared" si="34"/>
        <v>0</v>
      </c>
      <c r="O197" s="110">
        <v>0</v>
      </c>
      <c r="P197" s="55">
        <f t="shared" si="35"/>
        <v>0</v>
      </c>
      <c r="Q197" s="110">
        <v>0</v>
      </c>
      <c r="R197" s="55">
        <f t="shared" si="36"/>
        <v>0</v>
      </c>
      <c r="S197" s="110">
        <f>'[3]AFILIADOS SEP-2013'!J788</f>
        <v>8716</v>
      </c>
      <c r="T197" s="55">
        <f t="shared" si="37"/>
        <v>521480221</v>
      </c>
      <c r="U197" s="110">
        <v>0</v>
      </c>
      <c r="V197" s="55">
        <f t="shared" si="38"/>
        <v>0</v>
      </c>
      <c r="W197" s="110">
        <v>0</v>
      </c>
      <c r="X197" s="55">
        <f t="shared" si="39"/>
        <v>0</v>
      </c>
      <c r="Y197" s="110">
        <v>0</v>
      </c>
      <c r="Z197" s="55">
        <f t="shared" si="40"/>
        <v>0</v>
      </c>
      <c r="AA197" s="110">
        <v>0</v>
      </c>
      <c r="AB197" s="55">
        <f t="shared" si="41"/>
        <v>0</v>
      </c>
      <c r="AC197" s="110">
        <v>0</v>
      </c>
      <c r="AD197" s="55">
        <f t="shared" si="42"/>
        <v>0</v>
      </c>
      <c r="AE197" s="110">
        <v>0</v>
      </c>
      <c r="AF197" s="55">
        <v>0</v>
      </c>
      <c r="AG197" s="55">
        <f t="shared" si="43"/>
        <v>521480221</v>
      </c>
    </row>
    <row r="198" spans="1:33" x14ac:dyDescent="0.2">
      <c r="B198" s="55" t="s">
        <v>1825</v>
      </c>
      <c r="C198" s="55" t="s">
        <v>1826</v>
      </c>
      <c r="D198" s="110">
        <f>VLOOKUP(B198,'[2]Hoja1 (2)'!$A$5:$F$1110,6,FALSE)</f>
        <v>551581.80723076267</v>
      </c>
      <c r="E198" s="110">
        <v>0</v>
      </c>
      <c r="F198" s="55">
        <f t="shared" si="30"/>
        <v>0</v>
      </c>
      <c r="G198" s="110">
        <v>0</v>
      </c>
      <c r="H198" s="55">
        <f t="shared" si="31"/>
        <v>0</v>
      </c>
      <c r="I198" s="110">
        <v>0</v>
      </c>
      <c r="J198" s="55">
        <f t="shared" si="32"/>
        <v>0</v>
      </c>
      <c r="K198" s="110">
        <v>0</v>
      </c>
      <c r="L198" s="55">
        <f t="shared" si="33"/>
        <v>0</v>
      </c>
      <c r="M198" s="110">
        <v>0</v>
      </c>
      <c r="N198" s="55">
        <f t="shared" si="34"/>
        <v>0</v>
      </c>
      <c r="O198" s="110">
        <v>0</v>
      </c>
      <c r="P198" s="55">
        <f t="shared" si="35"/>
        <v>0</v>
      </c>
      <c r="Q198" s="110">
        <v>0</v>
      </c>
      <c r="R198" s="55">
        <f t="shared" si="36"/>
        <v>0</v>
      </c>
      <c r="S198" s="110">
        <f>'[3]AFILIADOS SEP-2013'!J931</f>
        <v>4832</v>
      </c>
      <c r="T198" s="55">
        <f t="shared" si="37"/>
        <v>289099636</v>
      </c>
      <c r="U198" s="110">
        <v>0</v>
      </c>
      <c r="V198" s="55">
        <f t="shared" si="38"/>
        <v>0</v>
      </c>
      <c r="W198" s="110">
        <v>0</v>
      </c>
      <c r="X198" s="55">
        <f t="shared" si="39"/>
        <v>0</v>
      </c>
      <c r="Y198" s="110">
        <v>0</v>
      </c>
      <c r="Z198" s="55">
        <f t="shared" si="40"/>
        <v>0</v>
      </c>
      <c r="AA198" s="110">
        <v>0</v>
      </c>
      <c r="AB198" s="55">
        <f t="shared" si="41"/>
        <v>0</v>
      </c>
      <c r="AC198" s="110">
        <v>0</v>
      </c>
      <c r="AD198" s="55">
        <f t="shared" si="42"/>
        <v>0</v>
      </c>
      <c r="AE198" s="110">
        <v>0</v>
      </c>
      <c r="AF198" s="55">
        <v>0</v>
      </c>
      <c r="AG198" s="55">
        <f t="shared" si="43"/>
        <v>289099636</v>
      </c>
    </row>
    <row r="199" spans="1:33" x14ac:dyDescent="0.2">
      <c r="B199" s="55" t="s">
        <v>1111</v>
      </c>
      <c r="C199" s="111" t="str">
        <f>VLOOKUP(B199,'MONTO ESTIMADO DE RECUR RS 2014'!$B$585:$G$614,3,FALSE)</f>
        <v>QUIBDO</v>
      </c>
      <c r="D199" s="110">
        <f>VLOOKUP(B199,'MONTO ESTIMADO DE RECUR RS 2014'!$B$585:$G$614,6,FALSE)</f>
        <v>535677.83349732263</v>
      </c>
      <c r="E199" s="110">
        <v>0</v>
      </c>
      <c r="F199" s="55">
        <f t="shared" si="30"/>
        <v>0</v>
      </c>
      <c r="G199" s="110">
        <v>0</v>
      </c>
      <c r="H199" s="55">
        <f t="shared" si="31"/>
        <v>0</v>
      </c>
      <c r="I199" s="110">
        <v>0</v>
      </c>
      <c r="J199" s="55">
        <f t="shared" si="32"/>
        <v>0</v>
      </c>
      <c r="K199" s="110">
        <v>0</v>
      </c>
      <c r="L199" s="55">
        <f t="shared" si="33"/>
        <v>0</v>
      </c>
      <c r="M199" s="110">
        <v>0</v>
      </c>
      <c r="N199" s="55">
        <f t="shared" si="34"/>
        <v>0</v>
      </c>
      <c r="O199" s="110">
        <v>0</v>
      </c>
      <c r="P199" s="55">
        <f t="shared" si="35"/>
        <v>0</v>
      </c>
      <c r="Q199" s="110">
        <v>0</v>
      </c>
      <c r="R199" s="55">
        <f t="shared" si="36"/>
        <v>0</v>
      </c>
      <c r="S199" s="110">
        <v>0</v>
      </c>
      <c r="T199" s="55">
        <v>0</v>
      </c>
      <c r="U199" s="110">
        <v>0</v>
      </c>
      <c r="V199" s="55">
        <f t="shared" si="38"/>
        <v>0</v>
      </c>
      <c r="W199" s="110">
        <v>0</v>
      </c>
      <c r="X199" s="55">
        <f t="shared" si="39"/>
        <v>0</v>
      </c>
      <c r="Y199" s="110">
        <v>0</v>
      </c>
      <c r="Z199" s="55">
        <f t="shared" si="40"/>
        <v>0</v>
      </c>
      <c r="AA199" s="110">
        <v>0</v>
      </c>
      <c r="AB199" s="55">
        <f t="shared" si="41"/>
        <v>0</v>
      </c>
      <c r="AC199" s="110">
        <v>0</v>
      </c>
      <c r="AD199" s="55">
        <f t="shared" si="42"/>
        <v>0</v>
      </c>
      <c r="AE199" s="110">
        <f>VLOOKUP(B199,'[4]DISTRIBUCION CHOCO'!F13:I17,2,FALSE)</f>
        <v>33008</v>
      </c>
      <c r="AF199" s="55">
        <f>VLOOKUP(B199,'[4]DISTRIBUCION CHOCO'!F12:I17,4,FALSE)</f>
        <v>1076783782</v>
      </c>
      <c r="AG199" s="55">
        <f t="shared" si="43"/>
        <v>1076783782</v>
      </c>
    </row>
    <row r="200" spans="1:33" x14ac:dyDescent="0.2">
      <c r="A200" s="112"/>
      <c r="B200" s="55" t="s">
        <v>1117</v>
      </c>
      <c r="C200" s="111" t="str">
        <f>VLOOKUP(B200,'MONTO ESTIMADO DE RECUR RS 2014'!$B$585:$G$614,3,FALSE)</f>
        <v>ATRATO</v>
      </c>
      <c r="D200" s="110">
        <f>VLOOKUP(B200,'MONTO ESTIMADO DE RECUR RS 2014'!$B$585:$G$614,6,FALSE)</f>
        <v>568257.29584196268</v>
      </c>
      <c r="E200" s="110">
        <v>0</v>
      </c>
      <c r="F200" s="55">
        <f t="shared" si="30"/>
        <v>0</v>
      </c>
      <c r="G200" s="110">
        <v>0</v>
      </c>
      <c r="H200" s="55">
        <f t="shared" si="31"/>
        <v>0</v>
      </c>
      <c r="I200" s="110">
        <v>0</v>
      </c>
      <c r="J200" s="55">
        <f t="shared" si="32"/>
        <v>0</v>
      </c>
      <c r="K200" s="110">
        <v>0</v>
      </c>
      <c r="L200" s="55">
        <f t="shared" si="33"/>
        <v>0</v>
      </c>
      <c r="M200" s="110">
        <v>0</v>
      </c>
      <c r="N200" s="55">
        <f t="shared" si="34"/>
        <v>0</v>
      </c>
      <c r="O200" s="110">
        <v>0</v>
      </c>
      <c r="P200" s="55">
        <f t="shared" si="35"/>
        <v>0</v>
      </c>
      <c r="Q200" s="110">
        <v>0</v>
      </c>
      <c r="R200" s="55">
        <f t="shared" si="36"/>
        <v>0</v>
      </c>
      <c r="S200" s="110">
        <v>0</v>
      </c>
      <c r="T200" s="55">
        <v>0</v>
      </c>
      <c r="U200" s="110">
        <v>0</v>
      </c>
      <c r="V200" s="55">
        <f t="shared" si="38"/>
        <v>0</v>
      </c>
      <c r="W200" s="110">
        <v>0</v>
      </c>
      <c r="X200" s="55">
        <f t="shared" si="39"/>
        <v>0</v>
      </c>
      <c r="Y200" s="110">
        <v>0</v>
      </c>
      <c r="Z200" s="55">
        <f t="shared" si="40"/>
        <v>0</v>
      </c>
      <c r="AA200" s="110">
        <v>0</v>
      </c>
      <c r="AB200" s="55">
        <f t="shared" si="41"/>
        <v>0</v>
      </c>
      <c r="AC200" s="110">
        <v>0</v>
      </c>
      <c r="AD200" s="55">
        <f t="shared" si="42"/>
        <v>0</v>
      </c>
      <c r="AE200" s="110">
        <f>VLOOKUP(B200,'[4]DISTRIBUCION CHOCO'!F14:I19,2,FALSE)</f>
        <v>1835</v>
      </c>
      <c r="AF200" s="55">
        <f>VLOOKUP(B200,'[4]DISTRIBUCION CHOCO'!F14:I19,4,FALSE)</f>
        <v>59861192</v>
      </c>
      <c r="AG200" s="55">
        <f t="shared" si="43"/>
        <v>59861192</v>
      </c>
    </row>
    <row r="201" spans="1:33" x14ac:dyDescent="0.2">
      <c r="A201" s="112"/>
      <c r="B201" s="55" t="s">
        <v>1139</v>
      </c>
      <c r="C201" s="111" t="str">
        <f>VLOOKUP(B201,'MONTO ESTIMADO DE RECUR RS 2014'!$B$585:$G$614,3,FALSE)</f>
        <v>ISTMINA</v>
      </c>
      <c r="D201" s="110">
        <f>VLOOKUP(B201,'MONTO ESTIMADO DE RECUR RS 2014'!$B$585:$G$614,6,FALSE)</f>
        <v>532930.61604047799</v>
      </c>
      <c r="E201" s="110">
        <v>0</v>
      </c>
      <c r="F201" s="55">
        <f t="shared" si="30"/>
        <v>0</v>
      </c>
      <c r="G201" s="110">
        <v>0</v>
      </c>
      <c r="H201" s="55">
        <f t="shared" si="31"/>
        <v>0</v>
      </c>
      <c r="I201" s="110">
        <v>0</v>
      </c>
      <c r="J201" s="55">
        <f t="shared" si="32"/>
        <v>0</v>
      </c>
      <c r="K201" s="110">
        <v>0</v>
      </c>
      <c r="L201" s="55">
        <f t="shared" si="33"/>
        <v>0</v>
      </c>
      <c r="M201" s="110">
        <v>0</v>
      </c>
      <c r="N201" s="55">
        <f t="shared" si="34"/>
        <v>0</v>
      </c>
      <c r="O201" s="110">
        <v>0</v>
      </c>
      <c r="P201" s="55">
        <f t="shared" si="35"/>
        <v>0</v>
      </c>
      <c r="Q201" s="110">
        <v>0</v>
      </c>
      <c r="R201" s="55">
        <f t="shared" si="36"/>
        <v>0</v>
      </c>
      <c r="S201" s="110">
        <v>0</v>
      </c>
      <c r="T201" s="55">
        <v>0</v>
      </c>
      <c r="U201" s="110">
        <v>0</v>
      </c>
      <c r="V201" s="55">
        <f t="shared" si="38"/>
        <v>0</v>
      </c>
      <c r="W201" s="110">
        <v>0</v>
      </c>
      <c r="X201" s="55">
        <f t="shared" si="39"/>
        <v>0</v>
      </c>
      <c r="Y201" s="110">
        <v>0</v>
      </c>
      <c r="Z201" s="55">
        <f t="shared" si="40"/>
        <v>0</v>
      </c>
      <c r="AA201" s="110">
        <v>0</v>
      </c>
      <c r="AB201" s="55">
        <f t="shared" si="41"/>
        <v>0</v>
      </c>
      <c r="AC201" s="110">
        <v>0</v>
      </c>
      <c r="AD201" s="55">
        <f t="shared" si="42"/>
        <v>0</v>
      </c>
      <c r="AE201" s="110">
        <f>VLOOKUP(B201,'[4]DISTRIBUCION CHOCO'!F15:I27,2,FALSE)</f>
        <v>4187</v>
      </c>
      <c r="AF201" s="55">
        <f>VLOOKUP(B201,'[4]DISTRIBUCION CHOCO'!F15:I27,4,FALSE)</f>
        <v>136587908</v>
      </c>
      <c r="AG201" s="55">
        <f t="shared" si="43"/>
        <v>136587908</v>
      </c>
    </row>
    <row r="202" spans="1:33" x14ac:dyDescent="0.2">
      <c r="A202" s="112"/>
      <c r="B202" s="55" t="s">
        <v>1153</v>
      </c>
      <c r="C202" s="111" t="str">
        <f>VLOOKUP(B202,'MONTO ESTIMADO DE RECUR RS 2014'!$B$585:$G$614,3,FALSE)</f>
        <v>NUQUÍ</v>
      </c>
      <c r="D202" s="110">
        <f>VLOOKUP(B202,'MONTO ESTIMADO DE RECUR RS 2014'!$B$585:$G$614,6,FALSE)</f>
        <v>528902.6416141236</v>
      </c>
      <c r="E202" s="110">
        <v>0</v>
      </c>
      <c r="F202" s="55">
        <f t="shared" si="30"/>
        <v>0</v>
      </c>
      <c r="G202" s="110">
        <v>0</v>
      </c>
      <c r="H202" s="55">
        <f t="shared" si="31"/>
        <v>0</v>
      </c>
      <c r="I202" s="110">
        <v>0</v>
      </c>
      <c r="J202" s="55">
        <f t="shared" si="32"/>
        <v>0</v>
      </c>
      <c r="K202" s="110">
        <v>0</v>
      </c>
      <c r="L202" s="55">
        <f t="shared" si="33"/>
        <v>0</v>
      </c>
      <c r="M202" s="110">
        <v>0</v>
      </c>
      <c r="N202" s="55">
        <f t="shared" si="34"/>
        <v>0</v>
      </c>
      <c r="O202" s="110">
        <v>0</v>
      </c>
      <c r="P202" s="55">
        <f t="shared" si="35"/>
        <v>0</v>
      </c>
      <c r="Q202" s="110">
        <v>0</v>
      </c>
      <c r="R202" s="55">
        <f t="shared" si="36"/>
        <v>0</v>
      </c>
      <c r="S202" s="110">
        <v>0</v>
      </c>
      <c r="T202" s="55">
        <v>0</v>
      </c>
      <c r="U202" s="110">
        <v>0</v>
      </c>
      <c r="V202" s="55">
        <f t="shared" si="38"/>
        <v>0</v>
      </c>
      <c r="W202" s="110">
        <v>0</v>
      </c>
      <c r="X202" s="55">
        <f t="shared" si="39"/>
        <v>0</v>
      </c>
      <c r="Y202" s="110">
        <v>0</v>
      </c>
      <c r="Z202" s="55">
        <f t="shared" si="40"/>
        <v>0</v>
      </c>
      <c r="AA202" s="110">
        <v>0</v>
      </c>
      <c r="AB202" s="55">
        <f t="shared" si="41"/>
        <v>0</v>
      </c>
      <c r="AC202" s="110">
        <v>0</v>
      </c>
      <c r="AD202" s="55">
        <f t="shared" si="42"/>
        <v>0</v>
      </c>
      <c r="AE202" s="110">
        <f>VLOOKUP(B202,'[4]DISTRIBUCION CHOCO'!F16:I31,2,FALSE)</f>
        <v>4350</v>
      </c>
      <c r="AF202" s="55">
        <f>VLOOKUP(B202,'[4]DISTRIBUCION CHOCO'!F16:I31,4,FALSE)</f>
        <v>141905280</v>
      </c>
      <c r="AG202" s="55">
        <f t="shared" si="43"/>
        <v>141905280</v>
      </c>
    </row>
    <row r="203" spans="1:33" x14ac:dyDescent="0.2">
      <c r="A203" s="112"/>
      <c r="B203" s="55" t="s">
        <v>1166</v>
      </c>
      <c r="C203" s="111" t="str">
        <f>VLOOKUP(B203,'MONTO ESTIMADO DE RECUR RS 2014'!$B$585:$G$614,3,FALSE)</f>
        <v>UNGUÍA</v>
      </c>
      <c r="D203" s="110">
        <f>VLOOKUP(B203,'MONTO ESTIMADO DE RECUR RS 2014'!$B$585:$G$614,6,FALSE)</f>
        <v>495319.73698728927</v>
      </c>
      <c r="E203" s="110">
        <v>0</v>
      </c>
      <c r="F203" s="55">
        <f t="shared" si="30"/>
        <v>0</v>
      </c>
      <c r="G203" s="110">
        <v>0</v>
      </c>
      <c r="H203" s="55">
        <f t="shared" si="31"/>
        <v>0</v>
      </c>
      <c r="I203" s="110">
        <v>0</v>
      </c>
      <c r="J203" s="55">
        <f t="shared" si="32"/>
        <v>0</v>
      </c>
      <c r="K203" s="110">
        <v>0</v>
      </c>
      <c r="L203" s="55">
        <f t="shared" si="33"/>
        <v>0</v>
      </c>
      <c r="M203" s="110">
        <v>0</v>
      </c>
      <c r="N203" s="55">
        <f t="shared" si="34"/>
        <v>0</v>
      </c>
      <c r="O203" s="110">
        <v>0</v>
      </c>
      <c r="P203" s="55">
        <f t="shared" si="35"/>
        <v>0</v>
      </c>
      <c r="Q203" s="110">
        <v>0</v>
      </c>
      <c r="R203" s="55">
        <f t="shared" si="36"/>
        <v>0</v>
      </c>
      <c r="S203" s="110">
        <v>0</v>
      </c>
      <c r="T203" s="55">
        <v>0</v>
      </c>
      <c r="U203" s="110">
        <v>0</v>
      </c>
      <c r="V203" s="55">
        <f t="shared" si="38"/>
        <v>0</v>
      </c>
      <c r="W203" s="110">
        <v>0</v>
      </c>
      <c r="X203" s="55">
        <f t="shared" si="39"/>
        <v>0</v>
      </c>
      <c r="Y203" s="110">
        <v>0</v>
      </c>
      <c r="Z203" s="55">
        <f t="shared" si="40"/>
        <v>0</v>
      </c>
      <c r="AA203" s="110">
        <v>0</v>
      </c>
      <c r="AB203" s="55">
        <f t="shared" si="41"/>
        <v>0</v>
      </c>
      <c r="AC203" s="110">
        <v>0</v>
      </c>
      <c r="AD203" s="55">
        <f t="shared" si="42"/>
        <v>0</v>
      </c>
      <c r="AE203" s="110">
        <f>VLOOKUP(B203,'[4]DISTRIBUCION CHOCO'!F17:I36,2,FALSE)</f>
        <v>3382</v>
      </c>
      <c r="AF203" s="55">
        <f>VLOOKUP(B203,'[4]DISTRIBUCION CHOCO'!F17:I36,4,FALSE)</f>
        <v>110327276</v>
      </c>
      <c r="AG203" s="55">
        <f t="shared" si="43"/>
        <v>110327276</v>
      </c>
    </row>
    <row r="204" spans="1:33" s="50" customFormat="1" x14ac:dyDescent="0.2">
      <c r="A204" s="112"/>
      <c r="B204" s="226" t="s">
        <v>2210</v>
      </c>
      <c r="C204" s="227"/>
      <c r="D204" s="113"/>
      <c r="E204" s="114">
        <f>SUM(E22:E198)</f>
        <v>186031</v>
      </c>
      <c r="F204" s="57">
        <f>SUM(F22:F198)</f>
        <v>3835365000</v>
      </c>
      <c r="G204" s="114">
        <f>SUBTOTAL(9,G22:G198)</f>
        <v>89084</v>
      </c>
      <c r="H204" s="57">
        <f t="shared" ref="H204:AD204" si="44">SUM(H22:H198)</f>
        <v>8277610999</v>
      </c>
      <c r="I204" s="114">
        <f t="shared" si="44"/>
        <v>194548</v>
      </c>
      <c r="J204" s="57">
        <f t="shared" si="44"/>
        <v>6104019000</v>
      </c>
      <c r="K204" s="114">
        <f t="shared" si="44"/>
        <v>182185</v>
      </c>
      <c r="L204" s="57">
        <f t="shared" si="44"/>
        <v>63077400997</v>
      </c>
      <c r="M204" s="114">
        <f t="shared" si="44"/>
        <v>85873</v>
      </c>
      <c r="N204" s="57">
        <f t="shared" si="44"/>
        <v>4324977000</v>
      </c>
      <c r="O204" s="114">
        <f t="shared" si="44"/>
        <v>311965</v>
      </c>
      <c r="P204" s="57">
        <f t="shared" si="44"/>
        <v>6429673000</v>
      </c>
      <c r="Q204" s="114">
        <f t="shared" si="44"/>
        <v>29404</v>
      </c>
      <c r="R204" s="57">
        <f t="shared" si="44"/>
        <v>5641364999</v>
      </c>
      <c r="S204" s="114">
        <f t="shared" si="44"/>
        <v>51061</v>
      </c>
      <c r="T204" s="57">
        <f t="shared" si="44"/>
        <v>3054991000</v>
      </c>
      <c r="U204" s="114">
        <f t="shared" si="44"/>
        <v>31363</v>
      </c>
      <c r="V204" s="57">
        <f t="shared" si="44"/>
        <v>3419196999</v>
      </c>
      <c r="W204" s="114">
        <f t="shared" si="44"/>
        <v>72907</v>
      </c>
      <c r="X204" s="57">
        <f t="shared" si="44"/>
        <v>3268577000</v>
      </c>
      <c r="Y204" s="114">
        <f t="shared" si="44"/>
        <v>93485</v>
      </c>
      <c r="Z204" s="57">
        <f t="shared" si="44"/>
        <v>1538189000</v>
      </c>
      <c r="AA204" s="114">
        <f t="shared" si="44"/>
        <v>8580</v>
      </c>
      <c r="AB204" s="57">
        <f t="shared" si="44"/>
        <v>3299158000</v>
      </c>
      <c r="AC204" s="114">
        <f t="shared" si="44"/>
        <v>88177</v>
      </c>
      <c r="AD204" s="57">
        <f t="shared" si="44"/>
        <v>52109408676</v>
      </c>
      <c r="AE204" s="114">
        <f>SUM(AE22:AE203)</f>
        <v>46762</v>
      </c>
      <c r="AF204" s="57">
        <f>SUM(AF22:AF203)</f>
        <v>1525465438</v>
      </c>
      <c r="AG204" s="57">
        <f>H204+J204+L204+N204+P204+R204+T204+V204+X204+Z204+AB204+AD204+F204+AF204</f>
        <v>165905397108</v>
      </c>
    </row>
    <row r="205" spans="1:33" x14ac:dyDescent="0.2">
      <c r="A205" s="112"/>
      <c r="B205" s="58" t="s">
        <v>2279</v>
      </c>
    </row>
    <row r="206" spans="1:33" x14ac:dyDescent="0.2">
      <c r="A206" s="112"/>
      <c r="B206" s="58" t="s">
        <v>2280</v>
      </c>
    </row>
    <row r="207" spans="1:33" x14ac:dyDescent="0.2">
      <c r="B207" s="58"/>
    </row>
  </sheetData>
  <autoFilter ref="B21:AG209"/>
  <mergeCells count="118">
    <mergeCell ref="W11:X11"/>
    <mergeCell ref="Y11:Z11"/>
    <mergeCell ref="AA11:AB11"/>
    <mergeCell ref="AC11:AD11"/>
    <mergeCell ref="AE11:AF11"/>
    <mergeCell ref="AC10:AD10"/>
    <mergeCell ref="AE10:AF10"/>
    <mergeCell ref="E11:F11"/>
    <mergeCell ref="G11:H11"/>
    <mergeCell ref="I11:J11"/>
    <mergeCell ref="K11:L11"/>
    <mergeCell ref="M11:N11"/>
    <mergeCell ref="O11:P11"/>
    <mergeCell ref="Q11:R11"/>
    <mergeCell ref="S11:T11"/>
    <mergeCell ref="Q10:R10"/>
    <mergeCell ref="S10:T10"/>
    <mergeCell ref="U10:V10"/>
    <mergeCell ref="W10:X10"/>
    <mergeCell ref="Y10:Z10"/>
    <mergeCell ref="AA10:AB10"/>
    <mergeCell ref="E10:F10"/>
    <mergeCell ref="G10:H10"/>
    <mergeCell ref="I10:J10"/>
    <mergeCell ref="K10:L10"/>
    <mergeCell ref="M10:N10"/>
    <mergeCell ref="O10:P10"/>
    <mergeCell ref="U11:V11"/>
    <mergeCell ref="AA12:AB12"/>
    <mergeCell ref="AC12:AD12"/>
    <mergeCell ref="AE12:AF12"/>
    <mergeCell ref="B13:D13"/>
    <mergeCell ref="E13:F13"/>
    <mergeCell ref="G13:H13"/>
    <mergeCell ref="I13:J13"/>
    <mergeCell ref="K13:L13"/>
    <mergeCell ref="M13:N13"/>
    <mergeCell ref="O13:P13"/>
    <mergeCell ref="O12:P12"/>
    <mergeCell ref="Q12:R12"/>
    <mergeCell ref="S12:T12"/>
    <mergeCell ref="U12:V12"/>
    <mergeCell ref="W12:X12"/>
    <mergeCell ref="Y12:Z12"/>
    <mergeCell ref="B12:D12"/>
    <mergeCell ref="E12:F12"/>
    <mergeCell ref="G12:H12"/>
    <mergeCell ref="I12:J12"/>
    <mergeCell ref="K12:L12"/>
    <mergeCell ref="M12:N12"/>
    <mergeCell ref="U15:V15"/>
    <mergeCell ref="W15:X15"/>
    <mergeCell ref="Y15:Z15"/>
    <mergeCell ref="AA15:AB15"/>
    <mergeCell ref="AC15:AD15"/>
    <mergeCell ref="AE15:AF15"/>
    <mergeCell ref="AC13:AD13"/>
    <mergeCell ref="AE13:AF13"/>
    <mergeCell ref="U13:V13"/>
    <mergeCell ref="W13:X13"/>
    <mergeCell ref="Y13:Z13"/>
    <mergeCell ref="AA13:AB13"/>
    <mergeCell ref="E15:F15"/>
    <mergeCell ref="G15:H15"/>
    <mergeCell ref="I15:J15"/>
    <mergeCell ref="K15:L15"/>
    <mergeCell ref="M15:N15"/>
    <mergeCell ref="O15:P15"/>
    <mergeCell ref="Q15:R15"/>
    <mergeCell ref="S15:T15"/>
    <mergeCell ref="Q13:R13"/>
    <mergeCell ref="S13:T13"/>
    <mergeCell ref="AA16:AB16"/>
    <mergeCell ref="AC16:AD16"/>
    <mergeCell ref="AE16:AF16"/>
    <mergeCell ref="B17:D17"/>
    <mergeCell ref="E17:F17"/>
    <mergeCell ref="G17:H17"/>
    <mergeCell ref="I17:J17"/>
    <mergeCell ref="K17:L17"/>
    <mergeCell ref="M17:N17"/>
    <mergeCell ref="O17:P17"/>
    <mergeCell ref="O16:P16"/>
    <mergeCell ref="Q16:R16"/>
    <mergeCell ref="S16:T16"/>
    <mergeCell ref="U16:V16"/>
    <mergeCell ref="W16:X16"/>
    <mergeCell ref="Y16:Z16"/>
    <mergeCell ref="B16:D16"/>
    <mergeCell ref="E16:F16"/>
    <mergeCell ref="G16:H16"/>
    <mergeCell ref="I16:J16"/>
    <mergeCell ref="K16:L16"/>
    <mergeCell ref="M16:N16"/>
    <mergeCell ref="AE19:AF19"/>
    <mergeCell ref="B204:C204"/>
    <mergeCell ref="S19:T19"/>
    <mergeCell ref="U19:V19"/>
    <mergeCell ref="W19:X19"/>
    <mergeCell ref="Y19:Z19"/>
    <mergeCell ref="AA19:AB19"/>
    <mergeCell ref="AC19:AD19"/>
    <mergeCell ref="AC17:AD17"/>
    <mergeCell ref="AE17:AF17"/>
    <mergeCell ref="B19:D19"/>
    <mergeCell ref="E19:F19"/>
    <mergeCell ref="G19:H19"/>
    <mergeCell ref="I19:J19"/>
    <mergeCell ref="K19:L19"/>
    <mergeCell ref="M19:N19"/>
    <mergeCell ref="O19:P19"/>
    <mergeCell ref="Q19:R19"/>
    <mergeCell ref="Q17:R17"/>
    <mergeCell ref="S17:T17"/>
    <mergeCell ref="U17:V17"/>
    <mergeCell ref="W17:X17"/>
    <mergeCell ref="Y17:Z17"/>
    <mergeCell ref="AA17:AB1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S1119"/>
  <sheetViews>
    <sheetView zoomScale="90" zoomScaleNormal="90" workbookViewId="0">
      <pane xSplit="4" ySplit="9" topLeftCell="E10" activePane="bottomRight" state="frozen"/>
      <selection pane="topRight" activeCell="E1" sqref="E1"/>
      <selection pane="bottomLeft" activeCell="A5" sqref="A5"/>
      <selection pane="bottomRight" activeCell="C3" sqref="C3"/>
    </sheetView>
  </sheetViews>
  <sheetFormatPr baseColWidth="10" defaultRowHeight="13.5" x14ac:dyDescent="0.25"/>
  <cols>
    <col min="1" max="1" width="13.28515625" customWidth="1"/>
    <col min="2" max="2" width="12" style="29" customWidth="1"/>
    <col min="3" max="3" width="23.140625" style="5" customWidth="1"/>
    <col min="4" max="4" width="23" style="5" bestFit="1" customWidth="1"/>
    <col min="5" max="5" width="26.42578125" style="9" customWidth="1"/>
    <col min="6" max="6" width="21.85546875" style="9" customWidth="1"/>
    <col min="7" max="7" width="19" style="9" customWidth="1"/>
    <col min="8" max="8" width="19.28515625" style="9" customWidth="1"/>
    <col min="9" max="9" width="20.42578125" style="9" customWidth="1"/>
    <col min="10" max="11" width="20.28515625" style="9" customWidth="1"/>
    <col min="12" max="12" width="22.42578125" style="9" customWidth="1"/>
    <col min="13" max="13" width="30.5703125" style="9" customWidth="1"/>
    <col min="14" max="14" width="20.42578125" customWidth="1"/>
    <col min="15" max="15" width="15.7109375" style="95" hidden="1" customWidth="1"/>
    <col min="16" max="16" width="23" customWidth="1"/>
    <col min="17" max="17" width="20.28515625" customWidth="1"/>
    <col min="18" max="18" width="17.7109375" style="90" customWidth="1"/>
    <col min="19" max="19" width="13.5703125" style="9" customWidth="1"/>
    <col min="20" max="16384" width="11.42578125" style="9"/>
  </cols>
  <sheetData>
    <row r="1" spans="1:19" x14ac:dyDescent="0.25">
      <c r="E1" s="29"/>
      <c r="F1" s="29"/>
      <c r="G1" s="29"/>
      <c r="H1" s="5"/>
      <c r="I1" s="29"/>
      <c r="J1" s="5"/>
      <c r="K1" s="5"/>
      <c r="L1" s="29"/>
      <c r="M1" s="29"/>
    </row>
    <row r="2" spans="1:19" ht="15.75" x14ac:dyDescent="0.25">
      <c r="C2" s="200" t="s">
        <v>2287</v>
      </c>
      <c r="E2" s="29"/>
      <c r="F2" s="29"/>
      <c r="G2" s="29"/>
      <c r="H2" s="5"/>
      <c r="I2" s="29"/>
      <c r="J2" s="5"/>
      <c r="K2" s="5"/>
      <c r="L2" s="29"/>
      <c r="M2" s="29"/>
    </row>
    <row r="3" spans="1:19" ht="15.75" x14ac:dyDescent="0.25">
      <c r="C3" s="201" t="s">
        <v>2289</v>
      </c>
      <c r="E3" s="29"/>
      <c r="F3" s="29"/>
      <c r="G3" s="29"/>
      <c r="H3" s="5"/>
      <c r="I3" s="29"/>
      <c r="J3" s="5"/>
      <c r="K3" s="5"/>
      <c r="L3" s="29"/>
      <c r="M3" s="29"/>
    </row>
    <row r="4" spans="1:19" ht="15.75" x14ac:dyDescent="0.25">
      <c r="C4" s="201" t="s">
        <v>2288</v>
      </c>
      <c r="E4" s="29"/>
      <c r="F4" s="29"/>
      <c r="G4" s="29"/>
      <c r="H4" s="5"/>
      <c r="I4" s="29"/>
      <c r="J4" s="5"/>
      <c r="K4" s="5"/>
      <c r="L4" s="29"/>
      <c r="M4" s="29"/>
    </row>
    <row r="5" spans="1:19" x14ac:dyDescent="0.25">
      <c r="E5" s="29"/>
      <c r="F5" s="29"/>
      <c r="G5" s="29"/>
      <c r="H5" s="5"/>
      <c r="I5" s="29"/>
      <c r="J5" s="5"/>
      <c r="K5" s="5"/>
      <c r="L5" s="29"/>
      <c r="M5" s="29"/>
    </row>
    <row r="6" spans="1:19" ht="14.25" thickBot="1" x14ac:dyDescent="0.3">
      <c r="E6" s="29"/>
      <c r="F6" s="5"/>
      <c r="G6" s="5"/>
      <c r="H6" s="29"/>
      <c r="I6" s="5"/>
      <c r="J6" s="5"/>
      <c r="K6" s="29"/>
      <c r="L6" s="5"/>
      <c r="M6" s="5"/>
      <c r="N6" s="29"/>
      <c r="O6" s="5"/>
      <c r="P6" s="5"/>
      <c r="Q6" s="29"/>
    </row>
    <row r="7" spans="1:19" ht="27" customHeight="1" thickBot="1" x14ac:dyDescent="0.3">
      <c r="E7" s="251" t="s">
        <v>2263</v>
      </c>
      <c r="F7" s="252"/>
      <c r="G7" s="252"/>
      <c r="H7" s="252"/>
      <c r="I7" s="252"/>
      <c r="J7" s="252"/>
      <c r="K7" s="252"/>
      <c r="L7" s="252"/>
      <c r="M7" s="251" t="s">
        <v>2265</v>
      </c>
      <c r="N7" s="252"/>
      <c r="O7" s="252"/>
      <c r="P7" s="252"/>
      <c r="Q7" s="253"/>
    </row>
    <row r="8" spans="1:19" s="3" customFormat="1" ht="40.5" customHeight="1" thickBot="1" x14ac:dyDescent="0.25">
      <c r="B8" s="30"/>
      <c r="C8" s="2"/>
      <c r="D8" s="1"/>
      <c r="E8" s="254" t="s">
        <v>2266</v>
      </c>
      <c r="F8" s="255"/>
      <c r="G8" s="256"/>
      <c r="H8" s="257"/>
      <c r="I8" s="258"/>
      <c r="J8" s="248" t="s">
        <v>2264</v>
      </c>
      <c r="K8" s="259"/>
      <c r="L8" s="259"/>
      <c r="M8" s="184" t="s">
        <v>2266</v>
      </c>
      <c r="N8" s="248" t="s">
        <v>2264</v>
      </c>
      <c r="O8" s="249"/>
      <c r="P8" s="249"/>
      <c r="Q8" s="250"/>
      <c r="R8" s="145"/>
    </row>
    <row r="9" spans="1:19" s="136" customFormat="1" ht="45.75" thickBot="1" x14ac:dyDescent="0.3">
      <c r="A9" s="167" t="s">
        <v>2269</v>
      </c>
      <c r="B9" s="194" t="s">
        <v>2159</v>
      </c>
      <c r="C9" s="168" t="s">
        <v>2158</v>
      </c>
      <c r="D9" s="168" t="s">
        <v>2157</v>
      </c>
      <c r="E9" s="195" t="s">
        <v>2267</v>
      </c>
      <c r="F9" s="195" t="s">
        <v>2283</v>
      </c>
      <c r="G9" s="195" t="s">
        <v>2224</v>
      </c>
      <c r="H9" s="195" t="s">
        <v>2176</v>
      </c>
      <c r="I9" s="195" t="s">
        <v>2213</v>
      </c>
      <c r="J9" s="195" t="s">
        <v>2217</v>
      </c>
      <c r="K9" s="195" t="s">
        <v>2214</v>
      </c>
      <c r="L9" s="196" t="s">
        <v>2215</v>
      </c>
      <c r="M9" s="197" t="s">
        <v>2268</v>
      </c>
      <c r="N9" s="173" t="s">
        <v>2223</v>
      </c>
      <c r="O9" s="198" t="s">
        <v>2225</v>
      </c>
      <c r="P9" s="195" t="s">
        <v>2226</v>
      </c>
      <c r="Q9" s="199" t="s">
        <v>2215</v>
      </c>
      <c r="R9" s="146"/>
    </row>
    <row r="10" spans="1:19" x14ac:dyDescent="0.25">
      <c r="A10" s="185" t="s">
        <v>2228</v>
      </c>
      <c r="B10" s="186" t="s">
        <v>0</v>
      </c>
      <c r="C10" s="22" t="s">
        <v>1</v>
      </c>
      <c r="D10" s="22" t="s">
        <v>2108</v>
      </c>
      <c r="E10" s="187">
        <v>9865719426</v>
      </c>
      <c r="F10" s="187">
        <v>0</v>
      </c>
      <c r="G10" s="187">
        <v>0</v>
      </c>
      <c r="H10" s="187">
        <v>0</v>
      </c>
      <c r="I10" s="187">
        <f>+E10+G10+H10+F10</f>
        <v>9865719426</v>
      </c>
      <c r="J10" s="187">
        <v>0</v>
      </c>
      <c r="K10" s="187">
        <v>38365869935</v>
      </c>
      <c r="L10" s="188">
        <f>+J10+K10</f>
        <v>38365869935</v>
      </c>
      <c r="M10" s="189">
        <v>645976567</v>
      </c>
      <c r="N10" s="190">
        <v>0</v>
      </c>
      <c r="O10" s="191">
        <v>0.38254282545580465</v>
      </c>
      <c r="P10" s="192">
        <f>ROUND(O10*VLOOKUP($A$10:$A$1114,'Recursos Departamentos'!$A$10:$C$41,3,FALSE),0)-M10</f>
        <v>60299618686</v>
      </c>
      <c r="Q10" s="193">
        <f>+N10+P10</f>
        <v>60299618686</v>
      </c>
      <c r="R10" s="147"/>
      <c r="S10" s="142"/>
    </row>
    <row r="11" spans="1:19" x14ac:dyDescent="0.25">
      <c r="A11" s="86" t="s">
        <v>2228</v>
      </c>
      <c r="B11" s="31" t="s">
        <v>2</v>
      </c>
      <c r="C11" s="23" t="s">
        <v>1</v>
      </c>
      <c r="D11" s="23" t="s">
        <v>3</v>
      </c>
      <c r="E11" s="120">
        <v>40344438</v>
      </c>
      <c r="F11" s="120">
        <v>0</v>
      </c>
      <c r="G11" s="120">
        <v>0</v>
      </c>
      <c r="H11" s="120">
        <v>0</v>
      </c>
      <c r="I11" s="120">
        <f t="shared" ref="I11:I74" si="0">+E11+G11+H11+F11</f>
        <v>40344438</v>
      </c>
      <c r="J11" s="120">
        <v>0</v>
      </c>
      <c r="K11" s="120">
        <v>0</v>
      </c>
      <c r="L11" s="149">
        <f t="shared" ref="L11:L74" si="1">+J11+K11</f>
        <v>0</v>
      </c>
      <c r="M11" s="160">
        <v>0</v>
      </c>
      <c r="N11" s="150">
        <v>0</v>
      </c>
      <c r="O11" s="96">
        <v>6.5002509124339296E-3</v>
      </c>
      <c r="P11" s="126">
        <f>ROUND(O11*VLOOKUP($A$10:$A$1114,'Recursos Departamentos'!$A$10:$C$41,3,FALSE),0)-M11</f>
        <v>1035600813</v>
      </c>
      <c r="Q11" s="151">
        <f t="shared" ref="Q11:Q74" si="2">+N11+P11</f>
        <v>1035600813</v>
      </c>
      <c r="R11" s="147"/>
      <c r="S11" s="142"/>
    </row>
    <row r="12" spans="1:19" x14ac:dyDescent="0.25">
      <c r="A12" s="86" t="s">
        <v>2228</v>
      </c>
      <c r="B12" s="31" t="s">
        <v>4</v>
      </c>
      <c r="C12" s="23" t="s">
        <v>1</v>
      </c>
      <c r="D12" s="23" t="s">
        <v>2119</v>
      </c>
      <c r="E12" s="120">
        <v>4833726</v>
      </c>
      <c r="F12" s="120">
        <v>0</v>
      </c>
      <c r="G12" s="120">
        <v>0</v>
      </c>
      <c r="H12" s="120">
        <v>18127344</v>
      </c>
      <c r="I12" s="120">
        <f t="shared" si="0"/>
        <v>22961070</v>
      </c>
      <c r="J12" s="120">
        <v>0</v>
      </c>
      <c r="K12" s="120">
        <v>0</v>
      </c>
      <c r="L12" s="149">
        <f t="shared" si="1"/>
        <v>0</v>
      </c>
      <c r="M12" s="160">
        <v>0</v>
      </c>
      <c r="N12" s="150">
        <v>0</v>
      </c>
      <c r="O12" s="96">
        <v>2.1090258758400723E-5</v>
      </c>
      <c r="P12" s="126">
        <f>ROUND(O12*VLOOKUP($A$10:$A$1114,'Recursos Departamentos'!$A$10:$C$41,3,FALSE),0)-M12</f>
        <v>3360038</v>
      </c>
      <c r="Q12" s="151">
        <f t="shared" si="2"/>
        <v>3360038</v>
      </c>
      <c r="R12" s="147"/>
      <c r="S12" s="142"/>
    </row>
    <row r="13" spans="1:19" x14ac:dyDescent="0.25">
      <c r="A13" s="86" t="s">
        <v>2228</v>
      </c>
      <c r="B13" s="31" t="s">
        <v>5</v>
      </c>
      <c r="C13" s="23" t="s">
        <v>1</v>
      </c>
      <c r="D13" s="23" t="s">
        <v>2124</v>
      </c>
      <c r="E13" s="120">
        <v>47020778</v>
      </c>
      <c r="F13" s="120">
        <v>0</v>
      </c>
      <c r="G13" s="120">
        <v>0</v>
      </c>
      <c r="H13" s="120">
        <v>0</v>
      </c>
      <c r="I13" s="120">
        <f t="shared" si="0"/>
        <v>47020778</v>
      </c>
      <c r="J13" s="120">
        <v>0</v>
      </c>
      <c r="K13" s="120">
        <v>0</v>
      </c>
      <c r="L13" s="149">
        <f t="shared" si="1"/>
        <v>0</v>
      </c>
      <c r="M13" s="160">
        <v>0</v>
      </c>
      <c r="N13" s="150">
        <v>0</v>
      </c>
      <c r="O13" s="96">
        <v>1.20876579428328E-4</v>
      </c>
      <c r="P13" s="126">
        <f>ROUND(O13*VLOOKUP($A$10:$A$1114,'Recursos Departamentos'!$A$10:$C$41,3,FALSE),0)-M13</f>
        <v>19257700</v>
      </c>
      <c r="Q13" s="151">
        <f t="shared" si="2"/>
        <v>19257700</v>
      </c>
      <c r="R13" s="147"/>
      <c r="S13" s="142"/>
    </row>
    <row r="14" spans="1:19" x14ac:dyDescent="0.25">
      <c r="A14" s="86" t="s">
        <v>2228</v>
      </c>
      <c r="B14" s="31" t="s">
        <v>6</v>
      </c>
      <c r="C14" s="23" t="s">
        <v>1</v>
      </c>
      <c r="D14" s="23" t="s">
        <v>2120</v>
      </c>
      <c r="E14" s="120">
        <v>158618160</v>
      </c>
      <c r="F14" s="120">
        <v>0</v>
      </c>
      <c r="G14" s="120">
        <v>0</v>
      </c>
      <c r="H14" s="120">
        <v>0</v>
      </c>
      <c r="I14" s="120">
        <f t="shared" si="0"/>
        <v>158618160</v>
      </c>
      <c r="J14" s="120">
        <v>0</v>
      </c>
      <c r="K14" s="120">
        <v>0</v>
      </c>
      <c r="L14" s="149">
        <f t="shared" si="1"/>
        <v>0</v>
      </c>
      <c r="M14" s="160">
        <v>0</v>
      </c>
      <c r="N14" s="150">
        <v>0</v>
      </c>
      <c r="O14" s="96">
        <v>1.7099746807010272E-3</v>
      </c>
      <c r="P14" s="126">
        <f>ROUND(O14*VLOOKUP($A$10:$A$1114,'Recursos Departamentos'!$A$10:$C$41,3,FALSE),0)-M14</f>
        <v>272428125</v>
      </c>
      <c r="Q14" s="151">
        <f t="shared" si="2"/>
        <v>272428125</v>
      </c>
      <c r="R14" s="147"/>
      <c r="S14" s="142"/>
    </row>
    <row r="15" spans="1:19" x14ac:dyDescent="0.25">
      <c r="A15" s="116" t="s">
        <v>2228</v>
      </c>
      <c r="B15" s="117" t="s">
        <v>7</v>
      </c>
      <c r="C15" s="118" t="s">
        <v>1</v>
      </c>
      <c r="D15" s="118" t="s">
        <v>8</v>
      </c>
      <c r="E15" s="127">
        <v>68267492</v>
      </c>
      <c r="F15" s="127">
        <v>0</v>
      </c>
      <c r="G15" s="127">
        <v>0</v>
      </c>
      <c r="H15" s="127">
        <v>0</v>
      </c>
      <c r="I15" s="127">
        <f t="shared" si="0"/>
        <v>68267492</v>
      </c>
      <c r="J15" s="127">
        <v>0</v>
      </c>
      <c r="K15" s="120">
        <v>31823556</v>
      </c>
      <c r="L15" s="143">
        <f t="shared" si="1"/>
        <v>31823556</v>
      </c>
      <c r="M15" s="161">
        <v>0</v>
      </c>
      <c r="N15" s="152">
        <v>0</v>
      </c>
      <c r="O15" s="119">
        <v>9.5478258255765197E-3</v>
      </c>
      <c r="P15" s="128">
        <f>ROUND(O15*VLOOKUP($A$10:$A$1114,'Recursos Departamentos'!$A$10:$C$41,3,FALSE),0)-M15</f>
        <v>1521131464</v>
      </c>
      <c r="Q15" s="153">
        <f t="shared" si="2"/>
        <v>1521131464</v>
      </c>
      <c r="R15" s="147"/>
      <c r="S15" s="142"/>
    </row>
    <row r="16" spans="1:19" x14ac:dyDescent="0.25">
      <c r="A16" s="86" t="s">
        <v>2228</v>
      </c>
      <c r="B16" s="31" t="s">
        <v>9</v>
      </c>
      <c r="C16" s="23" t="s">
        <v>1</v>
      </c>
      <c r="D16" s="23" t="s">
        <v>10</v>
      </c>
      <c r="E16" s="120">
        <v>199471666</v>
      </c>
      <c r="F16" s="120">
        <v>0</v>
      </c>
      <c r="G16" s="120">
        <v>0</v>
      </c>
      <c r="H16" s="120">
        <v>0</v>
      </c>
      <c r="I16" s="120">
        <f t="shared" si="0"/>
        <v>199471666</v>
      </c>
      <c r="J16" s="120">
        <v>0</v>
      </c>
      <c r="K16" s="120">
        <v>0</v>
      </c>
      <c r="L16" s="149">
        <f t="shared" si="1"/>
        <v>0</v>
      </c>
      <c r="M16" s="160">
        <v>0</v>
      </c>
      <c r="N16" s="150">
        <v>0</v>
      </c>
      <c r="O16" s="96">
        <v>8.9338215721563828E-3</v>
      </c>
      <c r="P16" s="126">
        <f>ROUND(O16*VLOOKUP($A$10:$A$1114,'Recursos Departamentos'!$A$10:$C$41,3,FALSE),0)-M16</f>
        <v>1423310117</v>
      </c>
      <c r="Q16" s="151">
        <f t="shared" si="2"/>
        <v>1423310117</v>
      </c>
      <c r="R16" s="147"/>
      <c r="S16" s="142"/>
    </row>
    <row r="17" spans="1:19" x14ac:dyDescent="0.25">
      <c r="A17" s="86" t="s">
        <v>2228</v>
      </c>
      <c r="B17" s="31" t="s">
        <v>11</v>
      </c>
      <c r="C17" s="23" t="s">
        <v>1</v>
      </c>
      <c r="D17" s="23" t="s">
        <v>2125</v>
      </c>
      <c r="E17" s="120">
        <v>23941164</v>
      </c>
      <c r="F17" s="120">
        <v>0</v>
      </c>
      <c r="G17" s="120">
        <v>0</v>
      </c>
      <c r="H17" s="120">
        <v>4098145</v>
      </c>
      <c r="I17" s="120">
        <f t="shared" si="0"/>
        <v>28039309</v>
      </c>
      <c r="J17" s="120">
        <v>0</v>
      </c>
      <c r="K17" s="120">
        <v>0</v>
      </c>
      <c r="L17" s="149">
        <f t="shared" si="1"/>
        <v>0</v>
      </c>
      <c r="M17" s="160">
        <v>0</v>
      </c>
      <c r="N17" s="150">
        <v>0</v>
      </c>
      <c r="O17" s="96">
        <v>1.3664404210223524E-3</v>
      </c>
      <c r="P17" s="126">
        <f>ROUND(O17*VLOOKUP($A$10:$A$1114,'Recursos Departamentos'!$A$10:$C$41,3,FALSE),0)-M17</f>
        <v>217697260</v>
      </c>
      <c r="Q17" s="151">
        <f t="shared" si="2"/>
        <v>217697260</v>
      </c>
      <c r="R17" s="147"/>
      <c r="S17" s="142"/>
    </row>
    <row r="18" spans="1:19" x14ac:dyDescent="0.25">
      <c r="A18" s="86" t="s">
        <v>2228</v>
      </c>
      <c r="B18" s="31" t="s">
        <v>12</v>
      </c>
      <c r="C18" s="23" t="s">
        <v>1</v>
      </c>
      <c r="D18" s="23" t="s">
        <v>13</v>
      </c>
      <c r="E18" s="120">
        <v>41891352</v>
      </c>
      <c r="F18" s="120">
        <v>0</v>
      </c>
      <c r="G18" s="120">
        <v>7950147</v>
      </c>
      <c r="H18" s="120">
        <v>0</v>
      </c>
      <c r="I18" s="120">
        <f t="shared" si="0"/>
        <v>49841499</v>
      </c>
      <c r="J18" s="120">
        <v>0</v>
      </c>
      <c r="K18" s="120">
        <v>0</v>
      </c>
      <c r="L18" s="149">
        <f t="shared" si="1"/>
        <v>0</v>
      </c>
      <c r="M18" s="160">
        <v>0</v>
      </c>
      <c r="N18" s="150">
        <v>0</v>
      </c>
      <c r="O18" s="96">
        <v>3.0641924217380432E-3</v>
      </c>
      <c r="P18" s="126">
        <f>ROUND(O18*VLOOKUP($A$10:$A$1114,'Recursos Departamentos'!$A$10:$C$41,3,FALSE),0)-M18</f>
        <v>488178104</v>
      </c>
      <c r="Q18" s="151">
        <f t="shared" si="2"/>
        <v>488178104</v>
      </c>
      <c r="R18" s="147"/>
      <c r="S18" s="142"/>
    </row>
    <row r="19" spans="1:19" x14ac:dyDescent="0.25">
      <c r="A19" s="86" t="s">
        <v>2228</v>
      </c>
      <c r="B19" s="31" t="s">
        <v>14</v>
      </c>
      <c r="C19" s="23" t="s">
        <v>1</v>
      </c>
      <c r="D19" s="23" t="s">
        <v>2126</v>
      </c>
      <c r="E19" s="120">
        <v>44412174</v>
      </c>
      <c r="F19" s="120">
        <v>0</v>
      </c>
      <c r="G19" s="120">
        <v>0</v>
      </c>
      <c r="H19" s="120">
        <v>3088174</v>
      </c>
      <c r="I19" s="120">
        <f t="shared" si="0"/>
        <v>47500348</v>
      </c>
      <c r="J19" s="120">
        <v>0</v>
      </c>
      <c r="K19" s="120">
        <v>0</v>
      </c>
      <c r="L19" s="149">
        <f t="shared" si="1"/>
        <v>0</v>
      </c>
      <c r="M19" s="160">
        <v>0</v>
      </c>
      <c r="N19" s="150">
        <v>0</v>
      </c>
      <c r="O19" s="96">
        <v>6.5067274910619944E-3</v>
      </c>
      <c r="P19" s="126">
        <f>ROUND(O19*VLOOKUP($A$10:$A$1114,'Recursos Departamentos'!$A$10:$C$41,3,FALSE),0)-M19</f>
        <v>1036632643</v>
      </c>
      <c r="Q19" s="151">
        <f t="shared" si="2"/>
        <v>1036632643</v>
      </c>
      <c r="R19" s="147"/>
      <c r="S19" s="142"/>
    </row>
    <row r="20" spans="1:19" x14ac:dyDescent="0.25">
      <c r="A20" s="86" t="s">
        <v>2228</v>
      </c>
      <c r="B20" s="31" t="s">
        <v>15</v>
      </c>
      <c r="C20" s="23" t="s">
        <v>1</v>
      </c>
      <c r="D20" s="23" t="s">
        <v>16</v>
      </c>
      <c r="E20" s="120">
        <v>104385630</v>
      </c>
      <c r="F20" s="120">
        <v>0</v>
      </c>
      <c r="G20" s="120">
        <v>0</v>
      </c>
      <c r="H20" s="120">
        <v>0</v>
      </c>
      <c r="I20" s="120">
        <f t="shared" si="0"/>
        <v>104385630</v>
      </c>
      <c r="J20" s="120">
        <v>0</v>
      </c>
      <c r="K20" s="120">
        <v>7239820</v>
      </c>
      <c r="L20" s="149">
        <f t="shared" si="1"/>
        <v>7239820</v>
      </c>
      <c r="M20" s="160">
        <v>0</v>
      </c>
      <c r="N20" s="150">
        <v>0</v>
      </c>
      <c r="O20" s="96">
        <v>6.0515079482127464E-3</v>
      </c>
      <c r="P20" s="126">
        <f>ROUND(O20*VLOOKUP($A$10:$A$1114,'Recursos Departamentos'!$A$10:$C$41,3,FALSE),0)-M20</f>
        <v>964108407</v>
      </c>
      <c r="Q20" s="151">
        <f t="shared" si="2"/>
        <v>964108407</v>
      </c>
      <c r="R20" s="147"/>
      <c r="S20" s="142"/>
    </row>
    <row r="21" spans="1:19" x14ac:dyDescent="0.25">
      <c r="A21" s="86" t="s">
        <v>2228</v>
      </c>
      <c r="B21" s="31" t="s">
        <v>17</v>
      </c>
      <c r="C21" s="23" t="s">
        <v>1</v>
      </c>
      <c r="D21" s="23" t="s">
        <v>18</v>
      </c>
      <c r="E21" s="120">
        <v>34697696</v>
      </c>
      <c r="F21" s="120">
        <v>0</v>
      </c>
      <c r="G21" s="120">
        <v>0</v>
      </c>
      <c r="H21" s="120">
        <v>0</v>
      </c>
      <c r="I21" s="120">
        <f t="shared" si="0"/>
        <v>34697696</v>
      </c>
      <c r="J21" s="120">
        <v>0</v>
      </c>
      <c r="K21" s="120">
        <v>0</v>
      </c>
      <c r="L21" s="149">
        <f t="shared" si="1"/>
        <v>0</v>
      </c>
      <c r="M21" s="160">
        <v>0</v>
      </c>
      <c r="N21" s="150">
        <v>0</v>
      </c>
      <c r="O21" s="96">
        <v>0</v>
      </c>
      <c r="P21" s="126">
        <f>ROUND(O21*VLOOKUP($A$10:$A$1114,'Recursos Departamentos'!$A$10:$C$41,3,FALSE),0)-M21</f>
        <v>0</v>
      </c>
      <c r="Q21" s="151">
        <f t="shared" si="2"/>
        <v>0</v>
      </c>
      <c r="R21" s="147"/>
      <c r="S21" s="142"/>
    </row>
    <row r="22" spans="1:19" x14ac:dyDescent="0.25">
      <c r="A22" s="86" t="s">
        <v>2228</v>
      </c>
      <c r="B22" s="31" t="s">
        <v>19</v>
      </c>
      <c r="C22" s="23" t="s">
        <v>1</v>
      </c>
      <c r="D22" s="23" t="s">
        <v>2144</v>
      </c>
      <c r="E22" s="120">
        <v>303671208</v>
      </c>
      <c r="F22" s="120">
        <v>0</v>
      </c>
      <c r="G22" s="120">
        <v>0</v>
      </c>
      <c r="H22" s="120">
        <v>0</v>
      </c>
      <c r="I22" s="120">
        <f t="shared" si="0"/>
        <v>303671208</v>
      </c>
      <c r="J22" s="120">
        <v>0</v>
      </c>
      <c r="K22" s="120">
        <v>14311283</v>
      </c>
      <c r="L22" s="149">
        <f t="shared" si="1"/>
        <v>14311283</v>
      </c>
      <c r="M22" s="160">
        <v>0</v>
      </c>
      <c r="N22" s="150">
        <v>0</v>
      </c>
      <c r="O22" s="96">
        <v>2.9842495561506019E-2</v>
      </c>
      <c r="P22" s="126">
        <f>ROUND(O22*VLOOKUP($A$10:$A$1114,'Recursos Departamentos'!$A$10:$C$41,3,FALSE),0)-M22</f>
        <v>4754418420</v>
      </c>
      <c r="Q22" s="151">
        <f t="shared" si="2"/>
        <v>4754418420</v>
      </c>
      <c r="R22" s="147"/>
      <c r="S22" s="142"/>
    </row>
    <row r="23" spans="1:19" x14ac:dyDescent="0.25">
      <c r="A23" s="86" t="s">
        <v>2228</v>
      </c>
      <c r="B23" s="31" t="s">
        <v>20</v>
      </c>
      <c r="C23" s="23" t="s">
        <v>1</v>
      </c>
      <c r="D23" s="23" t="s">
        <v>21</v>
      </c>
      <c r="E23" s="120">
        <v>85115698</v>
      </c>
      <c r="F23" s="120">
        <v>0</v>
      </c>
      <c r="G23" s="120">
        <v>0</v>
      </c>
      <c r="H23" s="120">
        <v>0</v>
      </c>
      <c r="I23" s="120">
        <f t="shared" si="0"/>
        <v>85115698</v>
      </c>
      <c r="J23" s="120">
        <v>0</v>
      </c>
      <c r="K23" s="120">
        <v>0</v>
      </c>
      <c r="L23" s="149">
        <f t="shared" si="1"/>
        <v>0</v>
      </c>
      <c r="M23" s="160">
        <v>0</v>
      </c>
      <c r="N23" s="150">
        <v>0</v>
      </c>
      <c r="O23" s="96">
        <v>1.5344336718475527E-2</v>
      </c>
      <c r="P23" s="126">
        <f>ROUND(O23*VLOOKUP($A$10:$A$1114,'Recursos Departamentos'!$A$10:$C$41,3,FALSE),0)-M23</f>
        <v>2444614492</v>
      </c>
      <c r="Q23" s="151">
        <f t="shared" si="2"/>
        <v>2444614492</v>
      </c>
      <c r="R23" s="147"/>
      <c r="S23" s="142"/>
    </row>
    <row r="24" spans="1:19" x14ac:dyDescent="0.25">
      <c r="A24" s="86" t="s">
        <v>2228</v>
      </c>
      <c r="B24" s="31" t="s">
        <v>22</v>
      </c>
      <c r="C24" s="23" t="s">
        <v>1</v>
      </c>
      <c r="D24" s="23" t="s">
        <v>23</v>
      </c>
      <c r="E24" s="120">
        <v>22858838</v>
      </c>
      <c r="F24" s="120">
        <v>0</v>
      </c>
      <c r="G24" s="120">
        <v>0</v>
      </c>
      <c r="H24" s="120">
        <v>24948182</v>
      </c>
      <c r="I24" s="120">
        <f t="shared" si="0"/>
        <v>47807020</v>
      </c>
      <c r="J24" s="120">
        <v>0</v>
      </c>
      <c r="K24" s="120">
        <v>0</v>
      </c>
      <c r="L24" s="149">
        <f t="shared" si="1"/>
        <v>0</v>
      </c>
      <c r="M24" s="160">
        <v>0</v>
      </c>
      <c r="N24" s="150">
        <v>0</v>
      </c>
      <c r="O24" s="96">
        <v>1.784104924087057E-3</v>
      </c>
      <c r="P24" s="126">
        <f>ROUND(O24*VLOOKUP($A$10:$A$1114,'Recursos Departamentos'!$A$10:$C$41,3,FALSE),0)-M24</f>
        <v>284238337</v>
      </c>
      <c r="Q24" s="151">
        <f t="shared" si="2"/>
        <v>284238337</v>
      </c>
      <c r="R24" s="147"/>
      <c r="S24" s="142"/>
    </row>
    <row r="25" spans="1:19" x14ac:dyDescent="0.25">
      <c r="A25" s="86" t="s">
        <v>2228</v>
      </c>
      <c r="B25" s="31" t="s">
        <v>24</v>
      </c>
      <c r="C25" s="23" t="s">
        <v>1</v>
      </c>
      <c r="D25" s="23" t="s">
        <v>25</v>
      </c>
      <c r="E25" s="120">
        <v>16548402</v>
      </c>
      <c r="F25" s="120">
        <v>0</v>
      </c>
      <c r="G25" s="120">
        <v>0</v>
      </c>
      <c r="H25" s="120">
        <v>0</v>
      </c>
      <c r="I25" s="120">
        <f t="shared" si="0"/>
        <v>16548402</v>
      </c>
      <c r="J25" s="120">
        <v>0</v>
      </c>
      <c r="K25" s="120">
        <v>0</v>
      </c>
      <c r="L25" s="149">
        <f t="shared" si="1"/>
        <v>0</v>
      </c>
      <c r="M25" s="160">
        <v>0</v>
      </c>
      <c r="N25" s="150">
        <v>0</v>
      </c>
      <c r="O25" s="96">
        <v>7.0534380816069709E-4</v>
      </c>
      <c r="P25" s="126">
        <f>ROUND(O25*VLOOKUP($A$10:$A$1114,'Recursos Departamentos'!$A$10:$C$41,3,FALSE),0)-M25</f>
        <v>112373296</v>
      </c>
      <c r="Q25" s="151">
        <f t="shared" si="2"/>
        <v>112373296</v>
      </c>
      <c r="R25" s="147"/>
      <c r="S25" s="142"/>
    </row>
    <row r="26" spans="1:19" x14ac:dyDescent="0.25">
      <c r="A26" s="86" t="s">
        <v>2228</v>
      </c>
      <c r="B26" s="31" t="s">
        <v>26</v>
      </c>
      <c r="C26" s="23" t="s">
        <v>1</v>
      </c>
      <c r="D26" s="23" t="s">
        <v>27</v>
      </c>
      <c r="E26" s="120">
        <v>199672938</v>
      </c>
      <c r="F26" s="120">
        <v>0</v>
      </c>
      <c r="G26" s="120">
        <v>0</v>
      </c>
      <c r="H26" s="120">
        <v>0</v>
      </c>
      <c r="I26" s="120">
        <f t="shared" si="0"/>
        <v>199672938</v>
      </c>
      <c r="J26" s="120">
        <v>0</v>
      </c>
      <c r="K26" s="120">
        <v>34701504</v>
      </c>
      <c r="L26" s="149">
        <f t="shared" si="1"/>
        <v>34701504</v>
      </c>
      <c r="M26" s="160">
        <v>0</v>
      </c>
      <c r="N26" s="150">
        <v>0</v>
      </c>
      <c r="O26" s="96">
        <v>2.9193396605702196E-3</v>
      </c>
      <c r="P26" s="126">
        <f>ROUND(O26*VLOOKUP($A$10:$A$1114,'Recursos Departamentos'!$A$10:$C$41,3,FALSE),0)-M26</f>
        <v>465100589</v>
      </c>
      <c r="Q26" s="151">
        <f t="shared" si="2"/>
        <v>465100589</v>
      </c>
      <c r="R26" s="147"/>
      <c r="S26" s="142"/>
    </row>
    <row r="27" spans="1:19" x14ac:dyDescent="0.25">
      <c r="A27" s="86" t="s">
        <v>2228</v>
      </c>
      <c r="B27" s="31" t="s">
        <v>28</v>
      </c>
      <c r="C27" s="23" t="s">
        <v>1</v>
      </c>
      <c r="D27" s="23" t="s">
        <v>29</v>
      </c>
      <c r="E27" s="120">
        <v>10373520</v>
      </c>
      <c r="F27" s="120">
        <v>0</v>
      </c>
      <c r="G27" s="120">
        <v>0</v>
      </c>
      <c r="H27" s="120">
        <v>0</v>
      </c>
      <c r="I27" s="120">
        <f t="shared" si="0"/>
        <v>10373520</v>
      </c>
      <c r="J27" s="120">
        <v>0</v>
      </c>
      <c r="K27" s="120">
        <v>0</v>
      </c>
      <c r="L27" s="149">
        <f t="shared" si="1"/>
        <v>0</v>
      </c>
      <c r="M27" s="160">
        <v>0</v>
      </c>
      <c r="N27" s="150">
        <v>0</v>
      </c>
      <c r="O27" s="96">
        <v>2.9550395558904981E-3</v>
      </c>
      <c r="P27" s="126">
        <f>ROUND(O27*VLOOKUP($A$10:$A$1114,'Recursos Departamentos'!$A$10:$C$41,3,FALSE),0)-M27</f>
        <v>470788191</v>
      </c>
      <c r="Q27" s="151">
        <f t="shared" si="2"/>
        <v>470788191</v>
      </c>
      <c r="R27" s="147"/>
      <c r="S27" s="142"/>
    </row>
    <row r="28" spans="1:19" x14ac:dyDescent="0.25">
      <c r="A28" s="86" t="s">
        <v>2228</v>
      </c>
      <c r="B28" s="31" t="s">
        <v>30</v>
      </c>
      <c r="C28" s="23" t="s">
        <v>1</v>
      </c>
      <c r="D28" s="23" t="s">
        <v>31</v>
      </c>
      <c r="E28" s="120">
        <v>838478648</v>
      </c>
      <c r="F28" s="120">
        <v>0</v>
      </c>
      <c r="G28" s="120">
        <v>0</v>
      </c>
      <c r="H28" s="120">
        <v>0</v>
      </c>
      <c r="I28" s="120">
        <f t="shared" si="0"/>
        <v>838478648</v>
      </c>
      <c r="J28" s="120">
        <v>0</v>
      </c>
      <c r="K28" s="120">
        <v>118324502</v>
      </c>
      <c r="L28" s="149">
        <f t="shared" si="1"/>
        <v>118324502</v>
      </c>
      <c r="M28" s="160">
        <v>0</v>
      </c>
      <c r="N28" s="150">
        <v>0</v>
      </c>
      <c r="O28" s="96">
        <v>0</v>
      </c>
      <c r="P28" s="126">
        <f>ROUND(O28*VLOOKUP($A$10:$A$1114,'Recursos Departamentos'!$A$10:$C$41,3,FALSE),0)-M28</f>
        <v>0</v>
      </c>
      <c r="Q28" s="151">
        <f t="shared" si="2"/>
        <v>0</v>
      </c>
      <c r="R28" s="147"/>
      <c r="S28" s="142"/>
    </row>
    <row r="29" spans="1:19" x14ac:dyDescent="0.25">
      <c r="A29" s="86" t="s">
        <v>2228</v>
      </c>
      <c r="B29" s="31" t="s">
        <v>32</v>
      </c>
      <c r="C29" s="23" t="s">
        <v>1</v>
      </c>
      <c r="D29" s="23" t="s">
        <v>33</v>
      </c>
      <c r="E29" s="120">
        <v>51095726</v>
      </c>
      <c r="F29" s="120">
        <v>0</v>
      </c>
      <c r="G29" s="120">
        <v>0</v>
      </c>
      <c r="H29" s="120">
        <v>0</v>
      </c>
      <c r="I29" s="120">
        <f t="shared" si="0"/>
        <v>51095726</v>
      </c>
      <c r="J29" s="120">
        <v>0</v>
      </c>
      <c r="K29" s="120">
        <v>14742812</v>
      </c>
      <c r="L29" s="149">
        <f t="shared" si="1"/>
        <v>14742812</v>
      </c>
      <c r="M29" s="160">
        <v>0</v>
      </c>
      <c r="N29" s="150">
        <v>0</v>
      </c>
      <c r="O29" s="96">
        <v>2.5667334230473141E-3</v>
      </c>
      <c r="P29" s="126">
        <f>ROUND(O29*VLOOKUP($A$10:$A$1114,'Recursos Departamentos'!$A$10:$C$41,3,FALSE),0)-M29</f>
        <v>408924402</v>
      </c>
      <c r="Q29" s="151">
        <f t="shared" si="2"/>
        <v>408924402</v>
      </c>
      <c r="R29" s="147"/>
      <c r="S29" s="142"/>
    </row>
    <row r="30" spans="1:19" x14ac:dyDescent="0.25">
      <c r="A30" s="86" t="s">
        <v>2228</v>
      </c>
      <c r="B30" s="31" t="s">
        <v>34</v>
      </c>
      <c r="C30" s="23" t="s">
        <v>1</v>
      </c>
      <c r="D30" s="23" t="s">
        <v>35</v>
      </c>
      <c r="E30" s="120">
        <v>81490284</v>
      </c>
      <c r="F30" s="120">
        <v>0</v>
      </c>
      <c r="G30" s="120">
        <v>0</v>
      </c>
      <c r="H30" s="120">
        <v>0</v>
      </c>
      <c r="I30" s="120">
        <f t="shared" si="0"/>
        <v>81490284</v>
      </c>
      <c r="J30" s="120">
        <v>0</v>
      </c>
      <c r="K30" s="120">
        <v>19079536</v>
      </c>
      <c r="L30" s="149">
        <f t="shared" si="1"/>
        <v>19079536</v>
      </c>
      <c r="M30" s="160">
        <v>0</v>
      </c>
      <c r="N30" s="150">
        <v>0</v>
      </c>
      <c r="O30" s="96">
        <v>3.8699118260974567E-3</v>
      </c>
      <c r="P30" s="126">
        <f>ROUND(O30*VLOOKUP($A$10:$A$1114,'Recursos Departamentos'!$A$10:$C$41,3,FALSE),0)-M30</f>
        <v>616542944</v>
      </c>
      <c r="Q30" s="151">
        <f t="shared" si="2"/>
        <v>616542944</v>
      </c>
      <c r="R30" s="147"/>
      <c r="S30" s="142"/>
    </row>
    <row r="31" spans="1:19" x14ac:dyDescent="0.25">
      <c r="A31" s="86" t="s">
        <v>2228</v>
      </c>
      <c r="B31" s="31" t="s">
        <v>36</v>
      </c>
      <c r="C31" s="23" t="s">
        <v>1</v>
      </c>
      <c r="D31" s="23" t="s">
        <v>37</v>
      </c>
      <c r="E31" s="120">
        <v>98016030</v>
      </c>
      <c r="F31" s="120">
        <v>0</v>
      </c>
      <c r="G31" s="120">
        <v>0</v>
      </c>
      <c r="H31" s="120">
        <v>0</v>
      </c>
      <c r="I31" s="120">
        <f t="shared" si="0"/>
        <v>98016030</v>
      </c>
      <c r="J31" s="120">
        <v>0</v>
      </c>
      <c r="K31" s="120">
        <v>0</v>
      </c>
      <c r="L31" s="149">
        <f t="shared" si="1"/>
        <v>0</v>
      </c>
      <c r="M31" s="160">
        <v>0</v>
      </c>
      <c r="N31" s="150">
        <v>0</v>
      </c>
      <c r="O31" s="96">
        <v>6.2096402273556896E-3</v>
      </c>
      <c r="P31" s="126">
        <f>ROUND(O31*VLOOKUP($A$10:$A$1114,'Recursos Departamentos'!$A$10:$C$41,3,FALSE),0)-M31</f>
        <v>989301576</v>
      </c>
      <c r="Q31" s="151">
        <f t="shared" si="2"/>
        <v>989301576</v>
      </c>
      <c r="R31" s="147"/>
      <c r="S31" s="142"/>
    </row>
    <row r="32" spans="1:19" x14ac:dyDescent="0.25">
      <c r="A32" s="86" t="s">
        <v>2228</v>
      </c>
      <c r="B32" s="31" t="s">
        <v>38</v>
      </c>
      <c r="C32" s="23" t="s">
        <v>1</v>
      </c>
      <c r="D32" s="23" t="s">
        <v>39</v>
      </c>
      <c r="E32" s="120">
        <v>21492264</v>
      </c>
      <c r="F32" s="120">
        <v>0</v>
      </c>
      <c r="G32" s="120">
        <v>0</v>
      </c>
      <c r="H32" s="120">
        <v>107254291</v>
      </c>
      <c r="I32" s="120">
        <f t="shared" si="0"/>
        <v>128746555</v>
      </c>
      <c r="J32" s="120">
        <v>0</v>
      </c>
      <c r="K32" s="120">
        <v>0</v>
      </c>
      <c r="L32" s="149">
        <f t="shared" si="1"/>
        <v>0</v>
      </c>
      <c r="M32" s="160">
        <v>0</v>
      </c>
      <c r="N32" s="150">
        <v>0</v>
      </c>
      <c r="O32" s="96">
        <v>2.525464299345811E-3</v>
      </c>
      <c r="P32" s="126">
        <f>ROUND(O32*VLOOKUP($A$10:$A$1114,'Recursos Departamentos'!$A$10:$C$41,3,FALSE),0)-M32</f>
        <v>402349527</v>
      </c>
      <c r="Q32" s="151">
        <f t="shared" si="2"/>
        <v>402349527</v>
      </c>
      <c r="R32" s="147"/>
      <c r="S32" s="142"/>
    </row>
    <row r="33" spans="1:19" x14ac:dyDescent="0.25">
      <c r="A33" s="86" t="s">
        <v>2228</v>
      </c>
      <c r="B33" s="31" t="s">
        <v>40</v>
      </c>
      <c r="C33" s="23" t="s">
        <v>1</v>
      </c>
      <c r="D33" s="23" t="s">
        <v>41</v>
      </c>
      <c r="E33" s="120">
        <v>16474504</v>
      </c>
      <c r="F33" s="120">
        <v>0</v>
      </c>
      <c r="G33" s="120">
        <v>0</v>
      </c>
      <c r="H33" s="120">
        <v>0</v>
      </c>
      <c r="I33" s="120">
        <f t="shared" si="0"/>
        <v>16474504</v>
      </c>
      <c r="J33" s="120">
        <v>0</v>
      </c>
      <c r="K33" s="120">
        <v>0</v>
      </c>
      <c r="L33" s="149">
        <f t="shared" si="1"/>
        <v>0</v>
      </c>
      <c r="M33" s="160">
        <v>0</v>
      </c>
      <c r="N33" s="150">
        <v>0</v>
      </c>
      <c r="O33" s="96">
        <v>1.8307793376412032E-3</v>
      </c>
      <c r="P33" s="126">
        <f>ROUND(O33*VLOOKUP($A$10:$A$1114,'Recursos Departamentos'!$A$10:$C$41,3,FALSE),0)-M33</f>
        <v>291674367</v>
      </c>
      <c r="Q33" s="151">
        <f t="shared" si="2"/>
        <v>291674367</v>
      </c>
      <c r="R33" s="147"/>
      <c r="S33" s="142"/>
    </row>
    <row r="34" spans="1:19" x14ac:dyDescent="0.25">
      <c r="A34" s="86" t="s">
        <v>2228</v>
      </c>
      <c r="B34" s="31" t="s">
        <v>42</v>
      </c>
      <c r="C34" s="23" t="s">
        <v>1</v>
      </c>
      <c r="D34" s="23" t="s">
        <v>43</v>
      </c>
      <c r="E34" s="120">
        <v>95801518</v>
      </c>
      <c r="F34" s="120">
        <v>0</v>
      </c>
      <c r="G34" s="120">
        <v>0</v>
      </c>
      <c r="H34" s="120">
        <v>0</v>
      </c>
      <c r="I34" s="120">
        <f t="shared" si="0"/>
        <v>95801518</v>
      </c>
      <c r="J34" s="120">
        <v>0</v>
      </c>
      <c r="K34" s="120">
        <v>0</v>
      </c>
      <c r="L34" s="149">
        <f t="shared" si="1"/>
        <v>0</v>
      </c>
      <c r="M34" s="160">
        <v>0</v>
      </c>
      <c r="N34" s="150">
        <v>0</v>
      </c>
      <c r="O34" s="96">
        <v>1.100428544366178E-2</v>
      </c>
      <c r="P34" s="126">
        <f>ROUND(O34*VLOOKUP($A$10:$A$1114,'Recursos Departamentos'!$A$10:$C$41,3,FALSE),0)-M34</f>
        <v>1753170317</v>
      </c>
      <c r="Q34" s="151">
        <f t="shared" si="2"/>
        <v>1753170317</v>
      </c>
      <c r="R34" s="147"/>
      <c r="S34" s="142"/>
    </row>
    <row r="35" spans="1:19" x14ac:dyDescent="0.25">
      <c r="A35" s="86" t="s">
        <v>2228</v>
      </c>
      <c r="B35" s="31" t="s">
        <v>44</v>
      </c>
      <c r="C35" s="23" t="s">
        <v>1</v>
      </c>
      <c r="D35" s="23" t="s">
        <v>45</v>
      </c>
      <c r="E35" s="120">
        <v>35674526</v>
      </c>
      <c r="F35" s="120">
        <v>0</v>
      </c>
      <c r="G35" s="120">
        <v>0</v>
      </c>
      <c r="H35" s="120">
        <v>0</v>
      </c>
      <c r="I35" s="120">
        <f t="shared" si="0"/>
        <v>35674526</v>
      </c>
      <c r="J35" s="120">
        <v>0</v>
      </c>
      <c r="K35" s="120">
        <v>0</v>
      </c>
      <c r="L35" s="149">
        <f t="shared" si="1"/>
        <v>0</v>
      </c>
      <c r="M35" s="160">
        <v>0</v>
      </c>
      <c r="N35" s="150">
        <v>0</v>
      </c>
      <c r="O35" s="96">
        <v>4.5337010578242977E-3</v>
      </c>
      <c r="P35" s="126">
        <f>ROUND(O35*VLOOKUP($A$10:$A$1114,'Recursos Departamentos'!$A$10:$C$41,3,FALSE),0)-M35</f>
        <v>722295888</v>
      </c>
      <c r="Q35" s="151">
        <f t="shared" si="2"/>
        <v>722295888</v>
      </c>
      <c r="R35" s="147"/>
      <c r="S35" s="142"/>
    </row>
    <row r="36" spans="1:19" x14ac:dyDescent="0.25">
      <c r="A36" s="86" t="s">
        <v>2228</v>
      </c>
      <c r="B36" s="31" t="s">
        <v>46</v>
      </c>
      <c r="C36" s="23" t="s">
        <v>1</v>
      </c>
      <c r="D36" s="23" t="s">
        <v>47</v>
      </c>
      <c r="E36" s="120">
        <v>428265050</v>
      </c>
      <c r="F36" s="120">
        <v>0</v>
      </c>
      <c r="G36" s="120">
        <v>0</v>
      </c>
      <c r="H36" s="120">
        <v>0</v>
      </c>
      <c r="I36" s="120">
        <f t="shared" si="0"/>
        <v>428265050</v>
      </c>
      <c r="J36" s="120">
        <v>0</v>
      </c>
      <c r="K36" s="120">
        <v>335562096</v>
      </c>
      <c r="L36" s="149">
        <f t="shared" si="1"/>
        <v>335562096</v>
      </c>
      <c r="M36" s="160">
        <v>0</v>
      </c>
      <c r="N36" s="150">
        <v>0</v>
      </c>
      <c r="O36" s="96">
        <v>8.1964834842994071E-3</v>
      </c>
      <c r="P36" s="126">
        <f>ROUND(O36*VLOOKUP($A$10:$A$1114,'Recursos Departamentos'!$A$10:$C$41,3,FALSE),0)-M36</f>
        <v>1305839586</v>
      </c>
      <c r="Q36" s="151">
        <f t="shared" si="2"/>
        <v>1305839586</v>
      </c>
      <c r="R36" s="147"/>
      <c r="S36" s="142"/>
    </row>
    <row r="37" spans="1:19" x14ac:dyDescent="0.25">
      <c r="A37" s="86" t="s">
        <v>2228</v>
      </c>
      <c r="B37" s="31" t="s">
        <v>48</v>
      </c>
      <c r="C37" s="23" t="s">
        <v>1</v>
      </c>
      <c r="D37" s="23" t="s">
        <v>49</v>
      </c>
      <c r="E37" s="120">
        <v>21445540</v>
      </c>
      <c r="F37" s="120">
        <v>0</v>
      </c>
      <c r="G37" s="120">
        <v>6642554</v>
      </c>
      <c r="H37" s="120">
        <v>0</v>
      </c>
      <c r="I37" s="120">
        <f t="shared" si="0"/>
        <v>28088094</v>
      </c>
      <c r="J37" s="120">
        <v>0</v>
      </c>
      <c r="K37" s="120">
        <v>0</v>
      </c>
      <c r="L37" s="149">
        <f t="shared" si="1"/>
        <v>0</v>
      </c>
      <c r="M37" s="160">
        <v>0</v>
      </c>
      <c r="N37" s="150">
        <v>0</v>
      </c>
      <c r="O37" s="96">
        <v>1.5437652492726074E-3</v>
      </c>
      <c r="P37" s="126">
        <f>ROUND(O37*VLOOKUP($A$10:$A$1114,'Recursos Departamentos'!$A$10:$C$41,3,FALSE),0)-M37</f>
        <v>245948129</v>
      </c>
      <c r="Q37" s="151">
        <f t="shared" si="2"/>
        <v>245948129</v>
      </c>
      <c r="R37" s="147"/>
      <c r="S37" s="142"/>
    </row>
    <row r="38" spans="1:19" x14ac:dyDescent="0.25">
      <c r="A38" s="86" t="s">
        <v>2228</v>
      </c>
      <c r="B38" s="31" t="s">
        <v>50</v>
      </c>
      <c r="C38" s="23" t="s">
        <v>1</v>
      </c>
      <c r="D38" s="23" t="s">
        <v>51</v>
      </c>
      <c r="E38" s="120">
        <v>55806769</v>
      </c>
      <c r="F38" s="120">
        <v>0</v>
      </c>
      <c r="G38" s="120">
        <v>0</v>
      </c>
      <c r="H38" s="120">
        <v>0</v>
      </c>
      <c r="I38" s="120">
        <f t="shared" si="0"/>
        <v>55806769</v>
      </c>
      <c r="J38" s="120">
        <v>0</v>
      </c>
      <c r="K38" s="120">
        <v>0</v>
      </c>
      <c r="L38" s="149">
        <f t="shared" si="1"/>
        <v>0</v>
      </c>
      <c r="M38" s="160">
        <v>0</v>
      </c>
      <c r="N38" s="150">
        <v>0</v>
      </c>
      <c r="O38" s="96">
        <v>1.7583136938418415E-3</v>
      </c>
      <c r="P38" s="126">
        <f>ROUND(O38*VLOOKUP($A$10:$A$1114,'Recursos Departamentos'!$A$10:$C$41,3,FALSE),0)-M38</f>
        <v>280129354</v>
      </c>
      <c r="Q38" s="151">
        <f t="shared" si="2"/>
        <v>280129354</v>
      </c>
      <c r="R38" s="147"/>
      <c r="S38" s="142"/>
    </row>
    <row r="39" spans="1:19" x14ac:dyDescent="0.25">
      <c r="A39" s="86" t="s">
        <v>2228</v>
      </c>
      <c r="B39" s="31" t="s">
        <v>52</v>
      </c>
      <c r="C39" s="23" t="s">
        <v>1</v>
      </c>
      <c r="D39" s="23" t="s">
        <v>53</v>
      </c>
      <c r="E39" s="120">
        <v>14789906</v>
      </c>
      <c r="F39" s="120">
        <v>0</v>
      </c>
      <c r="G39" s="120">
        <v>0</v>
      </c>
      <c r="H39" s="120">
        <v>0</v>
      </c>
      <c r="I39" s="120">
        <f t="shared" si="0"/>
        <v>14789906</v>
      </c>
      <c r="J39" s="120">
        <v>0</v>
      </c>
      <c r="K39" s="120">
        <v>0</v>
      </c>
      <c r="L39" s="149">
        <f t="shared" si="1"/>
        <v>0</v>
      </c>
      <c r="M39" s="160">
        <v>0</v>
      </c>
      <c r="N39" s="150">
        <v>0</v>
      </c>
      <c r="O39" s="96">
        <v>6.2572754441487361E-4</v>
      </c>
      <c r="P39" s="126">
        <f>ROUND(O39*VLOOKUP($A$10:$A$1114,'Recursos Departamentos'!$A$10:$C$41,3,FALSE),0)-M39</f>
        <v>99689068</v>
      </c>
      <c r="Q39" s="151">
        <f t="shared" si="2"/>
        <v>99689068</v>
      </c>
      <c r="R39" s="147"/>
      <c r="S39" s="142"/>
    </row>
    <row r="40" spans="1:19" x14ac:dyDescent="0.25">
      <c r="A40" s="86" t="s">
        <v>2228</v>
      </c>
      <c r="B40" s="31" t="s">
        <v>54</v>
      </c>
      <c r="C40" s="23" t="s">
        <v>1</v>
      </c>
      <c r="D40" s="23" t="s">
        <v>55</v>
      </c>
      <c r="E40" s="120">
        <v>12325908</v>
      </c>
      <c r="F40" s="120">
        <v>0</v>
      </c>
      <c r="G40" s="120">
        <v>0</v>
      </c>
      <c r="H40" s="120">
        <v>0</v>
      </c>
      <c r="I40" s="120">
        <f t="shared" si="0"/>
        <v>12325908</v>
      </c>
      <c r="J40" s="120">
        <v>0</v>
      </c>
      <c r="K40" s="120">
        <v>9224224</v>
      </c>
      <c r="L40" s="149">
        <f t="shared" si="1"/>
        <v>9224224</v>
      </c>
      <c r="M40" s="160">
        <v>0</v>
      </c>
      <c r="N40" s="150">
        <v>0</v>
      </c>
      <c r="O40" s="96">
        <v>5.0249983707806528E-4</v>
      </c>
      <c r="P40" s="126">
        <f>ROUND(O40*VLOOKUP($A$10:$A$1114,'Recursos Departamentos'!$A$10:$C$41,3,FALSE),0)-M40</f>
        <v>80056793</v>
      </c>
      <c r="Q40" s="151">
        <f t="shared" si="2"/>
        <v>80056793</v>
      </c>
      <c r="R40" s="147"/>
      <c r="S40" s="142"/>
    </row>
    <row r="41" spans="1:19" x14ac:dyDescent="0.25">
      <c r="A41" s="86" t="s">
        <v>2228</v>
      </c>
      <c r="B41" s="31" t="s">
        <v>56</v>
      </c>
      <c r="C41" s="23" t="s">
        <v>1</v>
      </c>
      <c r="D41" s="23" t="s">
        <v>57</v>
      </c>
      <c r="E41" s="120">
        <v>147609120</v>
      </c>
      <c r="F41" s="120">
        <v>0</v>
      </c>
      <c r="G41" s="120">
        <v>0</v>
      </c>
      <c r="H41" s="120">
        <v>32137422</v>
      </c>
      <c r="I41" s="120">
        <f t="shared" si="0"/>
        <v>179746542</v>
      </c>
      <c r="J41" s="120">
        <v>0</v>
      </c>
      <c r="K41" s="120">
        <v>0</v>
      </c>
      <c r="L41" s="149">
        <f t="shared" si="1"/>
        <v>0</v>
      </c>
      <c r="M41" s="160">
        <v>0</v>
      </c>
      <c r="N41" s="150">
        <v>0</v>
      </c>
      <c r="O41" s="96">
        <v>7.3666095254582798E-3</v>
      </c>
      <c r="P41" s="126">
        <f>ROUND(O41*VLOOKUP($A$10:$A$1114,'Recursos Departamentos'!$A$10:$C$41,3,FALSE),0)-M41</f>
        <v>1173626514</v>
      </c>
      <c r="Q41" s="151">
        <f t="shared" si="2"/>
        <v>1173626514</v>
      </c>
      <c r="R41" s="147"/>
      <c r="S41" s="142"/>
    </row>
    <row r="42" spans="1:19" x14ac:dyDescent="0.25">
      <c r="A42" s="86" t="s">
        <v>2228</v>
      </c>
      <c r="B42" s="31" t="s">
        <v>58</v>
      </c>
      <c r="C42" s="23" t="s">
        <v>1</v>
      </c>
      <c r="D42" s="23" t="s">
        <v>59</v>
      </c>
      <c r="E42" s="120">
        <v>199165270</v>
      </c>
      <c r="F42" s="120">
        <v>0</v>
      </c>
      <c r="G42" s="120">
        <v>0</v>
      </c>
      <c r="H42" s="120">
        <v>0</v>
      </c>
      <c r="I42" s="120">
        <f t="shared" si="0"/>
        <v>199165270</v>
      </c>
      <c r="J42" s="120">
        <v>0</v>
      </c>
      <c r="K42" s="120">
        <v>0</v>
      </c>
      <c r="L42" s="149">
        <f t="shared" si="1"/>
        <v>0</v>
      </c>
      <c r="M42" s="160">
        <v>0</v>
      </c>
      <c r="N42" s="150">
        <v>0</v>
      </c>
      <c r="O42" s="96">
        <v>2.068916303395995E-3</v>
      </c>
      <c r="P42" s="126">
        <f>ROUND(O42*VLOOKUP($A$10:$A$1114,'Recursos Departamentos'!$A$10:$C$41,3,FALSE),0)-M42</f>
        <v>329613646</v>
      </c>
      <c r="Q42" s="151">
        <f t="shared" si="2"/>
        <v>329613646</v>
      </c>
      <c r="R42" s="147"/>
      <c r="S42" s="142"/>
    </row>
    <row r="43" spans="1:19" x14ac:dyDescent="0.25">
      <c r="A43" s="86" t="s">
        <v>2228</v>
      </c>
      <c r="B43" s="31" t="s">
        <v>60</v>
      </c>
      <c r="C43" s="23" t="s">
        <v>1</v>
      </c>
      <c r="D43" s="23" t="s">
        <v>61</v>
      </c>
      <c r="E43" s="120">
        <v>4995042</v>
      </c>
      <c r="F43" s="120">
        <v>0</v>
      </c>
      <c r="G43" s="120">
        <v>0</v>
      </c>
      <c r="H43" s="120">
        <v>0</v>
      </c>
      <c r="I43" s="120">
        <f t="shared" si="0"/>
        <v>4995042</v>
      </c>
      <c r="J43" s="120">
        <v>0</v>
      </c>
      <c r="K43" s="120">
        <v>0</v>
      </c>
      <c r="L43" s="149">
        <f t="shared" si="1"/>
        <v>0</v>
      </c>
      <c r="M43" s="160">
        <v>0</v>
      </c>
      <c r="N43" s="150">
        <v>0</v>
      </c>
      <c r="O43" s="96">
        <v>2.9965586599543337E-4</v>
      </c>
      <c r="P43" s="126">
        <f>ROUND(O43*VLOOKUP($A$10:$A$1114,'Recursos Departamentos'!$A$10:$C$41,3,FALSE),0)-M43</f>
        <v>47740289</v>
      </c>
      <c r="Q43" s="151">
        <f t="shared" si="2"/>
        <v>47740289</v>
      </c>
      <c r="R43" s="147"/>
      <c r="S43" s="142"/>
    </row>
    <row r="44" spans="1:19" x14ac:dyDescent="0.25">
      <c r="A44" s="86" t="s">
        <v>2228</v>
      </c>
      <c r="B44" s="31" t="s">
        <v>62</v>
      </c>
      <c r="C44" s="23" t="s">
        <v>1</v>
      </c>
      <c r="D44" s="23" t="s">
        <v>63</v>
      </c>
      <c r="E44" s="120">
        <v>231343872</v>
      </c>
      <c r="F44" s="120">
        <v>0</v>
      </c>
      <c r="G44" s="120">
        <v>0</v>
      </c>
      <c r="H44" s="120">
        <v>0</v>
      </c>
      <c r="I44" s="120">
        <f t="shared" si="0"/>
        <v>231343872</v>
      </c>
      <c r="J44" s="120">
        <v>0</v>
      </c>
      <c r="K44" s="120">
        <v>15229319</v>
      </c>
      <c r="L44" s="149">
        <f t="shared" si="1"/>
        <v>15229319</v>
      </c>
      <c r="M44" s="160">
        <v>0</v>
      </c>
      <c r="N44" s="150">
        <v>0</v>
      </c>
      <c r="O44" s="96">
        <v>3.0971254837971248E-2</v>
      </c>
      <c r="P44" s="126">
        <f>ROUND(O44*VLOOKUP($A$10:$A$1114,'Recursos Departamentos'!$A$10:$C$41,3,FALSE),0)-M44</f>
        <v>4934249021</v>
      </c>
      <c r="Q44" s="151">
        <f t="shared" si="2"/>
        <v>4934249021</v>
      </c>
      <c r="R44" s="147"/>
      <c r="S44" s="142"/>
    </row>
    <row r="45" spans="1:19" x14ac:dyDescent="0.25">
      <c r="A45" s="86" t="s">
        <v>2228</v>
      </c>
      <c r="B45" s="31" t="s">
        <v>64</v>
      </c>
      <c r="C45" s="23" t="s">
        <v>1</v>
      </c>
      <c r="D45" s="23" t="s">
        <v>65</v>
      </c>
      <c r="E45" s="120">
        <v>119765156</v>
      </c>
      <c r="F45" s="120">
        <v>0</v>
      </c>
      <c r="G45" s="120">
        <v>0</v>
      </c>
      <c r="H45" s="120">
        <v>31727848</v>
      </c>
      <c r="I45" s="120">
        <f t="shared" si="0"/>
        <v>151493004</v>
      </c>
      <c r="J45" s="120">
        <v>0</v>
      </c>
      <c r="K45" s="120">
        <v>0</v>
      </c>
      <c r="L45" s="149">
        <f t="shared" si="1"/>
        <v>0</v>
      </c>
      <c r="M45" s="160">
        <v>0</v>
      </c>
      <c r="N45" s="150">
        <v>0</v>
      </c>
      <c r="O45" s="96">
        <v>9.9504368855830461E-3</v>
      </c>
      <c r="P45" s="126">
        <f>ROUND(O45*VLOOKUP($A$10:$A$1114,'Recursos Departamentos'!$A$10:$C$41,3,FALSE),0)-M45</f>
        <v>1585274272</v>
      </c>
      <c r="Q45" s="151">
        <f t="shared" si="2"/>
        <v>1585274272</v>
      </c>
      <c r="R45" s="147"/>
      <c r="S45" s="142"/>
    </row>
    <row r="46" spans="1:19" x14ac:dyDescent="0.25">
      <c r="A46" s="86" t="s">
        <v>2228</v>
      </c>
      <c r="B46" s="31" t="s">
        <v>66</v>
      </c>
      <c r="C46" s="23" t="s">
        <v>1</v>
      </c>
      <c r="D46" s="23" t="s">
        <v>67</v>
      </c>
      <c r="E46" s="120">
        <v>105222944</v>
      </c>
      <c r="F46" s="120">
        <v>0</v>
      </c>
      <c r="G46" s="120">
        <v>17048767</v>
      </c>
      <c r="H46" s="120">
        <v>0</v>
      </c>
      <c r="I46" s="120">
        <f t="shared" si="0"/>
        <v>122271711</v>
      </c>
      <c r="J46" s="120">
        <v>0</v>
      </c>
      <c r="K46" s="120">
        <v>0</v>
      </c>
      <c r="L46" s="149">
        <f t="shared" si="1"/>
        <v>0</v>
      </c>
      <c r="M46" s="160">
        <v>0</v>
      </c>
      <c r="N46" s="150">
        <v>0</v>
      </c>
      <c r="O46" s="96">
        <v>2.1428160633799012E-3</v>
      </c>
      <c r="P46" s="126">
        <f>ROUND(O46*VLOOKUP($A$10:$A$1114,'Recursos Departamentos'!$A$10:$C$41,3,FALSE),0)-M46</f>
        <v>341387138</v>
      </c>
      <c r="Q46" s="151">
        <f t="shared" si="2"/>
        <v>341387138</v>
      </c>
      <c r="R46" s="147"/>
      <c r="S46" s="142"/>
    </row>
    <row r="47" spans="1:19" x14ac:dyDescent="0.25">
      <c r="A47" s="86" t="s">
        <v>2228</v>
      </c>
      <c r="B47" s="31" t="s">
        <v>68</v>
      </c>
      <c r="C47" s="23" t="s">
        <v>1</v>
      </c>
      <c r="D47" s="23" t="s">
        <v>69</v>
      </c>
      <c r="E47" s="120">
        <v>75859460</v>
      </c>
      <c r="F47" s="120">
        <v>0</v>
      </c>
      <c r="G47" s="120">
        <v>0</v>
      </c>
      <c r="H47" s="120">
        <v>0</v>
      </c>
      <c r="I47" s="120">
        <f t="shared" si="0"/>
        <v>75859460</v>
      </c>
      <c r="J47" s="120">
        <v>0</v>
      </c>
      <c r="K47" s="120">
        <v>0</v>
      </c>
      <c r="L47" s="149">
        <f t="shared" si="1"/>
        <v>0</v>
      </c>
      <c r="M47" s="160">
        <v>0</v>
      </c>
      <c r="N47" s="150">
        <v>0</v>
      </c>
      <c r="O47" s="96">
        <v>3.0980121654432223E-3</v>
      </c>
      <c r="P47" s="126">
        <f>ROUND(O47*VLOOKUP($A$10:$A$1114,'Recursos Departamentos'!$A$10:$C$41,3,FALSE),0)-M47</f>
        <v>493566166</v>
      </c>
      <c r="Q47" s="151">
        <f t="shared" si="2"/>
        <v>493566166</v>
      </c>
      <c r="R47" s="147"/>
      <c r="S47" s="142"/>
    </row>
    <row r="48" spans="1:19" x14ac:dyDescent="0.25">
      <c r="A48" s="86" t="s">
        <v>2228</v>
      </c>
      <c r="B48" s="31" t="s">
        <v>70</v>
      </c>
      <c r="C48" s="23" t="s">
        <v>1</v>
      </c>
      <c r="D48" s="23" t="s">
        <v>71</v>
      </c>
      <c r="E48" s="120">
        <v>14276956</v>
      </c>
      <c r="F48" s="120">
        <v>0</v>
      </c>
      <c r="G48" s="120">
        <v>0</v>
      </c>
      <c r="H48" s="120">
        <v>0</v>
      </c>
      <c r="I48" s="120">
        <f t="shared" si="0"/>
        <v>14276956</v>
      </c>
      <c r="J48" s="120">
        <v>0</v>
      </c>
      <c r="K48" s="120">
        <v>6069289</v>
      </c>
      <c r="L48" s="149">
        <f t="shared" si="1"/>
        <v>6069289</v>
      </c>
      <c r="M48" s="160">
        <v>0</v>
      </c>
      <c r="N48" s="150">
        <v>0</v>
      </c>
      <c r="O48" s="96">
        <v>3.8494253019394847E-4</v>
      </c>
      <c r="P48" s="126">
        <f>ROUND(O48*VLOOKUP($A$10:$A$1114,'Recursos Departamentos'!$A$10:$C$41,3,FALSE),0)-M48</f>
        <v>61327909</v>
      </c>
      <c r="Q48" s="151">
        <f t="shared" si="2"/>
        <v>61327909</v>
      </c>
      <c r="R48" s="147"/>
      <c r="S48" s="142"/>
    </row>
    <row r="49" spans="1:19" x14ac:dyDescent="0.25">
      <c r="A49" s="86" t="s">
        <v>2228</v>
      </c>
      <c r="B49" s="31" t="s">
        <v>72</v>
      </c>
      <c r="C49" s="23" t="s">
        <v>1</v>
      </c>
      <c r="D49" s="23" t="s">
        <v>73</v>
      </c>
      <c r="E49" s="120">
        <v>131454198</v>
      </c>
      <c r="F49" s="120">
        <v>0</v>
      </c>
      <c r="G49" s="120">
        <v>0</v>
      </c>
      <c r="H49" s="120">
        <v>0</v>
      </c>
      <c r="I49" s="120">
        <f t="shared" si="0"/>
        <v>131454198</v>
      </c>
      <c r="J49" s="120">
        <v>0</v>
      </c>
      <c r="K49" s="120">
        <v>0</v>
      </c>
      <c r="L49" s="149">
        <f t="shared" si="1"/>
        <v>0</v>
      </c>
      <c r="M49" s="160">
        <v>0</v>
      </c>
      <c r="N49" s="150">
        <v>0</v>
      </c>
      <c r="O49" s="96">
        <v>3.7384228681063068E-3</v>
      </c>
      <c r="P49" s="126">
        <f>ROUND(O49*VLOOKUP($A$10:$A$1114,'Recursos Departamentos'!$A$10:$C$41,3,FALSE),0)-M49</f>
        <v>595594511</v>
      </c>
      <c r="Q49" s="151">
        <f t="shared" si="2"/>
        <v>595594511</v>
      </c>
      <c r="R49" s="147"/>
      <c r="S49" s="142"/>
    </row>
    <row r="50" spans="1:19" x14ac:dyDescent="0.25">
      <c r="A50" s="86" t="s">
        <v>2228</v>
      </c>
      <c r="B50" s="31" t="s">
        <v>74</v>
      </c>
      <c r="C50" s="23" t="s">
        <v>1</v>
      </c>
      <c r="D50" s="23" t="s">
        <v>75</v>
      </c>
      <c r="E50" s="120">
        <v>49015712</v>
      </c>
      <c r="F50" s="120">
        <v>0</v>
      </c>
      <c r="G50" s="120">
        <v>0</v>
      </c>
      <c r="H50" s="120">
        <v>0</v>
      </c>
      <c r="I50" s="120">
        <f t="shared" si="0"/>
        <v>49015712</v>
      </c>
      <c r="J50" s="120">
        <v>0</v>
      </c>
      <c r="K50" s="120">
        <v>200275515</v>
      </c>
      <c r="L50" s="149">
        <f t="shared" si="1"/>
        <v>200275515</v>
      </c>
      <c r="M50" s="160">
        <v>0</v>
      </c>
      <c r="N50" s="150">
        <v>0</v>
      </c>
      <c r="O50" s="96">
        <v>3.1156834047781062E-3</v>
      </c>
      <c r="P50" s="126">
        <f>ROUND(O50*VLOOKUP($A$10:$A$1114,'Recursos Departamentos'!$A$10:$C$41,3,FALSE),0)-M50</f>
        <v>496381495</v>
      </c>
      <c r="Q50" s="151">
        <f t="shared" si="2"/>
        <v>496381495</v>
      </c>
      <c r="R50" s="147"/>
      <c r="S50" s="142"/>
    </row>
    <row r="51" spans="1:19" x14ac:dyDescent="0.25">
      <c r="A51" s="86" t="s">
        <v>2228</v>
      </c>
      <c r="B51" s="31" t="s">
        <v>76</v>
      </c>
      <c r="C51" s="23" t="s">
        <v>1</v>
      </c>
      <c r="D51" s="23" t="s">
        <v>77</v>
      </c>
      <c r="E51" s="120">
        <v>58913560</v>
      </c>
      <c r="F51" s="120">
        <v>0</v>
      </c>
      <c r="G51" s="120">
        <v>0</v>
      </c>
      <c r="H51" s="120">
        <v>0</v>
      </c>
      <c r="I51" s="120">
        <f t="shared" si="0"/>
        <v>58913560</v>
      </c>
      <c r="J51" s="120">
        <v>0</v>
      </c>
      <c r="K51" s="120">
        <v>0</v>
      </c>
      <c r="L51" s="149">
        <f t="shared" si="1"/>
        <v>0</v>
      </c>
      <c r="M51" s="160">
        <v>0</v>
      </c>
      <c r="N51" s="150">
        <v>0</v>
      </c>
      <c r="O51" s="96">
        <v>1.679353971380431E-4</v>
      </c>
      <c r="P51" s="126">
        <f>ROUND(O51*VLOOKUP($A$10:$A$1114,'Recursos Departamentos'!$A$10:$C$41,3,FALSE),0)-M51</f>
        <v>26754972</v>
      </c>
      <c r="Q51" s="151">
        <f t="shared" si="2"/>
        <v>26754972</v>
      </c>
      <c r="R51" s="147"/>
      <c r="S51" s="142"/>
    </row>
    <row r="52" spans="1:19" x14ac:dyDescent="0.25">
      <c r="A52" s="86" t="s">
        <v>2228</v>
      </c>
      <c r="B52" s="31" t="s">
        <v>78</v>
      </c>
      <c r="C52" s="23" t="s">
        <v>1</v>
      </c>
      <c r="D52" s="23" t="s">
        <v>79</v>
      </c>
      <c r="E52" s="120">
        <v>135193820</v>
      </c>
      <c r="F52" s="120">
        <v>0</v>
      </c>
      <c r="G52" s="120">
        <v>0</v>
      </c>
      <c r="H52" s="120">
        <v>0</v>
      </c>
      <c r="I52" s="120">
        <f t="shared" si="0"/>
        <v>135193820</v>
      </c>
      <c r="J52" s="120">
        <v>0</v>
      </c>
      <c r="K52" s="120">
        <v>0</v>
      </c>
      <c r="L52" s="149">
        <f t="shared" si="1"/>
        <v>0</v>
      </c>
      <c r="M52" s="160">
        <v>0</v>
      </c>
      <c r="N52" s="150">
        <v>0</v>
      </c>
      <c r="O52" s="96">
        <v>2.5762567393627003E-3</v>
      </c>
      <c r="P52" s="126">
        <f>ROUND(O52*VLOOKUP($A$10:$A$1114,'Recursos Departamentos'!$A$10:$C$41,3,FALSE),0)-M52</f>
        <v>410441629</v>
      </c>
      <c r="Q52" s="151">
        <f t="shared" si="2"/>
        <v>410441629</v>
      </c>
      <c r="R52" s="147"/>
      <c r="S52" s="142"/>
    </row>
    <row r="53" spans="1:19" x14ac:dyDescent="0.25">
      <c r="A53" s="86" t="s">
        <v>2228</v>
      </c>
      <c r="B53" s="31" t="s">
        <v>80</v>
      </c>
      <c r="C53" s="23" t="s">
        <v>1</v>
      </c>
      <c r="D53" s="23" t="s">
        <v>81</v>
      </c>
      <c r="E53" s="120">
        <v>44905596</v>
      </c>
      <c r="F53" s="120">
        <v>0</v>
      </c>
      <c r="G53" s="120">
        <v>28940087</v>
      </c>
      <c r="H53" s="120">
        <v>0</v>
      </c>
      <c r="I53" s="120">
        <f t="shared" si="0"/>
        <v>73845683</v>
      </c>
      <c r="J53" s="120">
        <v>0</v>
      </c>
      <c r="K53" s="120">
        <v>0</v>
      </c>
      <c r="L53" s="149">
        <f t="shared" si="1"/>
        <v>0</v>
      </c>
      <c r="M53" s="160">
        <v>0</v>
      </c>
      <c r="N53" s="150">
        <v>0</v>
      </c>
      <c r="O53" s="96">
        <v>4.0407441085958369E-3</v>
      </c>
      <c r="P53" s="126">
        <f>ROUND(O53*VLOOKUP($A$10:$A$1114,'Recursos Departamentos'!$A$10:$C$41,3,FALSE),0)-M53</f>
        <v>643759440</v>
      </c>
      <c r="Q53" s="151">
        <f t="shared" si="2"/>
        <v>643759440</v>
      </c>
      <c r="R53" s="147"/>
      <c r="S53" s="142"/>
    </row>
    <row r="54" spans="1:19" x14ac:dyDescent="0.25">
      <c r="A54" s="86" t="s">
        <v>2228</v>
      </c>
      <c r="B54" s="31" t="s">
        <v>82</v>
      </c>
      <c r="C54" s="23" t="s">
        <v>1</v>
      </c>
      <c r="D54" s="23" t="s">
        <v>83</v>
      </c>
      <c r="E54" s="120">
        <v>186972830</v>
      </c>
      <c r="F54" s="120">
        <v>0</v>
      </c>
      <c r="G54" s="120">
        <v>0</v>
      </c>
      <c r="H54" s="120">
        <v>0</v>
      </c>
      <c r="I54" s="120">
        <f t="shared" si="0"/>
        <v>186972830</v>
      </c>
      <c r="J54" s="120">
        <v>0</v>
      </c>
      <c r="K54" s="120">
        <v>0</v>
      </c>
      <c r="L54" s="149">
        <f t="shared" si="1"/>
        <v>0</v>
      </c>
      <c r="M54" s="160">
        <v>0</v>
      </c>
      <c r="N54" s="150">
        <v>0</v>
      </c>
      <c r="O54" s="96">
        <v>1.5010453884972762E-2</v>
      </c>
      <c r="P54" s="126">
        <f>ROUND(O54*VLOOKUP($A$10:$A$1114,'Recursos Departamentos'!$A$10:$C$41,3,FALSE),0)-M54</f>
        <v>2391421264</v>
      </c>
      <c r="Q54" s="151">
        <f t="shared" si="2"/>
        <v>2391421264</v>
      </c>
      <c r="R54" s="147"/>
      <c r="S54" s="142"/>
    </row>
    <row r="55" spans="1:19" x14ac:dyDescent="0.25">
      <c r="A55" s="86" t="s">
        <v>2228</v>
      </c>
      <c r="B55" s="31" t="s">
        <v>84</v>
      </c>
      <c r="C55" s="23" t="s">
        <v>1</v>
      </c>
      <c r="D55" s="23" t="s">
        <v>85</v>
      </c>
      <c r="E55" s="120">
        <v>7861870</v>
      </c>
      <c r="F55" s="120">
        <v>0</v>
      </c>
      <c r="G55" s="120">
        <v>0</v>
      </c>
      <c r="H55" s="120">
        <v>0</v>
      </c>
      <c r="I55" s="120">
        <f t="shared" si="0"/>
        <v>7861870</v>
      </c>
      <c r="J55" s="120">
        <v>0</v>
      </c>
      <c r="K55" s="120">
        <v>1891096</v>
      </c>
      <c r="L55" s="149">
        <f t="shared" si="1"/>
        <v>1891096</v>
      </c>
      <c r="M55" s="160">
        <v>0</v>
      </c>
      <c r="N55" s="150">
        <v>0</v>
      </c>
      <c r="O55" s="96">
        <v>1.7979351794005985E-4</v>
      </c>
      <c r="P55" s="126">
        <f>ROUND(O55*VLOOKUP($A$10:$A$1114,'Recursos Departamentos'!$A$10:$C$41,3,FALSE),0)-M55</f>
        <v>28644173</v>
      </c>
      <c r="Q55" s="151">
        <f t="shared" si="2"/>
        <v>28644173</v>
      </c>
      <c r="R55" s="147"/>
      <c r="S55" s="142"/>
    </row>
    <row r="56" spans="1:19" x14ac:dyDescent="0.25">
      <c r="A56" s="86" t="s">
        <v>2228</v>
      </c>
      <c r="B56" s="31" t="s">
        <v>86</v>
      </c>
      <c r="C56" s="23" t="s">
        <v>1</v>
      </c>
      <c r="D56" s="23" t="s">
        <v>87</v>
      </c>
      <c r="E56" s="120">
        <v>439570486</v>
      </c>
      <c r="F56" s="120">
        <v>0</v>
      </c>
      <c r="G56" s="120">
        <v>0</v>
      </c>
      <c r="H56" s="120">
        <v>0</v>
      </c>
      <c r="I56" s="120">
        <f t="shared" si="0"/>
        <v>439570486</v>
      </c>
      <c r="J56" s="120">
        <v>0</v>
      </c>
      <c r="K56" s="120">
        <v>18329025</v>
      </c>
      <c r="L56" s="149">
        <f t="shared" si="1"/>
        <v>18329025</v>
      </c>
      <c r="M56" s="160">
        <v>0</v>
      </c>
      <c r="N56" s="150">
        <v>0</v>
      </c>
      <c r="O56" s="96">
        <v>0</v>
      </c>
      <c r="P56" s="126">
        <f>ROUND(O56*VLOOKUP($A$10:$A$1114,'Recursos Departamentos'!$A$10:$C$41,3,FALSE),0)-M56</f>
        <v>0</v>
      </c>
      <c r="Q56" s="151">
        <f t="shared" si="2"/>
        <v>0</v>
      </c>
      <c r="R56" s="147"/>
      <c r="S56" s="142"/>
    </row>
    <row r="57" spans="1:19" x14ac:dyDescent="0.25">
      <c r="A57" s="86" t="s">
        <v>2228</v>
      </c>
      <c r="B57" s="31" t="s">
        <v>88</v>
      </c>
      <c r="C57" s="23" t="s">
        <v>1</v>
      </c>
      <c r="D57" s="23" t="s">
        <v>89</v>
      </c>
      <c r="E57" s="120">
        <v>40775194</v>
      </c>
      <c r="F57" s="120">
        <v>0</v>
      </c>
      <c r="G57" s="120">
        <v>0</v>
      </c>
      <c r="H57" s="120">
        <v>0</v>
      </c>
      <c r="I57" s="120">
        <f t="shared" si="0"/>
        <v>40775194</v>
      </c>
      <c r="J57" s="120">
        <v>0</v>
      </c>
      <c r="K57" s="120">
        <v>0</v>
      </c>
      <c r="L57" s="149">
        <f t="shared" si="1"/>
        <v>0</v>
      </c>
      <c r="M57" s="160">
        <v>0</v>
      </c>
      <c r="N57" s="150">
        <v>0</v>
      </c>
      <c r="O57" s="96">
        <v>3.1863718670960398E-3</v>
      </c>
      <c r="P57" s="126">
        <f>ROUND(O57*VLOOKUP($A$10:$A$1114,'Recursos Departamentos'!$A$10:$C$41,3,FALSE),0)-M57</f>
        <v>507643373</v>
      </c>
      <c r="Q57" s="151">
        <f t="shared" si="2"/>
        <v>507643373</v>
      </c>
      <c r="R57" s="147"/>
      <c r="S57" s="142"/>
    </row>
    <row r="58" spans="1:19" x14ac:dyDescent="0.25">
      <c r="A58" s="86" t="s">
        <v>2228</v>
      </c>
      <c r="B58" s="31" t="s">
        <v>90</v>
      </c>
      <c r="C58" s="23" t="s">
        <v>1</v>
      </c>
      <c r="D58" s="23" t="s">
        <v>91</v>
      </c>
      <c r="E58" s="120">
        <v>53915258</v>
      </c>
      <c r="F58" s="120">
        <v>0</v>
      </c>
      <c r="G58" s="120">
        <v>0</v>
      </c>
      <c r="H58" s="120">
        <v>0</v>
      </c>
      <c r="I58" s="120">
        <f t="shared" si="0"/>
        <v>53915258</v>
      </c>
      <c r="J58" s="120">
        <v>0</v>
      </c>
      <c r="K58" s="120">
        <v>0</v>
      </c>
      <c r="L58" s="149">
        <f t="shared" si="1"/>
        <v>0</v>
      </c>
      <c r="M58" s="160">
        <v>0</v>
      </c>
      <c r="N58" s="150">
        <v>0</v>
      </c>
      <c r="O58" s="96">
        <v>3.4114667336606209E-4</v>
      </c>
      <c r="P58" s="126">
        <f>ROUND(O58*VLOOKUP($A$10:$A$1114,'Recursos Departamentos'!$A$10:$C$41,3,FALSE),0)-M58</f>
        <v>54350482</v>
      </c>
      <c r="Q58" s="151">
        <f t="shared" si="2"/>
        <v>54350482</v>
      </c>
      <c r="R58" s="147"/>
      <c r="S58" s="142"/>
    </row>
    <row r="59" spans="1:19" x14ac:dyDescent="0.25">
      <c r="A59" s="86" t="s">
        <v>2228</v>
      </c>
      <c r="B59" s="31" t="s">
        <v>92</v>
      </c>
      <c r="C59" s="23" t="s">
        <v>1</v>
      </c>
      <c r="D59" s="23" t="s">
        <v>93</v>
      </c>
      <c r="E59" s="120">
        <v>10428560</v>
      </c>
      <c r="F59" s="120">
        <v>0</v>
      </c>
      <c r="G59" s="120">
        <v>0</v>
      </c>
      <c r="H59" s="120">
        <v>0</v>
      </c>
      <c r="I59" s="120">
        <f t="shared" si="0"/>
        <v>10428560</v>
      </c>
      <c r="J59" s="120">
        <v>0</v>
      </c>
      <c r="K59" s="120">
        <v>14279664</v>
      </c>
      <c r="L59" s="149">
        <f t="shared" si="1"/>
        <v>14279664</v>
      </c>
      <c r="M59" s="160">
        <v>0</v>
      </c>
      <c r="N59" s="150">
        <v>0</v>
      </c>
      <c r="O59" s="96">
        <v>5.8972274911803745E-4</v>
      </c>
      <c r="P59" s="126">
        <f>ROUND(O59*VLOOKUP($A$10:$A$1114,'Recursos Departamentos'!$A$10:$C$41,3,FALSE),0)-M59</f>
        <v>93952890</v>
      </c>
      <c r="Q59" s="151">
        <f t="shared" si="2"/>
        <v>93952890</v>
      </c>
      <c r="R59" s="147"/>
      <c r="S59" s="142"/>
    </row>
    <row r="60" spans="1:19" x14ac:dyDescent="0.25">
      <c r="A60" s="86" t="s">
        <v>2228</v>
      </c>
      <c r="B60" s="31" t="s">
        <v>94</v>
      </c>
      <c r="C60" s="23" t="s">
        <v>1</v>
      </c>
      <c r="D60" s="23" t="s">
        <v>95</v>
      </c>
      <c r="E60" s="120">
        <v>117175416</v>
      </c>
      <c r="F60" s="120">
        <v>0</v>
      </c>
      <c r="G60" s="120">
        <v>0</v>
      </c>
      <c r="H60" s="120">
        <v>0</v>
      </c>
      <c r="I60" s="120">
        <f t="shared" si="0"/>
        <v>117175416</v>
      </c>
      <c r="J60" s="120">
        <v>0</v>
      </c>
      <c r="K60" s="120">
        <v>0</v>
      </c>
      <c r="L60" s="149">
        <f t="shared" si="1"/>
        <v>0</v>
      </c>
      <c r="M60" s="160">
        <v>0</v>
      </c>
      <c r="N60" s="150">
        <v>0</v>
      </c>
      <c r="O60" s="96">
        <v>4.5877317498682155E-3</v>
      </c>
      <c r="P60" s="126">
        <f>ROUND(O60*VLOOKUP($A$10:$A$1114,'Recursos Departamentos'!$A$10:$C$41,3,FALSE),0)-M60</f>
        <v>730903898</v>
      </c>
      <c r="Q60" s="151">
        <f t="shared" si="2"/>
        <v>730903898</v>
      </c>
      <c r="R60" s="147"/>
      <c r="S60" s="142"/>
    </row>
    <row r="61" spans="1:19" x14ac:dyDescent="0.25">
      <c r="A61" s="86" t="s">
        <v>2228</v>
      </c>
      <c r="B61" s="31" t="s">
        <v>96</v>
      </c>
      <c r="C61" s="23" t="s">
        <v>1</v>
      </c>
      <c r="D61" s="23" t="s">
        <v>97</v>
      </c>
      <c r="E61" s="120">
        <v>16729612</v>
      </c>
      <c r="F61" s="120">
        <v>0</v>
      </c>
      <c r="G61" s="120">
        <v>0</v>
      </c>
      <c r="H61" s="120">
        <v>0</v>
      </c>
      <c r="I61" s="120">
        <f t="shared" si="0"/>
        <v>16729612</v>
      </c>
      <c r="J61" s="120">
        <v>0</v>
      </c>
      <c r="K61" s="120">
        <v>30891872</v>
      </c>
      <c r="L61" s="149">
        <f t="shared" si="1"/>
        <v>30891872</v>
      </c>
      <c r="M61" s="160">
        <v>0</v>
      </c>
      <c r="N61" s="150">
        <v>0</v>
      </c>
      <c r="O61" s="96">
        <v>3.2370670874639104E-3</v>
      </c>
      <c r="P61" s="126">
        <f>ROUND(O61*VLOOKUP($A$10:$A$1114,'Recursos Departamentos'!$A$10:$C$41,3,FALSE),0)-M61</f>
        <v>515719986</v>
      </c>
      <c r="Q61" s="151">
        <f t="shared" si="2"/>
        <v>515719986</v>
      </c>
      <c r="R61" s="147"/>
      <c r="S61" s="142"/>
    </row>
    <row r="62" spans="1:19" x14ac:dyDescent="0.25">
      <c r="A62" s="86" t="s">
        <v>2228</v>
      </c>
      <c r="B62" s="31" t="s">
        <v>98</v>
      </c>
      <c r="C62" s="23" t="s">
        <v>1</v>
      </c>
      <c r="D62" s="23" t="s">
        <v>99</v>
      </c>
      <c r="E62" s="120">
        <v>22375204</v>
      </c>
      <c r="F62" s="120">
        <v>0</v>
      </c>
      <c r="G62" s="120">
        <v>0</v>
      </c>
      <c r="H62" s="120">
        <v>0</v>
      </c>
      <c r="I62" s="120">
        <f t="shared" si="0"/>
        <v>22375204</v>
      </c>
      <c r="J62" s="120">
        <v>0</v>
      </c>
      <c r="K62" s="120">
        <v>0</v>
      </c>
      <c r="L62" s="149">
        <f t="shared" si="1"/>
        <v>0</v>
      </c>
      <c r="M62" s="160">
        <v>0</v>
      </c>
      <c r="N62" s="150">
        <v>0</v>
      </c>
      <c r="O62" s="96">
        <v>7.9635039823951678E-5</v>
      </c>
      <c r="P62" s="126">
        <f>ROUND(O62*VLOOKUP($A$10:$A$1114,'Recursos Departamentos'!$A$10:$C$41,3,FALSE),0)-M62</f>
        <v>12687220</v>
      </c>
      <c r="Q62" s="151">
        <f t="shared" si="2"/>
        <v>12687220</v>
      </c>
      <c r="R62" s="147"/>
      <c r="S62" s="142"/>
    </row>
    <row r="63" spans="1:19" x14ac:dyDescent="0.25">
      <c r="A63" s="86" t="s">
        <v>2228</v>
      </c>
      <c r="B63" s="31" t="s">
        <v>100</v>
      </c>
      <c r="C63" s="23" t="s">
        <v>1</v>
      </c>
      <c r="D63" s="23" t="s">
        <v>101</v>
      </c>
      <c r="E63" s="120">
        <v>19564228</v>
      </c>
      <c r="F63" s="120">
        <v>0</v>
      </c>
      <c r="G63" s="120">
        <v>0</v>
      </c>
      <c r="H63" s="120">
        <v>0</v>
      </c>
      <c r="I63" s="120">
        <f t="shared" si="0"/>
        <v>19564228</v>
      </c>
      <c r="J63" s="120">
        <v>0</v>
      </c>
      <c r="K63" s="120">
        <v>1138207</v>
      </c>
      <c r="L63" s="149">
        <f t="shared" si="1"/>
        <v>1138207</v>
      </c>
      <c r="M63" s="160">
        <v>0</v>
      </c>
      <c r="N63" s="150">
        <v>0</v>
      </c>
      <c r="O63" s="96">
        <v>4.443247028004106E-4</v>
      </c>
      <c r="P63" s="126">
        <f>ROUND(O63*VLOOKUP($A$10:$A$1114,'Recursos Departamentos'!$A$10:$C$41,3,FALSE),0)-M63</f>
        <v>70788502</v>
      </c>
      <c r="Q63" s="151">
        <f t="shared" si="2"/>
        <v>70788502</v>
      </c>
      <c r="R63" s="147"/>
      <c r="S63" s="142"/>
    </row>
    <row r="64" spans="1:19" x14ac:dyDescent="0.25">
      <c r="A64" s="86" t="s">
        <v>2228</v>
      </c>
      <c r="B64" s="31" t="s">
        <v>102</v>
      </c>
      <c r="C64" s="23" t="s">
        <v>1</v>
      </c>
      <c r="D64" s="23" t="s">
        <v>103</v>
      </c>
      <c r="E64" s="120">
        <v>200281328</v>
      </c>
      <c r="F64" s="120">
        <v>0</v>
      </c>
      <c r="G64" s="120">
        <v>0</v>
      </c>
      <c r="H64" s="120">
        <v>0</v>
      </c>
      <c r="I64" s="120">
        <f t="shared" si="0"/>
        <v>200281328</v>
      </c>
      <c r="J64" s="120">
        <v>0</v>
      </c>
      <c r="K64" s="120">
        <v>0</v>
      </c>
      <c r="L64" s="149">
        <f t="shared" si="1"/>
        <v>0</v>
      </c>
      <c r="M64" s="160">
        <v>0</v>
      </c>
      <c r="N64" s="150">
        <v>0</v>
      </c>
      <c r="O64" s="96">
        <v>6.8469061109383358E-4</v>
      </c>
      <c r="P64" s="126">
        <f>ROUND(O64*VLOOKUP($A$10:$A$1114,'Recursos Departamentos'!$A$10:$C$41,3,FALSE),0)-M64</f>
        <v>109082890</v>
      </c>
      <c r="Q64" s="151">
        <f t="shared" si="2"/>
        <v>109082890</v>
      </c>
      <c r="R64" s="147"/>
      <c r="S64" s="142"/>
    </row>
    <row r="65" spans="1:19" x14ac:dyDescent="0.25">
      <c r="A65" s="86" t="s">
        <v>2228</v>
      </c>
      <c r="B65" s="31" t="s">
        <v>104</v>
      </c>
      <c r="C65" s="23" t="s">
        <v>1</v>
      </c>
      <c r="D65" s="23" t="s">
        <v>105</v>
      </c>
      <c r="E65" s="120">
        <v>7924088</v>
      </c>
      <c r="F65" s="120">
        <v>0</v>
      </c>
      <c r="G65" s="120">
        <v>0</v>
      </c>
      <c r="H65" s="120">
        <v>0</v>
      </c>
      <c r="I65" s="120">
        <f t="shared" si="0"/>
        <v>7924088</v>
      </c>
      <c r="J65" s="120">
        <v>0</v>
      </c>
      <c r="K65" s="120">
        <v>0</v>
      </c>
      <c r="L65" s="149">
        <f t="shared" si="1"/>
        <v>0</v>
      </c>
      <c r="M65" s="160">
        <v>0</v>
      </c>
      <c r="N65" s="150">
        <v>0</v>
      </c>
      <c r="O65" s="96">
        <v>0</v>
      </c>
      <c r="P65" s="126">
        <f>ROUND(O65*VLOOKUP($A$10:$A$1114,'Recursos Departamentos'!$A$10:$C$41,3,FALSE),0)-M65</f>
        <v>0</v>
      </c>
      <c r="Q65" s="151">
        <f t="shared" si="2"/>
        <v>0</v>
      </c>
      <c r="R65" s="147"/>
      <c r="S65" s="142"/>
    </row>
    <row r="66" spans="1:19" x14ac:dyDescent="0.25">
      <c r="A66" s="86" t="s">
        <v>2228</v>
      </c>
      <c r="B66" s="31" t="s">
        <v>106</v>
      </c>
      <c r="C66" s="23" t="s">
        <v>1</v>
      </c>
      <c r="D66" s="23" t="s">
        <v>107</v>
      </c>
      <c r="E66" s="120">
        <v>14587732</v>
      </c>
      <c r="F66" s="120">
        <v>0</v>
      </c>
      <c r="G66" s="120">
        <v>0</v>
      </c>
      <c r="H66" s="120">
        <v>0</v>
      </c>
      <c r="I66" s="120">
        <f t="shared" si="0"/>
        <v>14587732</v>
      </c>
      <c r="J66" s="120">
        <v>0</v>
      </c>
      <c r="K66" s="120">
        <v>13434855</v>
      </c>
      <c r="L66" s="149">
        <f t="shared" si="1"/>
        <v>13434855</v>
      </c>
      <c r="M66" s="160">
        <v>0</v>
      </c>
      <c r="N66" s="150">
        <v>0</v>
      </c>
      <c r="O66" s="96">
        <v>2.0169470523817238E-3</v>
      </c>
      <c r="P66" s="126">
        <f>ROUND(O66*VLOOKUP($A$10:$A$1114,'Recursos Departamentos'!$A$10:$C$41,3,FALSE),0)-M66</f>
        <v>321334059</v>
      </c>
      <c r="Q66" s="151">
        <f t="shared" si="2"/>
        <v>321334059</v>
      </c>
      <c r="R66" s="147"/>
      <c r="S66" s="142"/>
    </row>
    <row r="67" spans="1:19" x14ac:dyDescent="0.25">
      <c r="A67" s="86" t="s">
        <v>2228</v>
      </c>
      <c r="B67" s="31" t="s">
        <v>108</v>
      </c>
      <c r="C67" s="23" t="s">
        <v>1</v>
      </c>
      <c r="D67" s="23" t="s">
        <v>109</v>
      </c>
      <c r="E67" s="120">
        <v>40271400</v>
      </c>
      <c r="F67" s="120">
        <v>0</v>
      </c>
      <c r="G67" s="120">
        <v>0</v>
      </c>
      <c r="H67" s="120">
        <v>0</v>
      </c>
      <c r="I67" s="120">
        <f t="shared" si="0"/>
        <v>40271400</v>
      </c>
      <c r="J67" s="120">
        <v>0</v>
      </c>
      <c r="K67" s="120">
        <v>0</v>
      </c>
      <c r="L67" s="149">
        <f t="shared" si="1"/>
        <v>0</v>
      </c>
      <c r="M67" s="160">
        <v>0</v>
      </c>
      <c r="N67" s="150">
        <v>0</v>
      </c>
      <c r="O67" s="96">
        <v>6.5481723276994126E-4</v>
      </c>
      <c r="P67" s="126">
        <f>ROUND(O67*VLOOKUP($A$10:$A$1114,'Recursos Departamentos'!$A$10:$C$41,3,FALSE),0)-M67</f>
        <v>104323551</v>
      </c>
      <c r="Q67" s="151">
        <f t="shared" si="2"/>
        <v>104323551</v>
      </c>
      <c r="R67" s="147"/>
      <c r="S67" s="142"/>
    </row>
    <row r="68" spans="1:19" x14ac:dyDescent="0.25">
      <c r="A68" s="86" t="s">
        <v>2228</v>
      </c>
      <c r="B68" s="31" t="s">
        <v>110</v>
      </c>
      <c r="C68" s="23" t="s">
        <v>1</v>
      </c>
      <c r="D68" s="23" t="s">
        <v>111</v>
      </c>
      <c r="E68" s="120">
        <v>850524454</v>
      </c>
      <c r="F68" s="120">
        <v>0</v>
      </c>
      <c r="G68" s="120">
        <v>0</v>
      </c>
      <c r="H68" s="120">
        <v>0</v>
      </c>
      <c r="I68" s="120">
        <f t="shared" si="0"/>
        <v>850524454</v>
      </c>
      <c r="J68" s="120">
        <v>0</v>
      </c>
      <c r="K68" s="120">
        <v>632251191</v>
      </c>
      <c r="L68" s="149">
        <f t="shared" si="1"/>
        <v>632251191</v>
      </c>
      <c r="M68" s="160">
        <v>0</v>
      </c>
      <c r="N68" s="150">
        <v>0</v>
      </c>
      <c r="O68" s="96">
        <v>1.9760529423109255E-2</v>
      </c>
      <c r="P68" s="126">
        <f>ROUND(O68*VLOOKUP($A$10:$A$1114,'Recursos Departamentos'!$A$10:$C$41,3,FALSE),0)-M68</f>
        <v>3148189296</v>
      </c>
      <c r="Q68" s="151">
        <f t="shared" si="2"/>
        <v>3148189296</v>
      </c>
      <c r="R68" s="147"/>
      <c r="S68" s="142"/>
    </row>
    <row r="69" spans="1:19" x14ac:dyDescent="0.25">
      <c r="A69" s="86" t="s">
        <v>2228</v>
      </c>
      <c r="B69" s="31" t="s">
        <v>112</v>
      </c>
      <c r="C69" s="23" t="s">
        <v>1</v>
      </c>
      <c r="D69" s="23" t="s">
        <v>113</v>
      </c>
      <c r="E69" s="120">
        <v>70777872</v>
      </c>
      <c r="F69" s="120">
        <v>0</v>
      </c>
      <c r="G69" s="120">
        <v>0</v>
      </c>
      <c r="H69" s="120">
        <v>0</v>
      </c>
      <c r="I69" s="120">
        <f t="shared" si="0"/>
        <v>70777872</v>
      </c>
      <c r="J69" s="120">
        <v>0</v>
      </c>
      <c r="K69" s="120">
        <v>0</v>
      </c>
      <c r="L69" s="149">
        <f t="shared" si="1"/>
        <v>0</v>
      </c>
      <c r="M69" s="160">
        <v>0</v>
      </c>
      <c r="N69" s="150">
        <v>0</v>
      </c>
      <c r="O69" s="96">
        <v>1.2643213259360252E-3</v>
      </c>
      <c r="P69" s="126">
        <f>ROUND(O69*VLOOKUP($A$10:$A$1114,'Recursos Departamentos'!$A$10:$C$41,3,FALSE),0)-M69</f>
        <v>201427947</v>
      </c>
      <c r="Q69" s="151">
        <f t="shared" si="2"/>
        <v>201427947</v>
      </c>
      <c r="R69" s="147"/>
      <c r="S69" s="142"/>
    </row>
    <row r="70" spans="1:19" x14ac:dyDescent="0.25">
      <c r="A70" s="86" t="s">
        <v>2228</v>
      </c>
      <c r="B70" s="31" t="s">
        <v>114</v>
      </c>
      <c r="C70" s="23" t="s">
        <v>1</v>
      </c>
      <c r="D70" s="23" t="s">
        <v>2151</v>
      </c>
      <c r="E70" s="120">
        <v>136893080</v>
      </c>
      <c r="F70" s="120">
        <v>0</v>
      </c>
      <c r="G70" s="120">
        <v>0</v>
      </c>
      <c r="H70" s="120">
        <v>0</v>
      </c>
      <c r="I70" s="120">
        <f t="shared" si="0"/>
        <v>136893080</v>
      </c>
      <c r="J70" s="120">
        <v>0</v>
      </c>
      <c r="K70" s="120">
        <v>0</v>
      </c>
      <c r="L70" s="149">
        <f t="shared" si="1"/>
        <v>0</v>
      </c>
      <c r="M70" s="160">
        <v>0</v>
      </c>
      <c r="N70" s="150">
        <v>0</v>
      </c>
      <c r="O70" s="96">
        <v>2.4139017649931508E-3</v>
      </c>
      <c r="P70" s="126">
        <f>ROUND(O70*VLOOKUP($A$10:$A$1114,'Recursos Departamentos'!$A$10:$C$41,3,FALSE),0)-M70</f>
        <v>384575713</v>
      </c>
      <c r="Q70" s="151">
        <f t="shared" si="2"/>
        <v>384575713</v>
      </c>
      <c r="R70" s="147"/>
      <c r="S70" s="142"/>
    </row>
    <row r="71" spans="1:19" x14ac:dyDescent="0.25">
      <c r="A71" s="86" t="s">
        <v>2228</v>
      </c>
      <c r="B71" s="31" t="s">
        <v>115</v>
      </c>
      <c r="C71" s="23" t="s">
        <v>1</v>
      </c>
      <c r="D71" s="23" t="s">
        <v>116</v>
      </c>
      <c r="E71" s="120">
        <v>43252862</v>
      </c>
      <c r="F71" s="120">
        <v>0</v>
      </c>
      <c r="G71" s="120">
        <v>0</v>
      </c>
      <c r="H71" s="120">
        <v>0</v>
      </c>
      <c r="I71" s="120">
        <f t="shared" si="0"/>
        <v>43252862</v>
      </c>
      <c r="J71" s="120">
        <v>0</v>
      </c>
      <c r="K71" s="120">
        <v>17500182</v>
      </c>
      <c r="L71" s="149">
        <f t="shared" si="1"/>
        <v>17500182</v>
      </c>
      <c r="M71" s="160">
        <v>0</v>
      </c>
      <c r="N71" s="150">
        <v>0</v>
      </c>
      <c r="O71" s="96">
        <v>2.1557002645362154E-3</v>
      </c>
      <c r="P71" s="126">
        <f>ROUND(O71*VLOOKUP($A$10:$A$1114,'Recursos Departamentos'!$A$10:$C$41,3,FALSE),0)-M71</f>
        <v>343439811</v>
      </c>
      <c r="Q71" s="151">
        <f t="shared" si="2"/>
        <v>343439811</v>
      </c>
      <c r="R71" s="147"/>
      <c r="S71" s="142"/>
    </row>
    <row r="72" spans="1:19" x14ac:dyDescent="0.25">
      <c r="A72" s="86" t="s">
        <v>2228</v>
      </c>
      <c r="B72" s="31" t="s">
        <v>117</v>
      </c>
      <c r="C72" s="23" t="s">
        <v>1</v>
      </c>
      <c r="D72" s="23" t="s">
        <v>118</v>
      </c>
      <c r="E72" s="120">
        <v>212682850</v>
      </c>
      <c r="F72" s="120">
        <v>0</v>
      </c>
      <c r="G72" s="120">
        <v>0</v>
      </c>
      <c r="H72" s="120">
        <v>0</v>
      </c>
      <c r="I72" s="120">
        <f t="shared" si="0"/>
        <v>212682850</v>
      </c>
      <c r="J72" s="120">
        <v>0</v>
      </c>
      <c r="K72" s="120">
        <v>0</v>
      </c>
      <c r="L72" s="149">
        <f t="shared" si="1"/>
        <v>0</v>
      </c>
      <c r="M72" s="160">
        <v>0</v>
      </c>
      <c r="N72" s="150">
        <v>0</v>
      </c>
      <c r="O72" s="96">
        <v>2.8766963201849612E-3</v>
      </c>
      <c r="P72" s="126">
        <f>ROUND(O72*VLOOKUP($A$10:$A$1114,'Recursos Departamentos'!$A$10:$C$41,3,FALSE),0)-M72</f>
        <v>458306778</v>
      </c>
      <c r="Q72" s="151">
        <f t="shared" si="2"/>
        <v>458306778</v>
      </c>
      <c r="R72" s="147"/>
      <c r="S72" s="142"/>
    </row>
    <row r="73" spans="1:19" x14ac:dyDescent="0.25">
      <c r="A73" s="86" t="s">
        <v>2228</v>
      </c>
      <c r="B73" s="31" t="s">
        <v>119</v>
      </c>
      <c r="C73" s="23" t="s">
        <v>1</v>
      </c>
      <c r="D73" s="23" t="s">
        <v>120</v>
      </c>
      <c r="E73" s="120">
        <v>28526682</v>
      </c>
      <c r="F73" s="120">
        <v>0</v>
      </c>
      <c r="G73" s="120">
        <v>0</v>
      </c>
      <c r="H73" s="120">
        <v>0</v>
      </c>
      <c r="I73" s="120">
        <f t="shared" si="0"/>
        <v>28526682</v>
      </c>
      <c r="J73" s="120">
        <v>0</v>
      </c>
      <c r="K73" s="120">
        <v>73202479</v>
      </c>
      <c r="L73" s="149">
        <f t="shared" si="1"/>
        <v>73202479</v>
      </c>
      <c r="M73" s="160">
        <v>0</v>
      </c>
      <c r="N73" s="150">
        <v>0</v>
      </c>
      <c r="O73" s="96">
        <v>8.3870021201310659E-3</v>
      </c>
      <c r="P73" s="126">
        <f>ROUND(O73*VLOOKUP($A$10:$A$1114,'Recursos Departamentos'!$A$10:$C$41,3,FALSE),0)-M73</f>
        <v>1336192454</v>
      </c>
      <c r="Q73" s="151">
        <f t="shared" si="2"/>
        <v>1336192454</v>
      </c>
      <c r="R73" s="147"/>
      <c r="S73" s="142"/>
    </row>
    <row r="74" spans="1:19" x14ac:dyDescent="0.25">
      <c r="A74" s="86" t="s">
        <v>2228</v>
      </c>
      <c r="B74" s="31" t="s">
        <v>121</v>
      </c>
      <c r="C74" s="23" t="s">
        <v>1</v>
      </c>
      <c r="D74" s="23" t="s">
        <v>122</v>
      </c>
      <c r="E74" s="120">
        <v>58825158</v>
      </c>
      <c r="F74" s="120">
        <v>0</v>
      </c>
      <c r="G74" s="120">
        <v>0</v>
      </c>
      <c r="H74" s="120">
        <v>0</v>
      </c>
      <c r="I74" s="120">
        <f t="shared" si="0"/>
        <v>58825158</v>
      </c>
      <c r="J74" s="120">
        <v>0</v>
      </c>
      <c r="K74" s="120">
        <v>0</v>
      </c>
      <c r="L74" s="149">
        <f t="shared" si="1"/>
        <v>0</v>
      </c>
      <c r="M74" s="160">
        <v>0</v>
      </c>
      <c r="N74" s="150">
        <v>0</v>
      </c>
      <c r="O74" s="96">
        <v>5.0888932486465909E-3</v>
      </c>
      <c r="P74" s="126">
        <f>ROUND(O74*VLOOKUP($A$10:$A$1114,'Recursos Departamentos'!$A$10:$C$41,3,FALSE),0)-M74</f>
        <v>810747471</v>
      </c>
      <c r="Q74" s="151">
        <f t="shared" si="2"/>
        <v>810747471</v>
      </c>
      <c r="R74" s="147"/>
      <c r="S74" s="142"/>
    </row>
    <row r="75" spans="1:19" x14ac:dyDescent="0.25">
      <c r="A75" s="86" t="s">
        <v>2228</v>
      </c>
      <c r="B75" s="31" t="s">
        <v>123</v>
      </c>
      <c r="C75" s="23" t="s">
        <v>1</v>
      </c>
      <c r="D75" s="23" t="s">
        <v>124</v>
      </c>
      <c r="E75" s="120">
        <v>133494978</v>
      </c>
      <c r="F75" s="120">
        <v>0</v>
      </c>
      <c r="G75" s="120">
        <v>0</v>
      </c>
      <c r="H75" s="120">
        <v>0</v>
      </c>
      <c r="I75" s="120">
        <f t="shared" ref="I75:I138" si="3">+E75+G75+H75+F75</f>
        <v>133494978</v>
      </c>
      <c r="J75" s="120">
        <v>0</v>
      </c>
      <c r="K75" s="120">
        <v>0</v>
      </c>
      <c r="L75" s="149">
        <f t="shared" ref="L75:L138" si="4">+J75+K75</f>
        <v>0</v>
      </c>
      <c r="M75" s="160">
        <v>0</v>
      </c>
      <c r="N75" s="150">
        <v>0</v>
      </c>
      <c r="O75" s="96">
        <v>7.6472177147868215E-4</v>
      </c>
      <c r="P75" s="126">
        <f>ROUND(O75*VLOOKUP($A$10:$A$1114,'Recursos Departamentos'!$A$10:$C$41,3,FALSE),0)-M75</f>
        <v>121833218</v>
      </c>
      <c r="Q75" s="151">
        <f t="shared" ref="Q75:Q138" si="5">+N75+P75</f>
        <v>121833218</v>
      </c>
      <c r="R75" s="147"/>
      <c r="S75" s="142"/>
    </row>
    <row r="76" spans="1:19" x14ac:dyDescent="0.25">
      <c r="A76" s="86" t="s">
        <v>2228</v>
      </c>
      <c r="B76" s="31" t="s">
        <v>125</v>
      </c>
      <c r="C76" s="23" t="s">
        <v>1</v>
      </c>
      <c r="D76" s="23" t="s">
        <v>126</v>
      </c>
      <c r="E76" s="120">
        <v>34259836</v>
      </c>
      <c r="F76" s="120">
        <v>0</v>
      </c>
      <c r="G76" s="120">
        <v>0</v>
      </c>
      <c r="H76" s="120">
        <v>47348310</v>
      </c>
      <c r="I76" s="120">
        <f t="shared" si="3"/>
        <v>81608146</v>
      </c>
      <c r="J76" s="120">
        <v>0</v>
      </c>
      <c r="K76" s="120">
        <v>0</v>
      </c>
      <c r="L76" s="149">
        <f t="shared" si="4"/>
        <v>0</v>
      </c>
      <c r="M76" s="160">
        <v>0</v>
      </c>
      <c r="N76" s="150">
        <v>0</v>
      </c>
      <c r="O76" s="96">
        <v>3.8225485392832329E-3</v>
      </c>
      <c r="P76" s="126">
        <f>ROUND(O76*VLOOKUP($A$10:$A$1114,'Recursos Departamentos'!$A$10:$C$41,3,FALSE),0)-M76</f>
        <v>608997165</v>
      </c>
      <c r="Q76" s="151">
        <f t="shared" si="5"/>
        <v>608997165</v>
      </c>
      <c r="R76" s="147"/>
      <c r="S76" s="142"/>
    </row>
    <row r="77" spans="1:19" x14ac:dyDescent="0.25">
      <c r="A77" s="86" t="s">
        <v>2228</v>
      </c>
      <c r="B77" s="31" t="s">
        <v>127</v>
      </c>
      <c r="C77" s="23" t="s">
        <v>1</v>
      </c>
      <c r="D77" s="23" t="s">
        <v>128</v>
      </c>
      <c r="E77" s="120">
        <v>41324534</v>
      </c>
      <c r="F77" s="120">
        <v>0</v>
      </c>
      <c r="G77" s="120">
        <v>0</v>
      </c>
      <c r="H77" s="120">
        <v>0</v>
      </c>
      <c r="I77" s="120">
        <f t="shared" si="3"/>
        <v>41324534</v>
      </c>
      <c r="J77" s="120">
        <v>0</v>
      </c>
      <c r="K77" s="120">
        <v>0</v>
      </c>
      <c r="L77" s="149">
        <f t="shared" si="4"/>
        <v>0</v>
      </c>
      <c r="M77" s="160">
        <v>0</v>
      </c>
      <c r="N77" s="150">
        <v>0</v>
      </c>
      <c r="O77" s="96">
        <v>3.9217210992915962E-3</v>
      </c>
      <c r="P77" s="126">
        <f>ROUND(O77*VLOOKUP($A$10:$A$1114,'Recursos Departamentos'!$A$10:$C$41,3,FALSE),0)-M77</f>
        <v>624797045</v>
      </c>
      <c r="Q77" s="151">
        <f t="shared" si="5"/>
        <v>624797045</v>
      </c>
      <c r="R77" s="147"/>
      <c r="S77" s="142"/>
    </row>
    <row r="78" spans="1:19" x14ac:dyDescent="0.25">
      <c r="A78" s="86" t="s">
        <v>2228</v>
      </c>
      <c r="B78" s="31" t="s">
        <v>129</v>
      </c>
      <c r="C78" s="23" t="s">
        <v>1</v>
      </c>
      <c r="D78" s="23" t="s">
        <v>130</v>
      </c>
      <c r="E78" s="120">
        <v>182833620</v>
      </c>
      <c r="F78" s="120">
        <v>0</v>
      </c>
      <c r="G78" s="120">
        <v>0</v>
      </c>
      <c r="H78" s="120">
        <v>0</v>
      </c>
      <c r="I78" s="120">
        <f t="shared" si="3"/>
        <v>182833620</v>
      </c>
      <c r="J78" s="120">
        <v>0</v>
      </c>
      <c r="K78" s="120">
        <v>45763111</v>
      </c>
      <c r="L78" s="149">
        <f t="shared" si="4"/>
        <v>45763111</v>
      </c>
      <c r="M78" s="160">
        <v>0</v>
      </c>
      <c r="N78" s="150">
        <v>0</v>
      </c>
      <c r="O78" s="96">
        <v>5.6058697485434619E-3</v>
      </c>
      <c r="P78" s="126">
        <f>ROUND(O78*VLOOKUP($A$10:$A$1114,'Recursos Departamentos'!$A$10:$C$41,3,FALSE),0)-M78</f>
        <v>893110643</v>
      </c>
      <c r="Q78" s="151">
        <f t="shared" si="5"/>
        <v>893110643</v>
      </c>
      <c r="R78" s="147"/>
      <c r="S78" s="142"/>
    </row>
    <row r="79" spans="1:19" x14ac:dyDescent="0.25">
      <c r="A79" s="86" t="s">
        <v>2228</v>
      </c>
      <c r="B79" s="31" t="s">
        <v>131</v>
      </c>
      <c r="C79" s="23" t="s">
        <v>1</v>
      </c>
      <c r="D79" s="23" t="s">
        <v>132</v>
      </c>
      <c r="E79" s="120">
        <v>27623214</v>
      </c>
      <c r="F79" s="120">
        <v>0</v>
      </c>
      <c r="G79" s="120">
        <v>0</v>
      </c>
      <c r="H79" s="120">
        <v>0</v>
      </c>
      <c r="I79" s="120">
        <f t="shared" si="3"/>
        <v>27623214</v>
      </c>
      <c r="J79" s="120">
        <v>0</v>
      </c>
      <c r="K79" s="120">
        <v>0</v>
      </c>
      <c r="L79" s="149">
        <f t="shared" si="4"/>
        <v>0</v>
      </c>
      <c r="M79" s="160">
        <v>0</v>
      </c>
      <c r="N79" s="150">
        <v>0</v>
      </c>
      <c r="O79" s="96">
        <v>1.3511713679337357E-3</v>
      </c>
      <c r="P79" s="126">
        <f>ROUND(O79*VLOOKUP($A$10:$A$1114,'Recursos Departamentos'!$A$10:$C$41,3,FALSE),0)-M79</f>
        <v>215264639</v>
      </c>
      <c r="Q79" s="151">
        <f t="shared" si="5"/>
        <v>215264639</v>
      </c>
      <c r="R79" s="147"/>
      <c r="S79" s="142"/>
    </row>
    <row r="80" spans="1:19" x14ac:dyDescent="0.25">
      <c r="A80" s="86" t="s">
        <v>2228</v>
      </c>
      <c r="B80" s="31" t="s">
        <v>133</v>
      </c>
      <c r="C80" s="23" t="s">
        <v>1</v>
      </c>
      <c r="D80" s="23" t="s">
        <v>2128</v>
      </c>
      <c r="E80" s="120">
        <v>9977277</v>
      </c>
      <c r="F80" s="120">
        <v>0</v>
      </c>
      <c r="G80" s="120">
        <v>0</v>
      </c>
      <c r="H80" s="120">
        <v>0</v>
      </c>
      <c r="I80" s="120">
        <f t="shared" si="3"/>
        <v>9977277</v>
      </c>
      <c r="J80" s="120">
        <v>0</v>
      </c>
      <c r="K80" s="120">
        <v>0</v>
      </c>
      <c r="L80" s="149">
        <f t="shared" si="4"/>
        <v>0</v>
      </c>
      <c r="M80" s="160">
        <v>0</v>
      </c>
      <c r="N80" s="150">
        <v>0</v>
      </c>
      <c r="O80" s="96">
        <v>6.228116923983867E-4</v>
      </c>
      <c r="P80" s="126">
        <f>ROUND(O80*VLOOKUP($A$10:$A$1114,'Recursos Departamentos'!$A$10:$C$41,3,FALSE),0)-M80</f>
        <v>99224523</v>
      </c>
      <c r="Q80" s="151">
        <f t="shared" si="5"/>
        <v>99224523</v>
      </c>
      <c r="R80" s="147"/>
      <c r="S80" s="142"/>
    </row>
    <row r="81" spans="1:19" x14ac:dyDescent="0.25">
      <c r="A81" s="86" t="s">
        <v>2228</v>
      </c>
      <c r="B81" s="31" t="s">
        <v>134</v>
      </c>
      <c r="C81" s="23" t="s">
        <v>1</v>
      </c>
      <c r="D81" s="23" t="s">
        <v>2127</v>
      </c>
      <c r="E81" s="120">
        <v>52789160</v>
      </c>
      <c r="F81" s="120">
        <v>0</v>
      </c>
      <c r="G81" s="120">
        <v>4144494</v>
      </c>
      <c r="H81" s="120">
        <v>0</v>
      </c>
      <c r="I81" s="120">
        <f t="shared" si="3"/>
        <v>56933654</v>
      </c>
      <c r="J81" s="120">
        <v>0</v>
      </c>
      <c r="K81" s="120">
        <v>0</v>
      </c>
      <c r="L81" s="149">
        <f t="shared" si="4"/>
        <v>0</v>
      </c>
      <c r="M81" s="160">
        <v>0</v>
      </c>
      <c r="N81" s="150">
        <v>0</v>
      </c>
      <c r="O81" s="96">
        <v>4.0728331967148619E-3</v>
      </c>
      <c r="P81" s="126">
        <f>ROUND(O81*VLOOKUP($A$10:$A$1114,'Recursos Departamentos'!$A$10:$C$41,3,FALSE),0)-M81</f>
        <v>648871779</v>
      </c>
      <c r="Q81" s="151">
        <f t="shared" si="5"/>
        <v>648871779</v>
      </c>
      <c r="R81" s="147"/>
      <c r="S81" s="142"/>
    </row>
    <row r="82" spans="1:19" x14ac:dyDescent="0.25">
      <c r="A82" s="86" t="s">
        <v>2228</v>
      </c>
      <c r="B82" s="31" t="s">
        <v>135</v>
      </c>
      <c r="C82" s="23" t="s">
        <v>1</v>
      </c>
      <c r="D82" s="23" t="s">
        <v>136</v>
      </c>
      <c r="E82" s="120">
        <v>32181910</v>
      </c>
      <c r="F82" s="120">
        <v>0</v>
      </c>
      <c r="G82" s="120">
        <v>0</v>
      </c>
      <c r="H82" s="120">
        <v>0</v>
      </c>
      <c r="I82" s="120">
        <f t="shared" si="3"/>
        <v>32181910</v>
      </c>
      <c r="J82" s="120">
        <v>0</v>
      </c>
      <c r="K82" s="120">
        <v>21227068</v>
      </c>
      <c r="L82" s="149">
        <f t="shared" si="4"/>
        <v>21227068</v>
      </c>
      <c r="M82" s="160">
        <v>0</v>
      </c>
      <c r="N82" s="150">
        <v>0</v>
      </c>
      <c r="O82" s="96">
        <v>3.1780294716345007E-3</v>
      </c>
      <c r="P82" s="126">
        <f>ROUND(O82*VLOOKUP($A$10:$A$1114,'Recursos Departamentos'!$A$10:$C$41,3,FALSE),0)-M82</f>
        <v>506314287</v>
      </c>
      <c r="Q82" s="151">
        <f t="shared" si="5"/>
        <v>506314287</v>
      </c>
      <c r="R82" s="147"/>
      <c r="S82" s="142"/>
    </row>
    <row r="83" spans="1:19" x14ac:dyDescent="0.25">
      <c r="A83" s="86" t="s">
        <v>2228</v>
      </c>
      <c r="B83" s="31" t="s">
        <v>137</v>
      </c>
      <c r="C83" s="23" t="s">
        <v>1</v>
      </c>
      <c r="D83" s="23" t="s">
        <v>2130</v>
      </c>
      <c r="E83" s="120">
        <v>138179514</v>
      </c>
      <c r="F83" s="120">
        <v>0</v>
      </c>
      <c r="G83" s="120">
        <v>0</v>
      </c>
      <c r="H83" s="120">
        <v>0</v>
      </c>
      <c r="I83" s="120">
        <f t="shared" si="3"/>
        <v>138179514</v>
      </c>
      <c r="J83" s="120">
        <v>0</v>
      </c>
      <c r="K83" s="120">
        <v>0</v>
      </c>
      <c r="L83" s="149">
        <f t="shared" si="4"/>
        <v>0</v>
      </c>
      <c r="M83" s="160">
        <v>0</v>
      </c>
      <c r="N83" s="150">
        <v>0</v>
      </c>
      <c r="O83" s="96">
        <v>3.9618895296861439E-2</v>
      </c>
      <c r="P83" s="126">
        <f>ROUND(O83*VLOOKUP($A$10:$A$1114,'Recursos Departamentos'!$A$10:$C$41,3,FALSE),0)-M83</f>
        <v>6311965606</v>
      </c>
      <c r="Q83" s="151">
        <f t="shared" si="5"/>
        <v>6311965606</v>
      </c>
      <c r="R83" s="147"/>
      <c r="S83" s="142"/>
    </row>
    <row r="84" spans="1:19" x14ac:dyDescent="0.25">
      <c r="A84" s="86" t="s">
        <v>2228</v>
      </c>
      <c r="B84" s="31" t="s">
        <v>138</v>
      </c>
      <c r="C84" s="23" t="s">
        <v>1</v>
      </c>
      <c r="D84" s="23" t="s">
        <v>2129</v>
      </c>
      <c r="E84" s="120">
        <v>72086608</v>
      </c>
      <c r="F84" s="120">
        <v>0</v>
      </c>
      <c r="G84" s="120">
        <v>0</v>
      </c>
      <c r="H84" s="120">
        <v>0</v>
      </c>
      <c r="I84" s="120">
        <f t="shared" si="3"/>
        <v>72086608</v>
      </c>
      <c r="J84" s="120">
        <v>0</v>
      </c>
      <c r="K84" s="120">
        <v>26257954</v>
      </c>
      <c r="L84" s="149">
        <f t="shared" si="4"/>
        <v>26257954</v>
      </c>
      <c r="M84" s="160">
        <v>0</v>
      </c>
      <c r="N84" s="150">
        <v>0</v>
      </c>
      <c r="O84" s="96">
        <v>3.6867903518842016E-3</v>
      </c>
      <c r="P84" s="126">
        <f>ROUND(O84*VLOOKUP($A$10:$A$1114,'Recursos Departamentos'!$A$10:$C$41,3,FALSE),0)-M84</f>
        <v>587368571</v>
      </c>
      <c r="Q84" s="151">
        <f t="shared" si="5"/>
        <v>587368571</v>
      </c>
      <c r="R84" s="147"/>
      <c r="S84" s="142"/>
    </row>
    <row r="85" spans="1:19" x14ac:dyDescent="0.25">
      <c r="A85" s="86" t="s">
        <v>2228</v>
      </c>
      <c r="B85" s="31" t="s">
        <v>139</v>
      </c>
      <c r="C85" s="23" t="s">
        <v>1</v>
      </c>
      <c r="D85" s="23" t="s">
        <v>140</v>
      </c>
      <c r="E85" s="120">
        <v>5898646</v>
      </c>
      <c r="F85" s="120">
        <v>0</v>
      </c>
      <c r="G85" s="120">
        <v>0</v>
      </c>
      <c r="H85" s="120">
        <v>0</v>
      </c>
      <c r="I85" s="120">
        <f t="shared" si="3"/>
        <v>5898646</v>
      </c>
      <c r="J85" s="120">
        <v>0</v>
      </c>
      <c r="K85" s="120">
        <v>0</v>
      </c>
      <c r="L85" s="149">
        <f t="shared" si="4"/>
        <v>0</v>
      </c>
      <c r="M85" s="160">
        <v>0</v>
      </c>
      <c r="N85" s="150">
        <v>0</v>
      </c>
      <c r="O85" s="96">
        <v>1.0248230365149392E-4</v>
      </c>
      <c r="P85" s="126">
        <f>ROUND(O85*VLOOKUP($A$10:$A$1114,'Recursos Departamentos'!$A$10:$C$41,3,FALSE),0)-M85</f>
        <v>16327179</v>
      </c>
      <c r="Q85" s="151">
        <f t="shared" si="5"/>
        <v>16327179</v>
      </c>
      <c r="R85" s="147"/>
      <c r="S85" s="142"/>
    </row>
    <row r="86" spans="1:19" x14ac:dyDescent="0.25">
      <c r="A86" s="86" t="s">
        <v>2228</v>
      </c>
      <c r="B86" s="31" t="s">
        <v>141</v>
      </c>
      <c r="C86" s="23" t="s">
        <v>1</v>
      </c>
      <c r="D86" s="23" t="s">
        <v>142</v>
      </c>
      <c r="E86" s="120">
        <v>159069464</v>
      </c>
      <c r="F86" s="120">
        <v>0</v>
      </c>
      <c r="G86" s="120">
        <v>0</v>
      </c>
      <c r="H86" s="120">
        <v>0</v>
      </c>
      <c r="I86" s="120">
        <f t="shared" si="3"/>
        <v>159069464</v>
      </c>
      <c r="J86" s="120">
        <v>0</v>
      </c>
      <c r="K86" s="120">
        <v>0</v>
      </c>
      <c r="L86" s="149">
        <f t="shared" si="4"/>
        <v>0</v>
      </c>
      <c r="M86" s="160">
        <v>0</v>
      </c>
      <c r="N86" s="150">
        <v>0</v>
      </c>
      <c r="O86" s="96">
        <v>3.4832920104494029E-3</v>
      </c>
      <c r="P86" s="126">
        <f>ROUND(O86*VLOOKUP($A$10:$A$1114,'Recursos Departamentos'!$A$10:$C$41,3,FALSE),0)-M86</f>
        <v>554947815</v>
      </c>
      <c r="Q86" s="151">
        <f t="shared" si="5"/>
        <v>554947815</v>
      </c>
      <c r="R86" s="147"/>
      <c r="S86" s="142"/>
    </row>
    <row r="87" spans="1:19" x14ac:dyDescent="0.25">
      <c r="A87" s="86" t="s">
        <v>2228</v>
      </c>
      <c r="B87" s="31" t="s">
        <v>143</v>
      </c>
      <c r="C87" s="23" t="s">
        <v>1</v>
      </c>
      <c r="D87" s="23" t="s">
        <v>144</v>
      </c>
      <c r="E87" s="120">
        <v>22591328</v>
      </c>
      <c r="F87" s="120">
        <v>0</v>
      </c>
      <c r="G87" s="120">
        <v>0</v>
      </c>
      <c r="H87" s="120">
        <v>0</v>
      </c>
      <c r="I87" s="120">
        <f t="shared" si="3"/>
        <v>22591328</v>
      </c>
      <c r="J87" s="120">
        <v>0</v>
      </c>
      <c r="K87" s="120">
        <v>0</v>
      </c>
      <c r="L87" s="149">
        <f t="shared" si="4"/>
        <v>0</v>
      </c>
      <c r="M87" s="160">
        <v>0</v>
      </c>
      <c r="N87" s="150">
        <v>0</v>
      </c>
      <c r="O87" s="96">
        <v>2.1670575462974661E-4</v>
      </c>
      <c r="P87" s="126">
        <f>ROUND(O87*VLOOKUP($A$10:$A$1114,'Recursos Departamentos'!$A$10:$C$41,3,FALSE),0)-M87</f>
        <v>34524922</v>
      </c>
      <c r="Q87" s="151">
        <f t="shared" si="5"/>
        <v>34524922</v>
      </c>
      <c r="R87" s="147"/>
      <c r="S87" s="142"/>
    </row>
    <row r="88" spans="1:19" x14ac:dyDescent="0.25">
      <c r="A88" s="86" t="s">
        <v>2228</v>
      </c>
      <c r="B88" s="31" t="s">
        <v>145</v>
      </c>
      <c r="C88" s="23" t="s">
        <v>1</v>
      </c>
      <c r="D88" s="23" t="s">
        <v>146</v>
      </c>
      <c r="E88" s="120">
        <v>19664996</v>
      </c>
      <c r="F88" s="120">
        <v>0</v>
      </c>
      <c r="G88" s="120">
        <v>0</v>
      </c>
      <c r="H88" s="120">
        <v>0</v>
      </c>
      <c r="I88" s="120">
        <f t="shared" si="3"/>
        <v>19664996</v>
      </c>
      <c r="J88" s="120">
        <v>0</v>
      </c>
      <c r="K88" s="120">
        <v>6546796</v>
      </c>
      <c r="L88" s="149">
        <f t="shared" si="4"/>
        <v>6546796</v>
      </c>
      <c r="M88" s="160">
        <v>0</v>
      </c>
      <c r="N88" s="150">
        <v>0</v>
      </c>
      <c r="O88" s="96">
        <v>1.9413360674838643E-3</v>
      </c>
      <c r="P88" s="126">
        <f>ROUND(O88*VLOOKUP($A$10:$A$1114,'Recursos Departamentos'!$A$10:$C$41,3,FALSE),0)-M88</f>
        <v>309287939</v>
      </c>
      <c r="Q88" s="151">
        <f t="shared" si="5"/>
        <v>309287939</v>
      </c>
      <c r="R88" s="147"/>
      <c r="S88" s="142"/>
    </row>
    <row r="89" spans="1:19" x14ac:dyDescent="0.25">
      <c r="A89" s="86" t="s">
        <v>2228</v>
      </c>
      <c r="B89" s="31" t="s">
        <v>147</v>
      </c>
      <c r="C89" s="23" t="s">
        <v>1</v>
      </c>
      <c r="D89" s="23" t="s">
        <v>2149</v>
      </c>
      <c r="E89" s="120">
        <v>323094022</v>
      </c>
      <c r="F89" s="120">
        <v>0</v>
      </c>
      <c r="G89" s="120">
        <v>0</v>
      </c>
      <c r="H89" s="120">
        <v>0</v>
      </c>
      <c r="I89" s="120">
        <f t="shared" si="3"/>
        <v>323094022</v>
      </c>
      <c r="J89" s="120">
        <v>0</v>
      </c>
      <c r="K89" s="120">
        <v>579204266</v>
      </c>
      <c r="L89" s="149">
        <f t="shared" si="4"/>
        <v>579204266</v>
      </c>
      <c r="M89" s="160">
        <v>0</v>
      </c>
      <c r="N89" s="150">
        <v>0</v>
      </c>
      <c r="O89" s="96">
        <v>1.6580189615548899E-2</v>
      </c>
      <c r="P89" s="126">
        <f>ROUND(O89*VLOOKUP($A$10:$A$1114,'Recursos Departamentos'!$A$10:$C$41,3,FALSE),0)-M89</f>
        <v>2641506933</v>
      </c>
      <c r="Q89" s="151">
        <f t="shared" si="5"/>
        <v>2641506933</v>
      </c>
      <c r="R89" s="147"/>
      <c r="S89" s="142"/>
    </row>
    <row r="90" spans="1:19" x14ac:dyDescent="0.25">
      <c r="A90" s="86" t="s">
        <v>2228</v>
      </c>
      <c r="B90" s="31" t="s">
        <v>148</v>
      </c>
      <c r="C90" s="23" t="s">
        <v>1</v>
      </c>
      <c r="D90" s="23" t="s">
        <v>149</v>
      </c>
      <c r="E90" s="120">
        <v>48073010</v>
      </c>
      <c r="F90" s="120">
        <v>0</v>
      </c>
      <c r="G90" s="120">
        <v>0</v>
      </c>
      <c r="H90" s="120">
        <v>0</v>
      </c>
      <c r="I90" s="120">
        <f t="shared" si="3"/>
        <v>48073010</v>
      </c>
      <c r="J90" s="120">
        <v>0</v>
      </c>
      <c r="K90" s="120">
        <v>0</v>
      </c>
      <c r="L90" s="149">
        <f t="shared" si="4"/>
        <v>0</v>
      </c>
      <c r="M90" s="160">
        <v>0</v>
      </c>
      <c r="N90" s="150">
        <v>0</v>
      </c>
      <c r="O90" s="96">
        <v>4.6381053573956331E-3</v>
      </c>
      <c r="P90" s="126">
        <f>ROUND(O90*VLOOKUP($A$10:$A$1114,'Recursos Departamentos'!$A$10:$C$41,3,FALSE),0)-M90</f>
        <v>738929273</v>
      </c>
      <c r="Q90" s="151">
        <f t="shared" si="5"/>
        <v>738929273</v>
      </c>
      <c r="R90" s="147"/>
      <c r="S90" s="142"/>
    </row>
    <row r="91" spans="1:19" x14ac:dyDescent="0.25">
      <c r="A91" s="86" t="s">
        <v>2228</v>
      </c>
      <c r="B91" s="31" t="s">
        <v>150</v>
      </c>
      <c r="C91" s="23" t="s">
        <v>1</v>
      </c>
      <c r="D91" s="23" t="s">
        <v>151</v>
      </c>
      <c r="E91" s="120">
        <v>33073344</v>
      </c>
      <c r="F91" s="120">
        <v>0</v>
      </c>
      <c r="G91" s="120">
        <v>0</v>
      </c>
      <c r="H91" s="120">
        <v>0</v>
      </c>
      <c r="I91" s="120">
        <f t="shared" si="3"/>
        <v>33073344</v>
      </c>
      <c r="J91" s="120">
        <v>0</v>
      </c>
      <c r="K91" s="120">
        <v>0</v>
      </c>
      <c r="L91" s="149">
        <f t="shared" si="4"/>
        <v>0</v>
      </c>
      <c r="M91" s="160">
        <v>0</v>
      </c>
      <c r="N91" s="150">
        <v>0</v>
      </c>
      <c r="O91" s="96">
        <v>5.686883156337641E-3</v>
      </c>
      <c r="P91" s="126">
        <f>ROUND(O91*VLOOKUP($A$10:$A$1114,'Recursos Departamentos'!$A$10:$C$41,3,FALSE),0)-M91</f>
        <v>906017460</v>
      </c>
      <c r="Q91" s="151">
        <f t="shared" si="5"/>
        <v>906017460</v>
      </c>
      <c r="R91" s="147"/>
      <c r="S91" s="142"/>
    </row>
    <row r="92" spans="1:19" x14ac:dyDescent="0.25">
      <c r="A92" s="86" t="s">
        <v>2228</v>
      </c>
      <c r="B92" s="31" t="s">
        <v>152</v>
      </c>
      <c r="C92" s="23" t="s">
        <v>1</v>
      </c>
      <c r="D92" s="23" t="s">
        <v>153</v>
      </c>
      <c r="E92" s="120">
        <v>65004220</v>
      </c>
      <c r="F92" s="120">
        <v>0</v>
      </c>
      <c r="G92" s="120">
        <v>0</v>
      </c>
      <c r="H92" s="120">
        <v>0</v>
      </c>
      <c r="I92" s="120">
        <f t="shared" si="3"/>
        <v>65004220</v>
      </c>
      <c r="J92" s="120">
        <v>0</v>
      </c>
      <c r="K92" s="120">
        <v>76112386</v>
      </c>
      <c r="L92" s="149">
        <f t="shared" si="4"/>
        <v>76112386</v>
      </c>
      <c r="M92" s="160">
        <v>0</v>
      </c>
      <c r="N92" s="150">
        <v>0</v>
      </c>
      <c r="O92" s="96">
        <v>8.3357807967055653E-3</v>
      </c>
      <c r="P92" s="126">
        <f>ROUND(O92*VLOOKUP($A$10:$A$1114,'Recursos Departamentos'!$A$10:$C$41,3,FALSE),0)-M92</f>
        <v>1328032023</v>
      </c>
      <c r="Q92" s="151">
        <f t="shared" si="5"/>
        <v>1328032023</v>
      </c>
      <c r="R92" s="147"/>
      <c r="S92" s="142"/>
    </row>
    <row r="93" spans="1:19" x14ac:dyDescent="0.25">
      <c r="A93" s="86" t="s">
        <v>2228</v>
      </c>
      <c r="B93" s="31" t="s">
        <v>154</v>
      </c>
      <c r="C93" s="23" t="s">
        <v>1</v>
      </c>
      <c r="D93" s="23" t="s">
        <v>155</v>
      </c>
      <c r="E93" s="120">
        <v>152478112</v>
      </c>
      <c r="F93" s="120">
        <v>0</v>
      </c>
      <c r="G93" s="120">
        <v>0</v>
      </c>
      <c r="H93" s="120">
        <v>0</v>
      </c>
      <c r="I93" s="120">
        <f t="shared" si="3"/>
        <v>152478112</v>
      </c>
      <c r="J93" s="120">
        <v>0</v>
      </c>
      <c r="K93" s="120">
        <v>0</v>
      </c>
      <c r="L93" s="149">
        <f t="shared" si="4"/>
        <v>0</v>
      </c>
      <c r="M93" s="160">
        <v>0</v>
      </c>
      <c r="N93" s="150">
        <v>0</v>
      </c>
      <c r="O93" s="96">
        <v>4.7114134223384761E-4</v>
      </c>
      <c r="P93" s="126">
        <f>ROUND(O93*VLOOKUP($A$10:$A$1114,'Recursos Departamentos'!$A$10:$C$41,3,FALSE),0)-M93</f>
        <v>75060850</v>
      </c>
      <c r="Q93" s="151">
        <f t="shared" si="5"/>
        <v>75060850</v>
      </c>
      <c r="R93" s="147"/>
      <c r="S93" s="142"/>
    </row>
    <row r="94" spans="1:19" x14ac:dyDescent="0.25">
      <c r="A94" s="86" t="s">
        <v>2228</v>
      </c>
      <c r="B94" s="31" t="s">
        <v>156</v>
      </c>
      <c r="C94" s="23" t="s">
        <v>1</v>
      </c>
      <c r="D94" s="23" t="s">
        <v>157</v>
      </c>
      <c r="E94" s="120">
        <v>351410214</v>
      </c>
      <c r="F94" s="120">
        <v>0</v>
      </c>
      <c r="G94" s="120">
        <v>0</v>
      </c>
      <c r="H94" s="120">
        <v>0</v>
      </c>
      <c r="I94" s="120">
        <f t="shared" si="3"/>
        <v>351410214</v>
      </c>
      <c r="J94" s="120">
        <v>0</v>
      </c>
      <c r="K94" s="120">
        <v>0</v>
      </c>
      <c r="L94" s="149">
        <f t="shared" si="4"/>
        <v>0</v>
      </c>
      <c r="M94" s="160">
        <v>0</v>
      </c>
      <c r="N94" s="150">
        <v>0</v>
      </c>
      <c r="O94" s="96">
        <v>0</v>
      </c>
      <c r="P94" s="126">
        <f>ROUND(O94*VLOOKUP($A$10:$A$1114,'Recursos Departamentos'!$A$10:$C$41,3,FALSE),0)-M94</f>
        <v>0</v>
      </c>
      <c r="Q94" s="151">
        <f t="shared" si="5"/>
        <v>0</v>
      </c>
      <c r="R94" s="147"/>
      <c r="S94" s="142"/>
    </row>
    <row r="95" spans="1:19" x14ac:dyDescent="0.25">
      <c r="A95" s="86" t="s">
        <v>2228</v>
      </c>
      <c r="B95" s="31" t="s">
        <v>158</v>
      </c>
      <c r="C95" s="23" t="s">
        <v>1</v>
      </c>
      <c r="D95" s="23" t="s">
        <v>159</v>
      </c>
      <c r="E95" s="120">
        <v>23061692</v>
      </c>
      <c r="F95" s="120">
        <v>0</v>
      </c>
      <c r="G95" s="120">
        <v>33217983</v>
      </c>
      <c r="H95" s="120">
        <v>0</v>
      </c>
      <c r="I95" s="120">
        <f t="shared" si="3"/>
        <v>56279675</v>
      </c>
      <c r="J95" s="120">
        <v>0</v>
      </c>
      <c r="K95" s="120">
        <v>0</v>
      </c>
      <c r="L95" s="149">
        <f t="shared" si="4"/>
        <v>0</v>
      </c>
      <c r="M95" s="160">
        <v>0</v>
      </c>
      <c r="N95" s="150">
        <v>0</v>
      </c>
      <c r="O95" s="96">
        <v>2.0385533964226181E-3</v>
      </c>
      <c r="P95" s="126">
        <f>ROUND(O95*VLOOKUP($A$10:$A$1114,'Recursos Departamentos'!$A$10:$C$41,3,FALSE),0)-M95</f>
        <v>324776318</v>
      </c>
      <c r="Q95" s="151">
        <f t="shared" si="5"/>
        <v>324776318</v>
      </c>
      <c r="R95" s="147"/>
      <c r="S95" s="142"/>
    </row>
    <row r="96" spans="1:19" x14ac:dyDescent="0.25">
      <c r="A96" s="86" t="s">
        <v>2228</v>
      </c>
      <c r="B96" s="31" t="s">
        <v>160</v>
      </c>
      <c r="C96" s="23" t="s">
        <v>1</v>
      </c>
      <c r="D96" s="23" t="s">
        <v>161</v>
      </c>
      <c r="E96" s="120">
        <v>516251112</v>
      </c>
      <c r="F96" s="120">
        <v>0</v>
      </c>
      <c r="G96" s="120">
        <v>0</v>
      </c>
      <c r="H96" s="120">
        <v>0</v>
      </c>
      <c r="I96" s="120">
        <f t="shared" si="3"/>
        <v>516251112</v>
      </c>
      <c r="J96" s="120">
        <v>0</v>
      </c>
      <c r="K96" s="120">
        <v>0</v>
      </c>
      <c r="L96" s="149">
        <f t="shared" si="4"/>
        <v>0</v>
      </c>
      <c r="M96" s="160">
        <v>0</v>
      </c>
      <c r="N96" s="150">
        <v>0</v>
      </c>
      <c r="O96" s="96">
        <v>0</v>
      </c>
      <c r="P96" s="126">
        <f>ROUND(O96*VLOOKUP($A$10:$A$1114,'Recursos Departamentos'!$A$10:$C$41,3,FALSE),0)-M96</f>
        <v>0</v>
      </c>
      <c r="Q96" s="151">
        <f t="shared" si="5"/>
        <v>0</v>
      </c>
      <c r="R96" s="147"/>
      <c r="S96" s="142"/>
    </row>
    <row r="97" spans="1:19" x14ac:dyDescent="0.25">
      <c r="A97" s="86" t="s">
        <v>2228</v>
      </c>
      <c r="B97" s="31" t="s">
        <v>162</v>
      </c>
      <c r="C97" s="23" t="s">
        <v>1</v>
      </c>
      <c r="D97" s="23" t="s">
        <v>163</v>
      </c>
      <c r="E97" s="120">
        <v>57442528</v>
      </c>
      <c r="F97" s="120">
        <v>0</v>
      </c>
      <c r="G97" s="120">
        <v>0</v>
      </c>
      <c r="H97" s="120">
        <v>0</v>
      </c>
      <c r="I97" s="120">
        <f t="shared" si="3"/>
        <v>57442528</v>
      </c>
      <c r="J97" s="120">
        <v>0</v>
      </c>
      <c r="K97" s="120">
        <v>0</v>
      </c>
      <c r="L97" s="149">
        <f t="shared" si="4"/>
        <v>0</v>
      </c>
      <c r="M97" s="160">
        <v>0</v>
      </c>
      <c r="N97" s="150">
        <v>0</v>
      </c>
      <c r="O97" s="96">
        <v>3.4361995847198784E-3</v>
      </c>
      <c r="P97" s="126">
        <f>ROUND(O97*VLOOKUP($A$10:$A$1114,'Recursos Departamentos'!$A$10:$C$41,3,FALSE),0)-M97</f>
        <v>547445188</v>
      </c>
      <c r="Q97" s="151">
        <f t="shared" si="5"/>
        <v>547445188</v>
      </c>
      <c r="R97" s="147"/>
      <c r="S97" s="142"/>
    </row>
    <row r="98" spans="1:19" x14ac:dyDescent="0.25">
      <c r="A98" s="86" t="s">
        <v>2228</v>
      </c>
      <c r="B98" s="31" t="s">
        <v>164</v>
      </c>
      <c r="C98" s="23" t="s">
        <v>1</v>
      </c>
      <c r="D98" s="23" t="s">
        <v>165</v>
      </c>
      <c r="E98" s="120">
        <v>26267093</v>
      </c>
      <c r="F98" s="120">
        <v>0</v>
      </c>
      <c r="G98" s="120">
        <v>0</v>
      </c>
      <c r="H98" s="120">
        <v>0</v>
      </c>
      <c r="I98" s="120">
        <f t="shared" si="3"/>
        <v>26267093</v>
      </c>
      <c r="J98" s="120">
        <v>0</v>
      </c>
      <c r="K98" s="120">
        <v>0</v>
      </c>
      <c r="L98" s="149">
        <f t="shared" si="4"/>
        <v>0</v>
      </c>
      <c r="M98" s="160">
        <v>0</v>
      </c>
      <c r="N98" s="150">
        <v>0</v>
      </c>
      <c r="O98" s="96">
        <v>1.0409820641064272E-3</v>
      </c>
      <c r="P98" s="126">
        <f>ROUND(O98*VLOOKUP($A$10:$A$1114,'Recursos Departamentos'!$A$10:$C$41,3,FALSE),0)-M98</f>
        <v>165846194</v>
      </c>
      <c r="Q98" s="151">
        <f t="shared" si="5"/>
        <v>165846194</v>
      </c>
      <c r="R98" s="147"/>
      <c r="S98" s="142"/>
    </row>
    <row r="99" spans="1:19" x14ac:dyDescent="0.25">
      <c r="A99" s="86" t="s">
        <v>2228</v>
      </c>
      <c r="B99" s="31" t="s">
        <v>166</v>
      </c>
      <c r="C99" s="23" t="s">
        <v>1</v>
      </c>
      <c r="D99" s="23" t="s">
        <v>167</v>
      </c>
      <c r="E99" s="120">
        <v>70605542</v>
      </c>
      <c r="F99" s="120">
        <v>0</v>
      </c>
      <c r="G99" s="120">
        <v>0</v>
      </c>
      <c r="H99" s="120">
        <v>0</v>
      </c>
      <c r="I99" s="120">
        <f t="shared" si="3"/>
        <v>70605542</v>
      </c>
      <c r="J99" s="120">
        <v>0</v>
      </c>
      <c r="K99" s="120">
        <v>0</v>
      </c>
      <c r="L99" s="149">
        <f t="shared" si="4"/>
        <v>0</v>
      </c>
      <c r="M99" s="160">
        <v>0</v>
      </c>
      <c r="N99" s="150">
        <v>0</v>
      </c>
      <c r="O99" s="96">
        <v>0</v>
      </c>
      <c r="P99" s="126">
        <f>ROUND(O99*VLOOKUP($A$10:$A$1114,'Recursos Departamentos'!$A$10:$C$41,3,FALSE),0)-M99</f>
        <v>0</v>
      </c>
      <c r="Q99" s="151">
        <f t="shared" si="5"/>
        <v>0</v>
      </c>
      <c r="R99" s="147"/>
      <c r="S99" s="142"/>
    </row>
    <row r="100" spans="1:19" x14ac:dyDescent="0.25">
      <c r="A100" s="86" t="s">
        <v>2228</v>
      </c>
      <c r="B100" s="31" t="s">
        <v>168</v>
      </c>
      <c r="C100" s="23" t="s">
        <v>1</v>
      </c>
      <c r="D100" s="23" t="s">
        <v>169</v>
      </c>
      <c r="E100" s="120">
        <v>17981888</v>
      </c>
      <c r="F100" s="120">
        <v>0</v>
      </c>
      <c r="G100" s="120">
        <v>0</v>
      </c>
      <c r="H100" s="120">
        <v>0</v>
      </c>
      <c r="I100" s="120">
        <f t="shared" si="3"/>
        <v>17981888</v>
      </c>
      <c r="J100" s="120">
        <v>0</v>
      </c>
      <c r="K100" s="120">
        <v>0</v>
      </c>
      <c r="L100" s="149">
        <f t="shared" si="4"/>
        <v>0</v>
      </c>
      <c r="M100" s="160">
        <v>0</v>
      </c>
      <c r="N100" s="150">
        <v>0</v>
      </c>
      <c r="O100" s="96">
        <v>6.4033817529686378E-5</v>
      </c>
      <c r="P100" s="126">
        <f>ROUND(O100*VLOOKUP($A$10:$A$1114,'Recursos Departamentos'!$A$10:$C$41,3,FALSE),0)-M100</f>
        <v>10201679</v>
      </c>
      <c r="Q100" s="151">
        <f t="shared" si="5"/>
        <v>10201679</v>
      </c>
      <c r="R100" s="147"/>
      <c r="S100" s="142"/>
    </row>
    <row r="101" spans="1:19" x14ac:dyDescent="0.25">
      <c r="A101" s="86" t="s">
        <v>2228</v>
      </c>
      <c r="B101" s="31" t="s">
        <v>170</v>
      </c>
      <c r="C101" s="23" t="s">
        <v>1</v>
      </c>
      <c r="D101" s="23" t="s">
        <v>171</v>
      </c>
      <c r="E101" s="120">
        <v>35026178</v>
      </c>
      <c r="F101" s="120">
        <v>0</v>
      </c>
      <c r="G101" s="120">
        <v>0</v>
      </c>
      <c r="H101" s="120">
        <v>0</v>
      </c>
      <c r="I101" s="120">
        <f t="shared" si="3"/>
        <v>35026178</v>
      </c>
      <c r="J101" s="120">
        <v>0</v>
      </c>
      <c r="K101" s="120">
        <v>90217895</v>
      </c>
      <c r="L101" s="149">
        <f t="shared" si="4"/>
        <v>90217895</v>
      </c>
      <c r="M101" s="160">
        <v>0</v>
      </c>
      <c r="N101" s="150">
        <v>0</v>
      </c>
      <c r="O101" s="96">
        <v>2.4955340541974735E-3</v>
      </c>
      <c r="P101" s="126">
        <f>ROUND(O101*VLOOKUP($A$10:$A$1114,'Recursos Departamentos'!$A$10:$C$41,3,FALSE),0)-M101</f>
        <v>397581129</v>
      </c>
      <c r="Q101" s="151">
        <f t="shared" si="5"/>
        <v>397581129</v>
      </c>
      <c r="R101" s="147"/>
      <c r="S101" s="142"/>
    </row>
    <row r="102" spans="1:19" x14ac:dyDescent="0.25">
      <c r="A102" s="86" t="s">
        <v>2228</v>
      </c>
      <c r="B102" s="31" t="s">
        <v>172</v>
      </c>
      <c r="C102" s="23" t="s">
        <v>1</v>
      </c>
      <c r="D102" s="23" t="s">
        <v>173</v>
      </c>
      <c r="E102" s="120">
        <v>6457212</v>
      </c>
      <c r="F102" s="120">
        <v>0</v>
      </c>
      <c r="G102" s="120">
        <v>0</v>
      </c>
      <c r="H102" s="120">
        <v>0</v>
      </c>
      <c r="I102" s="120">
        <f t="shared" si="3"/>
        <v>6457212</v>
      </c>
      <c r="J102" s="120">
        <v>0</v>
      </c>
      <c r="K102" s="120">
        <v>0</v>
      </c>
      <c r="L102" s="149">
        <f t="shared" si="4"/>
        <v>0</v>
      </c>
      <c r="M102" s="160">
        <v>0</v>
      </c>
      <c r="N102" s="150">
        <v>0</v>
      </c>
      <c r="O102" s="96">
        <v>6.9936010572649556E-5</v>
      </c>
      <c r="P102" s="126">
        <f>ROUND(O102*VLOOKUP($A$10:$A$1114,'Recursos Departamentos'!$A$10:$C$41,3,FALSE),0)-M102</f>
        <v>11141999</v>
      </c>
      <c r="Q102" s="151">
        <f t="shared" si="5"/>
        <v>11141999</v>
      </c>
      <c r="R102" s="147"/>
      <c r="S102" s="142"/>
    </row>
    <row r="103" spans="1:19" x14ac:dyDescent="0.25">
      <c r="A103" s="86" t="s">
        <v>2228</v>
      </c>
      <c r="B103" s="31" t="s">
        <v>174</v>
      </c>
      <c r="C103" s="23" t="s">
        <v>1</v>
      </c>
      <c r="D103" s="23" t="s">
        <v>175</v>
      </c>
      <c r="E103" s="120">
        <v>66654788</v>
      </c>
      <c r="F103" s="120">
        <v>0</v>
      </c>
      <c r="G103" s="120">
        <v>0</v>
      </c>
      <c r="H103" s="120">
        <v>0</v>
      </c>
      <c r="I103" s="120">
        <f t="shared" si="3"/>
        <v>66654788</v>
      </c>
      <c r="J103" s="120">
        <v>0</v>
      </c>
      <c r="K103" s="120">
        <v>0</v>
      </c>
      <c r="L103" s="149">
        <f t="shared" si="4"/>
        <v>0</v>
      </c>
      <c r="M103" s="160">
        <v>0</v>
      </c>
      <c r="N103" s="150">
        <v>0</v>
      </c>
      <c r="O103" s="96">
        <v>3.6739525109031421E-3</v>
      </c>
      <c r="P103" s="126">
        <f>ROUND(O103*VLOOKUP($A$10:$A$1114,'Recursos Departamentos'!$A$10:$C$41,3,FALSE),0)-M103</f>
        <v>585323284</v>
      </c>
      <c r="Q103" s="151">
        <f t="shared" si="5"/>
        <v>585323284</v>
      </c>
      <c r="R103" s="147"/>
      <c r="S103" s="142"/>
    </row>
    <row r="104" spans="1:19" x14ac:dyDescent="0.25">
      <c r="A104" s="86" t="s">
        <v>2228</v>
      </c>
      <c r="B104" s="31" t="s">
        <v>176</v>
      </c>
      <c r="C104" s="23" t="s">
        <v>1</v>
      </c>
      <c r="D104" s="23" t="s">
        <v>177</v>
      </c>
      <c r="E104" s="120">
        <v>39972542</v>
      </c>
      <c r="F104" s="120">
        <v>0</v>
      </c>
      <c r="G104" s="120">
        <v>0</v>
      </c>
      <c r="H104" s="120">
        <v>0</v>
      </c>
      <c r="I104" s="120">
        <f t="shared" si="3"/>
        <v>39972542</v>
      </c>
      <c r="J104" s="120">
        <v>0</v>
      </c>
      <c r="K104" s="120">
        <v>0</v>
      </c>
      <c r="L104" s="149">
        <f t="shared" si="4"/>
        <v>0</v>
      </c>
      <c r="M104" s="160">
        <v>0</v>
      </c>
      <c r="N104" s="150">
        <v>0</v>
      </c>
      <c r="O104" s="96">
        <v>1.3683669908147128E-3</v>
      </c>
      <c r="P104" s="126">
        <f>ROUND(O104*VLOOKUP($A$10:$A$1114,'Recursos Departamentos'!$A$10:$C$41,3,FALSE),0)-M104</f>
        <v>218004195</v>
      </c>
      <c r="Q104" s="151">
        <f t="shared" si="5"/>
        <v>218004195</v>
      </c>
      <c r="R104" s="147"/>
      <c r="S104" s="142"/>
    </row>
    <row r="105" spans="1:19" x14ac:dyDescent="0.25">
      <c r="A105" s="86" t="s">
        <v>2228</v>
      </c>
      <c r="B105" s="31" t="s">
        <v>178</v>
      </c>
      <c r="C105" s="23" t="s">
        <v>1</v>
      </c>
      <c r="D105" s="23" t="s">
        <v>179</v>
      </c>
      <c r="E105" s="120">
        <v>102763479</v>
      </c>
      <c r="F105" s="120">
        <v>0</v>
      </c>
      <c r="G105" s="120">
        <v>0</v>
      </c>
      <c r="H105" s="120">
        <v>0</v>
      </c>
      <c r="I105" s="120">
        <f t="shared" si="3"/>
        <v>102763479</v>
      </c>
      <c r="J105" s="120">
        <v>0</v>
      </c>
      <c r="K105" s="120">
        <v>0</v>
      </c>
      <c r="L105" s="149">
        <f t="shared" si="4"/>
        <v>0</v>
      </c>
      <c r="M105" s="160">
        <v>0</v>
      </c>
      <c r="N105" s="150">
        <v>0</v>
      </c>
      <c r="O105" s="96">
        <v>0</v>
      </c>
      <c r="P105" s="126">
        <f>ROUND(O105*VLOOKUP($A$10:$A$1114,'Recursos Departamentos'!$A$10:$C$41,3,FALSE),0)-M105</f>
        <v>0</v>
      </c>
      <c r="Q105" s="151">
        <f t="shared" si="5"/>
        <v>0</v>
      </c>
      <c r="R105" s="147"/>
      <c r="S105" s="142"/>
    </row>
    <row r="106" spans="1:19" x14ac:dyDescent="0.25">
      <c r="A106" s="86" t="s">
        <v>2228</v>
      </c>
      <c r="B106" s="31" t="s">
        <v>180</v>
      </c>
      <c r="C106" s="23" t="s">
        <v>1</v>
      </c>
      <c r="D106" s="23" t="s">
        <v>181</v>
      </c>
      <c r="E106" s="120">
        <v>97447310</v>
      </c>
      <c r="F106" s="120">
        <v>0</v>
      </c>
      <c r="G106" s="120">
        <v>44227718</v>
      </c>
      <c r="H106" s="120">
        <v>0</v>
      </c>
      <c r="I106" s="120">
        <f t="shared" si="3"/>
        <v>141675028</v>
      </c>
      <c r="J106" s="120">
        <v>0</v>
      </c>
      <c r="K106" s="120">
        <v>0</v>
      </c>
      <c r="L106" s="149">
        <f t="shared" si="4"/>
        <v>0</v>
      </c>
      <c r="M106" s="160">
        <v>0</v>
      </c>
      <c r="N106" s="150">
        <v>0</v>
      </c>
      <c r="O106" s="96">
        <v>7.7718668027247318E-3</v>
      </c>
      <c r="P106" s="126">
        <f>ROUND(O106*VLOOKUP($A$10:$A$1114,'Recursos Departamentos'!$A$10:$C$41,3,FALSE),0)-M106</f>
        <v>1238190908</v>
      </c>
      <c r="Q106" s="151">
        <f t="shared" si="5"/>
        <v>1238190908</v>
      </c>
      <c r="R106" s="147"/>
      <c r="S106" s="142"/>
    </row>
    <row r="107" spans="1:19" x14ac:dyDescent="0.25">
      <c r="A107" s="86" t="s">
        <v>2228</v>
      </c>
      <c r="B107" s="31" t="s">
        <v>182</v>
      </c>
      <c r="C107" s="23" t="s">
        <v>1</v>
      </c>
      <c r="D107" s="23" t="s">
        <v>183</v>
      </c>
      <c r="E107" s="120">
        <v>130192030</v>
      </c>
      <c r="F107" s="120">
        <v>0</v>
      </c>
      <c r="G107" s="120">
        <v>0</v>
      </c>
      <c r="H107" s="120">
        <v>0</v>
      </c>
      <c r="I107" s="120">
        <f t="shared" si="3"/>
        <v>130192030</v>
      </c>
      <c r="J107" s="120">
        <v>0</v>
      </c>
      <c r="K107" s="120">
        <v>0</v>
      </c>
      <c r="L107" s="149">
        <f t="shared" si="4"/>
        <v>0</v>
      </c>
      <c r="M107" s="160">
        <v>0</v>
      </c>
      <c r="N107" s="150">
        <v>0</v>
      </c>
      <c r="O107" s="96">
        <v>2.6601142838352369E-3</v>
      </c>
      <c r="P107" s="126">
        <f>ROUND(O107*VLOOKUP($A$10:$A$1114,'Recursos Departamentos'!$A$10:$C$41,3,FALSE),0)-M107</f>
        <v>423801566</v>
      </c>
      <c r="Q107" s="151">
        <f t="shared" si="5"/>
        <v>423801566</v>
      </c>
      <c r="R107" s="147"/>
      <c r="S107" s="142"/>
    </row>
    <row r="108" spans="1:19" x14ac:dyDescent="0.25">
      <c r="A108" s="86" t="s">
        <v>2228</v>
      </c>
      <c r="B108" s="31" t="s">
        <v>184</v>
      </c>
      <c r="C108" s="23" t="s">
        <v>1</v>
      </c>
      <c r="D108" s="23" t="s">
        <v>185</v>
      </c>
      <c r="E108" s="120">
        <v>121806726</v>
      </c>
      <c r="F108" s="120">
        <v>0</v>
      </c>
      <c r="G108" s="120">
        <v>0</v>
      </c>
      <c r="H108" s="120">
        <v>20108766</v>
      </c>
      <c r="I108" s="120">
        <f t="shared" si="3"/>
        <v>141915492</v>
      </c>
      <c r="J108" s="120">
        <v>0</v>
      </c>
      <c r="K108" s="120">
        <v>96118162</v>
      </c>
      <c r="L108" s="149">
        <f t="shared" si="4"/>
        <v>96118162</v>
      </c>
      <c r="M108" s="160">
        <v>0</v>
      </c>
      <c r="N108" s="150">
        <v>0</v>
      </c>
      <c r="O108" s="96">
        <v>3.938307908253569E-3</v>
      </c>
      <c r="P108" s="126">
        <f>ROUND(O108*VLOOKUP($A$10:$A$1114,'Recursos Departamentos'!$A$10:$C$41,3,FALSE),0)-M108</f>
        <v>627439606</v>
      </c>
      <c r="Q108" s="151">
        <f t="shared" si="5"/>
        <v>627439606</v>
      </c>
      <c r="R108" s="147"/>
      <c r="S108" s="142"/>
    </row>
    <row r="109" spans="1:19" x14ac:dyDescent="0.25">
      <c r="A109" s="86" t="s">
        <v>2228</v>
      </c>
      <c r="B109" s="31" t="s">
        <v>186</v>
      </c>
      <c r="C109" s="23" t="s">
        <v>1</v>
      </c>
      <c r="D109" s="23" t="s">
        <v>187</v>
      </c>
      <c r="E109" s="120">
        <v>71207370</v>
      </c>
      <c r="F109" s="120">
        <v>0</v>
      </c>
      <c r="G109" s="120">
        <v>28692123</v>
      </c>
      <c r="H109" s="120">
        <v>0</v>
      </c>
      <c r="I109" s="120">
        <f t="shared" si="3"/>
        <v>99899493</v>
      </c>
      <c r="J109" s="120">
        <v>0</v>
      </c>
      <c r="K109" s="120">
        <v>0</v>
      </c>
      <c r="L109" s="149">
        <f t="shared" si="4"/>
        <v>0</v>
      </c>
      <c r="M109" s="160">
        <v>0</v>
      </c>
      <c r="N109" s="150">
        <v>0</v>
      </c>
      <c r="O109" s="96">
        <v>8.521901405530748E-3</v>
      </c>
      <c r="P109" s="126">
        <f>ROUND(O109*VLOOKUP($A$10:$A$1114,'Recursos Departamentos'!$A$10:$C$41,3,FALSE),0)-M109</f>
        <v>1357684210</v>
      </c>
      <c r="Q109" s="151">
        <f t="shared" si="5"/>
        <v>1357684210</v>
      </c>
      <c r="R109" s="147"/>
      <c r="S109" s="142"/>
    </row>
    <row r="110" spans="1:19" x14ac:dyDescent="0.25">
      <c r="A110" s="86" t="s">
        <v>2228</v>
      </c>
      <c r="B110" s="31" t="s">
        <v>188</v>
      </c>
      <c r="C110" s="23" t="s">
        <v>1</v>
      </c>
      <c r="D110" s="23" t="s">
        <v>2121</v>
      </c>
      <c r="E110" s="120">
        <v>73266112</v>
      </c>
      <c r="F110" s="120">
        <v>0</v>
      </c>
      <c r="G110" s="120">
        <v>22390071</v>
      </c>
      <c r="H110" s="120">
        <v>0</v>
      </c>
      <c r="I110" s="120">
        <f t="shared" si="3"/>
        <v>95656183</v>
      </c>
      <c r="J110" s="120">
        <v>0</v>
      </c>
      <c r="K110" s="120">
        <v>0</v>
      </c>
      <c r="L110" s="149">
        <f t="shared" si="4"/>
        <v>0</v>
      </c>
      <c r="M110" s="160">
        <v>0</v>
      </c>
      <c r="N110" s="150">
        <v>0</v>
      </c>
      <c r="O110" s="96">
        <v>5.9713577097084015E-3</v>
      </c>
      <c r="P110" s="126">
        <f>ROUND(O110*VLOOKUP($A$10:$A$1114,'Recursos Departamentos'!$A$10:$C$41,3,FALSE),0)-M110</f>
        <v>951339107</v>
      </c>
      <c r="Q110" s="151">
        <f t="shared" si="5"/>
        <v>951339107</v>
      </c>
      <c r="R110" s="147"/>
      <c r="S110" s="142"/>
    </row>
    <row r="111" spans="1:19" x14ac:dyDescent="0.25">
      <c r="A111" s="86" t="s">
        <v>2228</v>
      </c>
      <c r="B111" s="31" t="s">
        <v>190</v>
      </c>
      <c r="C111" s="23" t="s">
        <v>1</v>
      </c>
      <c r="D111" s="23" t="s">
        <v>191</v>
      </c>
      <c r="E111" s="120">
        <v>240038974</v>
      </c>
      <c r="F111" s="120">
        <v>0</v>
      </c>
      <c r="G111" s="120">
        <v>0</v>
      </c>
      <c r="H111" s="120">
        <v>0</v>
      </c>
      <c r="I111" s="120">
        <f t="shared" si="3"/>
        <v>240038974</v>
      </c>
      <c r="J111" s="120">
        <v>0</v>
      </c>
      <c r="K111" s="120">
        <v>0</v>
      </c>
      <c r="L111" s="149">
        <f t="shared" si="4"/>
        <v>0</v>
      </c>
      <c r="M111" s="160">
        <v>0</v>
      </c>
      <c r="N111" s="150">
        <v>0</v>
      </c>
      <c r="O111" s="96">
        <v>7.3151754258146632E-3</v>
      </c>
      <c r="P111" s="126">
        <f>ROUND(O111*VLOOKUP($A$10:$A$1114,'Recursos Departamentos'!$A$10:$C$41,3,FALSE),0)-M111</f>
        <v>1165432184</v>
      </c>
      <c r="Q111" s="151">
        <f t="shared" si="5"/>
        <v>1165432184</v>
      </c>
      <c r="R111" s="147"/>
      <c r="S111" s="142"/>
    </row>
    <row r="112" spans="1:19" x14ac:dyDescent="0.25">
      <c r="A112" s="86" t="s">
        <v>2228</v>
      </c>
      <c r="B112" s="31" t="s">
        <v>192</v>
      </c>
      <c r="C112" s="23" t="s">
        <v>1</v>
      </c>
      <c r="D112" s="23" t="s">
        <v>193</v>
      </c>
      <c r="E112" s="120">
        <v>68844410</v>
      </c>
      <c r="F112" s="120">
        <v>0</v>
      </c>
      <c r="G112" s="120">
        <v>0</v>
      </c>
      <c r="H112" s="120">
        <v>0</v>
      </c>
      <c r="I112" s="120">
        <f t="shared" si="3"/>
        <v>68844410</v>
      </c>
      <c r="J112" s="120">
        <v>0</v>
      </c>
      <c r="K112" s="120">
        <v>0</v>
      </c>
      <c r="L112" s="149">
        <f t="shared" si="4"/>
        <v>0</v>
      </c>
      <c r="M112" s="160">
        <v>0</v>
      </c>
      <c r="N112" s="150">
        <v>0</v>
      </c>
      <c r="O112" s="96">
        <v>4.1122005091948103E-3</v>
      </c>
      <c r="P112" s="126">
        <f>ROUND(O112*VLOOKUP($A$10:$A$1114,'Recursos Departamentos'!$A$10:$C$41,3,FALSE),0)-M112</f>
        <v>655143663</v>
      </c>
      <c r="Q112" s="151">
        <f t="shared" si="5"/>
        <v>655143663</v>
      </c>
      <c r="R112" s="147"/>
      <c r="S112" s="142"/>
    </row>
    <row r="113" spans="1:19" x14ac:dyDescent="0.25">
      <c r="A113" s="86" t="s">
        <v>2228</v>
      </c>
      <c r="B113" s="31" t="s">
        <v>194</v>
      </c>
      <c r="C113" s="23" t="s">
        <v>1</v>
      </c>
      <c r="D113" s="23" t="s">
        <v>195</v>
      </c>
      <c r="E113" s="120">
        <v>49247382</v>
      </c>
      <c r="F113" s="120">
        <v>0</v>
      </c>
      <c r="G113" s="120">
        <v>0</v>
      </c>
      <c r="H113" s="120">
        <v>0</v>
      </c>
      <c r="I113" s="120">
        <f t="shared" si="3"/>
        <v>49247382</v>
      </c>
      <c r="J113" s="120">
        <v>0</v>
      </c>
      <c r="K113" s="120">
        <v>0</v>
      </c>
      <c r="L113" s="149">
        <f t="shared" si="4"/>
        <v>0</v>
      </c>
      <c r="M113" s="160">
        <v>0</v>
      </c>
      <c r="N113" s="150">
        <v>0</v>
      </c>
      <c r="O113" s="96">
        <v>3.7620775861533663E-3</v>
      </c>
      <c r="P113" s="126">
        <f>ROUND(O113*VLOOKUP($A$10:$A$1114,'Recursos Departamentos'!$A$10:$C$41,3,FALSE),0)-M113</f>
        <v>599363111</v>
      </c>
      <c r="Q113" s="151">
        <f t="shared" si="5"/>
        <v>599363111</v>
      </c>
      <c r="R113" s="147"/>
      <c r="S113" s="142"/>
    </row>
    <row r="114" spans="1:19" x14ac:dyDescent="0.25">
      <c r="A114" s="86" t="s">
        <v>2228</v>
      </c>
      <c r="B114" s="31" t="s">
        <v>196</v>
      </c>
      <c r="C114" s="23" t="s">
        <v>1</v>
      </c>
      <c r="D114" s="23" t="s">
        <v>197</v>
      </c>
      <c r="E114" s="120">
        <v>75622282</v>
      </c>
      <c r="F114" s="120">
        <v>0</v>
      </c>
      <c r="G114" s="120">
        <v>0</v>
      </c>
      <c r="H114" s="120">
        <v>0</v>
      </c>
      <c r="I114" s="120">
        <f t="shared" si="3"/>
        <v>75622282</v>
      </c>
      <c r="J114" s="120">
        <v>0</v>
      </c>
      <c r="K114" s="120">
        <v>5586261</v>
      </c>
      <c r="L114" s="149">
        <f t="shared" si="4"/>
        <v>5586261</v>
      </c>
      <c r="M114" s="160">
        <v>0</v>
      </c>
      <c r="N114" s="150">
        <v>0</v>
      </c>
      <c r="O114" s="96">
        <v>1.3588241029651078E-2</v>
      </c>
      <c r="P114" s="126">
        <f>ROUND(O114*VLOOKUP($A$10:$A$1114,'Recursos Departamentos'!$A$10:$C$41,3,FALSE),0)-M114</f>
        <v>2164838504</v>
      </c>
      <c r="Q114" s="151">
        <f t="shared" si="5"/>
        <v>2164838504</v>
      </c>
      <c r="R114" s="147"/>
      <c r="S114" s="142"/>
    </row>
    <row r="115" spans="1:19" x14ac:dyDescent="0.25">
      <c r="A115" s="116" t="s">
        <v>2228</v>
      </c>
      <c r="B115" s="117" t="s">
        <v>198</v>
      </c>
      <c r="C115" s="118" t="s">
        <v>1</v>
      </c>
      <c r="D115" s="118" t="s">
        <v>199</v>
      </c>
      <c r="E115" s="127">
        <v>232452576</v>
      </c>
      <c r="F115" s="127">
        <v>0</v>
      </c>
      <c r="G115" s="127">
        <v>0</v>
      </c>
      <c r="H115" s="127">
        <v>0</v>
      </c>
      <c r="I115" s="127">
        <f t="shared" si="3"/>
        <v>232452576</v>
      </c>
      <c r="J115" s="127">
        <v>0</v>
      </c>
      <c r="K115" s="120">
        <v>168636364</v>
      </c>
      <c r="L115" s="143">
        <f t="shared" si="4"/>
        <v>168636364</v>
      </c>
      <c r="M115" s="161">
        <v>0</v>
      </c>
      <c r="N115" s="152">
        <v>0</v>
      </c>
      <c r="O115" s="119">
        <v>9.7044487847903951E-3</v>
      </c>
      <c r="P115" s="128">
        <f>ROUND(O115*VLOOKUP($A$10:$A$1114,'Recursos Departamentos'!$A$10:$C$41,3,FALSE),0)-M115</f>
        <v>1546084173</v>
      </c>
      <c r="Q115" s="153">
        <f t="shared" si="5"/>
        <v>1546084173</v>
      </c>
      <c r="R115" s="147"/>
      <c r="S115" s="142"/>
    </row>
    <row r="116" spans="1:19" x14ac:dyDescent="0.25">
      <c r="A116" s="86" t="s">
        <v>2228</v>
      </c>
      <c r="B116" s="31" t="s">
        <v>200</v>
      </c>
      <c r="C116" s="23" t="s">
        <v>1</v>
      </c>
      <c r="D116" s="23" t="s">
        <v>2131</v>
      </c>
      <c r="E116" s="120">
        <v>70342450</v>
      </c>
      <c r="F116" s="120">
        <v>0</v>
      </c>
      <c r="G116" s="120">
        <v>0</v>
      </c>
      <c r="H116" s="120">
        <v>0</v>
      </c>
      <c r="I116" s="120">
        <f t="shared" si="3"/>
        <v>70342450</v>
      </c>
      <c r="J116" s="129">
        <v>0</v>
      </c>
      <c r="K116" s="120">
        <v>0</v>
      </c>
      <c r="L116" s="149">
        <f t="shared" si="4"/>
        <v>0</v>
      </c>
      <c r="M116" s="160">
        <v>0</v>
      </c>
      <c r="N116" s="150">
        <v>0</v>
      </c>
      <c r="O116" s="96">
        <v>9.9774483206125607E-3</v>
      </c>
      <c r="P116" s="126">
        <f>ROUND(O116*VLOOKUP($A$10:$A$1114,'Recursos Departamentos'!$A$10:$C$41,3,FALSE),0)-M116</f>
        <v>1589577654</v>
      </c>
      <c r="Q116" s="151">
        <f t="shared" si="5"/>
        <v>1589577654</v>
      </c>
      <c r="R116" s="147"/>
      <c r="S116" s="142"/>
    </row>
    <row r="117" spans="1:19" x14ac:dyDescent="0.25">
      <c r="A117" s="86" t="s">
        <v>2228</v>
      </c>
      <c r="B117" s="31" t="s">
        <v>201</v>
      </c>
      <c r="C117" s="23" t="s">
        <v>1</v>
      </c>
      <c r="D117" s="23" t="s">
        <v>202</v>
      </c>
      <c r="E117" s="120">
        <v>124673552</v>
      </c>
      <c r="F117" s="120">
        <v>0</v>
      </c>
      <c r="G117" s="120">
        <v>0</v>
      </c>
      <c r="H117" s="120">
        <v>0</v>
      </c>
      <c r="I117" s="120">
        <f t="shared" si="3"/>
        <v>124673552</v>
      </c>
      <c r="J117" s="129">
        <v>0</v>
      </c>
      <c r="K117" s="120">
        <v>0</v>
      </c>
      <c r="L117" s="149">
        <f t="shared" si="4"/>
        <v>0</v>
      </c>
      <c r="M117" s="160">
        <v>0</v>
      </c>
      <c r="N117" s="150">
        <v>0</v>
      </c>
      <c r="O117" s="96">
        <v>3.7405407036583444E-3</v>
      </c>
      <c r="P117" s="126">
        <f>ROUND(O117*VLOOKUP($A$10:$A$1114,'Recursos Departamentos'!$A$10:$C$41,3,FALSE),0)-M117</f>
        <v>595931918</v>
      </c>
      <c r="Q117" s="151">
        <f t="shared" si="5"/>
        <v>595931918</v>
      </c>
      <c r="R117" s="147"/>
      <c r="S117" s="142"/>
    </row>
    <row r="118" spans="1:19" x14ac:dyDescent="0.25">
      <c r="A118" s="116" t="s">
        <v>2228</v>
      </c>
      <c r="B118" s="117" t="s">
        <v>203</v>
      </c>
      <c r="C118" s="118" t="s">
        <v>1</v>
      </c>
      <c r="D118" s="118" t="s">
        <v>204</v>
      </c>
      <c r="E118" s="127">
        <v>135798112</v>
      </c>
      <c r="F118" s="127">
        <v>0</v>
      </c>
      <c r="G118" s="127">
        <v>3335279</v>
      </c>
      <c r="H118" s="127">
        <v>0</v>
      </c>
      <c r="I118" s="127">
        <f t="shared" si="3"/>
        <v>139133391</v>
      </c>
      <c r="J118" s="122">
        <v>0</v>
      </c>
      <c r="K118" s="120">
        <v>171678955</v>
      </c>
      <c r="L118" s="143">
        <f t="shared" si="4"/>
        <v>171678955</v>
      </c>
      <c r="M118" s="161">
        <v>0</v>
      </c>
      <c r="N118" s="163">
        <v>505190083.93999958</v>
      </c>
      <c r="O118" s="119">
        <v>4.1154598466084283E-2</v>
      </c>
      <c r="P118" s="128">
        <f>ROUND(O118*VLOOKUP($A$10:$A$1114,'Recursos Departamentos'!$A$10:$C$41,3,FALSE),0)-M118</f>
        <v>6556629308</v>
      </c>
      <c r="Q118" s="153">
        <f t="shared" si="5"/>
        <v>7061819391.9399996</v>
      </c>
      <c r="R118" s="147"/>
      <c r="S118" s="142"/>
    </row>
    <row r="119" spans="1:19" x14ac:dyDescent="0.25">
      <c r="A119" s="86" t="s">
        <v>2228</v>
      </c>
      <c r="B119" s="31" t="s">
        <v>205</v>
      </c>
      <c r="C119" s="23" t="s">
        <v>1</v>
      </c>
      <c r="D119" s="23" t="s">
        <v>206</v>
      </c>
      <c r="E119" s="120">
        <v>11605974</v>
      </c>
      <c r="F119" s="120">
        <v>0</v>
      </c>
      <c r="G119" s="120">
        <v>0</v>
      </c>
      <c r="H119" s="120">
        <v>0</v>
      </c>
      <c r="I119" s="120">
        <f t="shared" si="3"/>
        <v>11605974</v>
      </c>
      <c r="J119" s="129">
        <v>0</v>
      </c>
      <c r="K119" s="120">
        <v>20993336</v>
      </c>
      <c r="L119" s="149">
        <f t="shared" si="4"/>
        <v>20993336</v>
      </c>
      <c r="M119" s="160">
        <v>0</v>
      </c>
      <c r="N119" s="150">
        <v>0</v>
      </c>
      <c r="O119" s="96">
        <v>6.914674495379304E-4</v>
      </c>
      <c r="P119" s="126">
        <f>ROUND(O119*VLOOKUP($A$10:$A$1114,'Recursos Departamentos'!$A$10:$C$41,3,FALSE),0)-M119</f>
        <v>110162556</v>
      </c>
      <c r="Q119" s="151">
        <f t="shared" si="5"/>
        <v>110162556</v>
      </c>
      <c r="R119" s="147"/>
      <c r="S119" s="142"/>
    </row>
    <row r="120" spans="1:19" x14ac:dyDescent="0.25">
      <c r="A120" s="86" t="s">
        <v>2228</v>
      </c>
      <c r="B120" s="31" t="s">
        <v>207</v>
      </c>
      <c r="C120" s="23" t="s">
        <v>1</v>
      </c>
      <c r="D120" s="23" t="s">
        <v>208</v>
      </c>
      <c r="E120" s="120">
        <v>69606366</v>
      </c>
      <c r="F120" s="120">
        <v>0</v>
      </c>
      <c r="G120" s="120">
        <v>0</v>
      </c>
      <c r="H120" s="120">
        <v>0</v>
      </c>
      <c r="I120" s="120">
        <f t="shared" si="3"/>
        <v>69606366</v>
      </c>
      <c r="J120" s="129">
        <v>0</v>
      </c>
      <c r="K120" s="120">
        <v>0</v>
      </c>
      <c r="L120" s="149">
        <f t="shared" si="4"/>
        <v>0</v>
      </c>
      <c r="M120" s="160">
        <v>0</v>
      </c>
      <c r="N120" s="150">
        <v>0</v>
      </c>
      <c r="O120" s="96">
        <v>4.3473151892510508E-4</v>
      </c>
      <c r="P120" s="126">
        <f>ROUND(O120*VLOOKUP($A$10:$A$1114,'Recursos Departamentos'!$A$10:$C$41,3,FALSE),0)-M120</f>
        <v>69260144</v>
      </c>
      <c r="Q120" s="151">
        <f t="shared" si="5"/>
        <v>69260144</v>
      </c>
      <c r="R120" s="147"/>
      <c r="S120" s="142"/>
    </row>
    <row r="121" spans="1:19" x14ac:dyDescent="0.25">
      <c r="A121" s="86" t="s">
        <v>2228</v>
      </c>
      <c r="B121" s="31" t="s">
        <v>209</v>
      </c>
      <c r="C121" s="23" t="s">
        <v>1</v>
      </c>
      <c r="D121" s="23" t="s">
        <v>210</v>
      </c>
      <c r="E121" s="120">
        <v>14895784</v>
      </c>
      <c r="F121" s="120">
        <v>0</v>
      </c>
      <c r="G121" s="120">
        <v>0</v>
      </c>
      <c r="H121" s="120">
        <v>0</v>
      </c>
      <c r="I121" s="120">
        <f t="shared" si="3"/>
        <v>14895784</v>
      </c>
      <c r="J121" s="120">
        <v>0</v>
      </c>
      <c r="K121" s="120">
        <v>0</v>
      </c>
      <c r="L121" s="149">
        <f t="shared" si="4"/>
        <v>0</v>
      </c>
      <c r="M121" s="160">
        <v>0</v>
      </c>
      <c r="N121" s="150">
        <v>0</v>
      </c>
      <c r="O121" s="96">
        <v>4.5254599007222327E-5</v>
      </c>
      <c r="P121" s="126">
        <f>ROUND(O121*VLOOKUP($A$10:$A$1114,'Recursos Departamentos'!$A$10:$C$41,3,FALSE),0)-M121</f>
        <v>7209829</v>
      </c>
      <c r="Q121" s="151">
        <f t="shared" si="5"/>
        <v>7209829</v>
      </c>
      <c r="R121" s="147"/>
      <c r="S121" s="142"/>
    </row>
    <row r="122" spans="1:19" x14ac:dyDescent="0.25">
      <c r="A122" s="86" t="s">
        <v>2228</v>
      </c>
      <c r="B122" s="31" t="s">
        <v>211</v>
      </c>
      <c r="C122" s="23" t="s">
        <v>1</v>
      </c>
      <c r="D122" s="23" t="s">
        <v>212</v>
      </c>
      <c r="E122" s="120">
        <v>342063250</v>
      </c>
      <c r="F122" s="120">
        <v>0</v>
      </c>
      <c r="G122" s="120">
        <v>0</v>
      </c>
      <c r="H122" s="120">
        <v>0</v>
      </c>
      <c r="I122" s="120">
        <f t="shared" si="3"/>
        <v>342063250</v>
      </c>
      <c r="J122" s="120">
        <v>0</v>
      </c>
      <c r="K122" s="120">
        <v>103100645</v>
      </c>
      <c r="L122" s="149">
        <f t="shared" si="4"/>
        <v>103100645</v>
      </c>
      <c r="M122" s="160">
        <v>0</v>
      </c>
      <c r="N122" s="150">
        <v>0</v>
      </c>
      <c r="O122" s="96">
        <v>2.7199259281563762E-2</v>
      </c>
      <c r="P122" s="126">
        <f>ROUND(O122*VLOOKUP($A$10:$A$1114,'Recursos Departamentos'!$A$10:$C$41,3,FALSE),0)-M122</f>
        <v>4333305808</v>
      </c>
      <c r="Q122" s="151">
        <f t="shared" si="5"/>
        <v>4333305808</v>
      </c>
      <c r="R122" s="147"/>
      <c r="S122" s="142"/>
    </row>
    <row r="123" spans="1:19" x14ac:dyDescent="0.25">
      <c r="A123" s="86" t="s">
        <v>2228</v>
      </c>
      <c r="B123" s="31" t="s">
        <v>213</v>
      </c>
      <c r="C123" s="23" t="s">
        <v>1</v>
      </c>
      <c r="D123" s="23" t="s">
        <v>214</v>
      </c>
      <c r="E123" s="120">
        <v>18317742</v>
      </c>
      <c r="F123" s="120">
        <v>0</v>
      </c>
      <c r="G123" s="120">
        <v>10561828</v>
      </c>
      <c r="H123" s="120">
        <v>20000000</v>
      </c>
      <c r="I123" s="120">
        <f t="shared" si="3"/>
        <v>48879570</v>
      </c>
      <c r="J123" s="120">
        <v>0</v>
      </c>
      <c r="K123" s="120">
        <v>45944323</v>
      </c>
      <c r="L123" s="149">
        <f t="shared" si="4"/>
        <v>45944323</v>
      </c>
      <c r="M123" s="160">
        <v>0</v>
      </c>
      <c r="N123" s="150">
        <v>0</v>
      </c>
      <c r="O123" s="96">
        <v>1.8893071904068357E-3</v>
      </c>
      <c r="P123" s="126">
        <f>ROUND(O123*VLOOKUP($A$10:$A$1114,'Recursos Departamentos'!$A$10:$C$41,3,FALSE),0)-M123</f>
        <v>300998852</v>
      </c>
      <c r="Q123" s="151">
        <f t="shared" si="5"/>
        <v>300998852</v>
      </c>
      <c r="R123" s="147"/>
      <c r="S123" s="142"/>
    </row>
    <row r="124" spans="1:19" x14ac:dyDescent="0.25">
      <c r="A124" s="86" t="s">
        <v>2228</v>
      </c>
      <c r="B124" s="31" t="s">
        <v>215</v>
      </c>
      <c r="C124" s="23" t="s">
        <v>1</v>
      </c>
      <c r="D124" s="23" t="s">
        <v>216</v>
      </c>
      <c r="E124" s="120">
        <v>152690786</v>
      </c>
      <c r="F124" s="120">
        <v>0</v>
      </c>
      <c r="G124" s="120">
        <v>0</v>
      </c>
      <c r="H124" s="120">
        <v>0</v>
      </c>
      <c r="I124" s="120">
        <f t="shared" si="3"/>
        <v>152690786</v>
      </c>
      <c r="J124" s="120">
        <v>0</v>
      </c>
      <c r="K124" s="120">
        <v>0</v>
      </c>
      <c r="L124" s="149">
        <f t="shared" si="4"/>
        <v>0</v>
      </c>
      <c r="M124" s="160">
        <v>0</v>
      </c>
      <c r="N124" s="150">
        <v>0</v>
      </c>
      <c r="O124" s="96">
        <v>1.0458191182438658E-2</v>
      </c>
      <c r="P124" s="126">
        <f>ROUND(O124*VLOOKUP($A$10:$A$1114,'Recursos Departamentos'!$A$10:$C$41,3,FALSE),0)-M124</f>
        <v>1666168189</v>
      </c>
      <c r="Q124" s="151">
        <f t="shared" si="5"/>
        <v>1666168189</v>
      </c>
      <c r="R124" s="147"/>
      <c r="S124" s="142"/>
    </row>
    <row r="125" spans="1:19" x14ac:dyDescent="0.25">
      <c r="A125" s="86" t="s">
        <v>2228</v>
      </c>
      <c r="B125" s="31" t="s">
        <v>217</v>
      </c>
      <c r="C125" s="23" t="s">
        <v>1</v>
      </c>
      <c r="D125" s="23" t="s">
        <v>218</v>
      </c>
      <c r="E125" s="120">
        <v>44646048</v>
      </c>
      <c r="F125" s="120">
        <v>0</v>
      </c>
      <c r="G125" s="120">
        <v>9057629</v>
      </c>
      <c r="H125" s="120">
        <v>0</v>
      </c>
      <c r="I125" s="120">
        <f t="shared" si="3"/>
        <v>53703677</v>
      </c>
      <c r="J125" s="120">
        <v>0</v>
      </c>
      <c r="K125" s="120">
        <v>0</v>
      </c>
      <c r="L125" s="149">
        <f t="shared" si="4"/>
        <v>0</v>
      </c>
      <c r="M125" s="160">
        <v>0</v>
      </c>
      <c r="N125" s="150">
        <v>0</v>
      </c>
      <c r="O125" s="96">
        <v>9.2106445753939049E-3</v>
      </c>
      <c r="P125" s="126">
        <f>ROUND(O125*VLOOKUP($A$10:$A$1114,'Recursos Departamentos'!$A$10:$C$41,3,FALSE),0)-M125</f>
        <v>1467412742</v>
      </c>
      <c r="Q125" s="151">
        <f t="shared" si="5"/>
        <v>1467412742</v>
      </c>
      <c r="R125" s="147"/>
      <c r="S125" s="142"/>
    </row>
    <row r="126" spans="1:19" x14ac:dyDescent="0.25">
      <c r="A126" s="86" t="s">
        <v>2228</v>
      </c>
      <c r="B126" s="31" t="s">
        <v>219</v>
      </c>
      <c r="C126" s="23" t="s">
        <v>1</v>
      </c>
      <c r="D126" s="23" t="s">
        <v>220</v>
      </c>
      <c r="E126" s="120">
        <v>22508570</v>
      </c>
      <c r="F126" s="120">
        <v>0</v>
      </c>
      <c r="G126" s="120">
        <v>0</v>
      </c>
      <c r="H126" s="120">
        <v>0</v>
      </c>
      <c r="I126" s="120">
        <f t="shared" si="3"/>
        <v>22508570</v>
      </c>
      <c r="J126" s="120">
        <v>0</v>
      </c>
      <c r="K126" s="120">
        <v>0</v>
      </c>
      <c r="L126" s="149">
        <f t="shared" si="4"/>
        <v>0</v>
      </c>
      <c r="M126" s="160">
        <v>0</v>
      </c>
      <c r="N126" s="150">
        <v>0</v>
      </c>
      <c r="O126" s="96">
        <v>3.2524186856938827E-4</v>
      </c>
      <c r="P126" s="126">
        <f>ROUND(O126*VLOOKUP($A$10:$A$1114,'Recursos Departamentos'!$A$10:$C$41,3,FALSE),0)-M126</f>
        <v>51816576</v>
      </c>
      <c r="Q126" s="151">
        <f t="shared" si="5"/>
        <v>51816576</v>
      </c>
      <c r="R126" s="147"/>
      <c r="S126" s="142"/>
    </row>
    <row r="127" spans="1:19" x14ac:dyDescent="0.25">
      <c r="A127" s="86" t="s">
        <v>2228</v>
      </c>
      <c r="B127" s="31" t="s">
        <v>221</v>
      </c>
      <c r="C127" s="23" t="s">
        <v>1</v>
      </c>
      <c r="D127" s="23" t="s">
        <v>222</v>
      </c>
      <c r="E127" s="120">
        <v>45406926</v>
      </c>
      <c r="F127" s="120">
        <v>0</v>
      </c>
      <c r="G127" s="120">
        <v>0</v>
      </c>
      <c r="H127" s="120">
        <v>8149307</v>
      </c>
      <c r="I127" s="120">
        <f t="shared" si="3"/>
        <v>53556233</v>
      </c>
      <c r="J127" s="120">
        <v>0</v>
      </c>
      <c r="K127" s="120">
        <v>44695658</v>
      </c>
      <c r="L127" s="149">
        <f t="shared" si="4"/>
        <v>44695658</v>
      </c>
      <c r="M127" s="160">
        <v>0</v>
      </c>
      <c r="N127" s="150">
        <v>0</v>
      </c>
      <c r="O127" s="96">
        <v>2.1322784991195587E-3</v>
      </c>
      <c r="P127" s="126">
        <f>ROUND(O127*VLOOKUP($A$10:$A$1114,'Recursos Departamentos'!$A$10:$C$41,3,FALSE),0)-M127</f>
        <v>339708325</v>
      </c>
      <c r="Q127" s="151">
        <f t="shared" si="5"/>
        <v>339708325</v>
      </c>
      <c r="R127" s="147"/>
      <c r="S127" s="142"/>
    </row>
    <row r="128" spans="1:19" x14ac:dyDescent="0.25">
      <c r="A128" s="86" t="s">
        <v>2228</v>
      </c>
      <c r="B128" s="31" t="s">
        <v>223</v>
      </c>
      <c r="C128" s="23" t="s">
        <v>1</v>
      </c>
      <c r="D128" s="23" t="s">
        <v>224</v>
      </c>
      <c r="E128" s="120">
        <v>49697262</v>
      </c>
      <c r="F128" s="120">
        <v>0</v>
      </c>
      <c r="G128" s="120">
        <v>0</v>
      </c>
      <c r="H128" s="120">
        <v>0</v>
      </c>
      <c r="I128" s="120">
        <f t="shared" si="3"/>
        <v>49697262</v>
      </c>
      <c r="J128" s="120">
        <v>0</v>
      </c>
      <c r="K128" s="120">
        <v>16121305</v>
      </c>
      <c r="L128" s="149">
        <f t="shared" si="4"/>
        <v>16121305</v>
      </c>
      <c r="M128" s="160">
        <v>0</v>
      </c>
      <c r="N128" s="150">
        <v>0</v>
      </c>
      <c r="O128" s="96">
        <v>2.1275569949224167E-3</v>
      </c>
      <c r="P128" s="126">
        <f>ROUND(O128*VLOOKUP($A$10:$A$1114,'Recursos Departamentos'!$A$10:$C$41,3,FALSE),0)-M128</f>
        <v>338956109</v>
      </c>
      <c r="Q128" s="151">
        <f t="shared" si="5"/>
        <v>338956109</v>
      </c>
      <c r="R128" s="147"/>
      <c r="S128" s="142"/>
    </row>
    <row r="129" spans="1:19" x14ac:dyDescent="0.25">
      <c r="A129" s="86" t="s">
        <v>2228</v>
      </c>
      <c r="B129" s="31" t="s">
        <v>225</v>
      </c>
      <c r="C129" s="23" t="s">
        <v>1</v>
      </c>
      <c r="D129" s="23" t="s">
        <v>226</v>
      </c>
      <c r="E129" s="120">
        <v>22067934</v>
      </c>
      <c r="F129" s="120">
        <v>0</v>
      </c>
      <c r="G129" s="120">
        <v>0</v>
      </c>
      <c r="H129" s="120">
        <v>3893154</v>
      </c>
      <c r="I129" s="120">
        <f t="shared" si="3"/>
        <v>25961088</v>
      </c>
      <c r="J129" s="120">
        <v>0</v>
      </c>
      <c r="K129" s="120">
        <v>0</v>
      </c>
      <c r="L129" s="149">
        <f t="shared" si="4"/>
        <v>0</v>
      </c>
      <c r="M129" s="160">
        <v>0</v>
      </c>
      <c r="N129" s="150">
        <v>0</v>
      </c>
      <c r="O129" s="96">
        <v>2.1918878158697654E-3</v>
      </c>
      <c r="P129" s="126">
        <f>ROUND(O129*VLOOKUP($A$10:$A$1114,'Recursos Departamentos'!$A$10:$C$41,3,FALSE),0)-M129</f>
        <v>349205105</v>
      </c>
      <c r="Q129" s="151">
        <f t="shared" si="5"/>
        <v>349205105</v>
      </c>
      <c r="R129" s="147"/>
      <c r="S129" s="142"/>
    </row>
    <row r="130" spans="1:19" x14ac:dyDescent="0.25">
      <c r="A130" s="86" t="s">
        <v>2228</v>
      </c>
      <c r="B130" s="31" t="s">
        <v>227</v>
      </c>
      <c r="C130" s="23" t="s">
        <v>1</v>
      </c>
      <c r="D130" s="23" t="s">
        <v>2132</v>
      </c>
      <c r="E130" s="120">
        <v>39420170</v>
      </c>
      <c r="F130" s="120">
        <v>0</v>
      </c>
      <c r="G130" s="120">
        <v>0</v>
      </c>
      <c r="H130" s="120">
        <v>0</v>
      </c>
      <c r="I130" s="120">
        <f t="shared" si="3"/>
        <v>39420170</v>
      </c>
      <c r="J130" s="120">
        <v>0</v>
      </c>
      <c r="K130" s="120">
        <v>19453973</v>
      </c>
      <c r="L130" s="149">
        <f t="shared" si="4"/>
        <v>19453973</v>
      </c>
      <c r="M130" s="160">
        <v>0</v>
      </c>
      <c r="N130" s="150">
        <v>0</v>
      </c>
      <c r="O130" s="96">
        <v>2.0123043811975166E-3</v>
      </c>
      <c r="P130" s="126">
        <f>ROUND(O130*VLOOKUP($A$10:$A$1114,'Recursos Departamentos'!$A$10:$C$41,3,FALSE),0)-M130</f>
        <v>320594402</v>
      </c>
      <c r="Q130" s="151">
        <f t="shared" si="5"/>
        <v>320594402</v>
      </c>
      <c r="R130" s="147"/>
      <c r="S130" s="142"/>
    </row>
    <row r="131" spans="1:19" x14ac:dyDescent="0.25">
      <c r="A131" s="86" t="s">
        <v>2228</v>
      </c>
      <c r="B131" s="31" t="s">
        <v>228</v>
      </c>
      <c r="C131" s="23" t="s">
        <v>1</v>
      </c>
      <c r="D131" s="23" t="s">
        <v>229</v>
      </c>
      <c r="E131" s="120">
        <v>367838362</v>
      </c>
      <c r="F131" s="120">
        <v>0</v>
      </c>
      <c r="G131" s="120">
        <v>7212375</v>
      </c>
      <c r="H131" s="120">
        <v>0</v>
      </c>
      <c r="I131" s="120">
        <f t="shared" si="3"/>
        <v>375050737</v>
      </c>
      <c r="J131" s="120">
        <v>0</v>
      </c>
      <c r="K131" s="120">
        <v>1401449</v>
      </c>
      <c r="L131" s="149">
        <f t="shared" si="4"/>
        <v>1401449</v>
      </c>
      <c r="M131" s="160">
        <v>0</v>
      </c>
      <c r="N131" s="150">
        <v>0</v>
      </c>
      <c r="O131" s="96">
        <v>1.126959614234648E-2</v>
      </c>
      <c r="P131" s="126">
        <f>ROUND(O131*VLOOKUP($A$10:$A$1114,'Recursos Departamentos'!$A$10:$C$41,3,FALSE),0)-M131</f>
        <v>1795438836</v>
      </c>
      <c r="Q131" s="151">
        <f t="shared" si="5"/>
        <v>1795438836</v>
      </c>
      <c r="R131" s="147"/>
      <c r="S131" s="142"/>
    </row>
    <row r="132" spans="1:19" x14ac:dyDescent="0.25">
      <c r="A132" s="86" t="s">
        <v>2228</v>
      </c>
      <c r="B132" s="31" t="s">
        <v>230</v>
      </c>
      <c r="C132" s="23" t="s">
        <v>1</v>
      </c>
      <c r="D132" s="23" t="s">
        <v>231</v>
      </c>
      <c r="E132" s="120">
        <v>94341220</v>
      </c>
      <c r="F132" s="120">
        <v>0</v>
      </c>
      <c r="G132" s="120">
        <v>0</v>
      </c>
      <c r="H132" s="120">
        <v>0</v>
      </c>
      <c r="I132" s="120">
        <f t="shared" si="3"/>
        <v>94341220</v>
      </c>
      <c r="J132" s="120">
        <v>0</v>
      </c>
      <c r="K132" s="120">
        <v>0</v>
      </c>
      <c r="L132" s="149">
        <f t="shared" si="4"/>
        <v>0</v>
      </c>
      <c r="M132" s="160">
        <v>0</v>
      </c>
      <c r="N132" s="150">
        <v>0</v>
      </c>
      <c r="O132" s="96">
        <v>9.41527953243553E-3</v>
      </c>
      <c r="P132" s="126">
        <f>ROUND(O132*VLOOKUP($A$10:$A$1114,'Recursos Departamentos'!$A$10:$C$41,3,FALSE),0)-M132</f>
        <v>1500014580</v>
      </c>
      <c r="Q132" s="151">
        <f t="shared" si="5"/>
        <v>1500014580</v>
      </c>
      <c r="R132" s="147"/>
      <c r="S132" s="142"/>
    </row>
    <row r="133" spans="1:19" x14ac:dyDescent="0.25">
      <c r="A133" s="86" t="s">
        <v>2228</v>
      </c>
      <c r="B133" s="31" t="s">
        <v>232</v>
      </c>
      <c r="C133" s="23" t="s">
        <v>1</v>
      </c>
      <c r="D133" s="23" t="s">
        <v>233</v>
      </c>
      <c r="E133" s="120">
        <v>34677628</v>
      </c>
      <c r="F133" s="120">
        <v>0</v>
      </c>
      <c r="G133" s="120">
        <v>0</v>
      </c>
      <c r="H133" s="120">
        <v>0</v>
      </c>
      <c r="I133" s="120">
        <f t="shared" si="3"/>
        <v>34677628</v>
      </c>
      <c r="J133" s="120">
        <v>0</v>
      </c>
      <c r="K133" s="120">
        <v>0</v>
      </c>
      <c r="L133" s="149">
        <f t="shared" si="4"/>
        <v>0</v>
      </c>
      <c r="M133" s="160">
        <v>0</v>
      </c>
      <c r="N133" s="150">
        <v>0</v>
      </c>
      <c r="O133" s="96">
        <v>1.8684701932671398E-3</v>
      </c>
      <c r="P133" s="126">
        <f>ROUND(O133*VLOOKUP($A$10:$A$1114,'Recursos Departamentos'!$A$10:$C$41,3,FALSE),0)-M133</f>
        <v>297679163</v>
      </c>
      <c r="Q133" s="151">
        <f t="shared" si="5"/>
        <v>297679163</v>
      </c>
      <c r="R133" s="147"/>
      <c r="S133" s="142"/>
    </row>
    <row r="134" spans="1:19" x14ac:dyDescent="0.25">
      <c r="A134" s="86" t="s">
        <v>2228</v>
      </c>
      <c r="B134" s="31" t="s">
        <v>234</v>
      </c>
      <c r="C134" s="23" t="s">
        <v>1</v>
      </c>
      <c r="D134" s="23" t="s">
        <v>235</v>
      </c>
      <c r="E134" s="120">
        <v>104009351</v>
      </c>
      <c r="F134" s="120">
        <v>0</v>
      </c>
      <c r="G134" s="120">
        <v>0</v>
      </c>
      <c r="H134" s="120">
        <v>0</v>
      </c>
      <c r="I134" s="120">
        <f t="shared" si="3"/>
        <v>104009351</v>
      </c>
      <c r="J134" s="120">
        <v>0</v>
      </c>
      <c r="K134" s="120">
        <v>20551797</v>
      </c>
      <c r="L134" s="149">
        <f t="shared" si="4"/>
        <v>20551797</v>
      </c>
      <c r="M134" s="160">
        <v>0</v>
      </c>
      <c r="N134" s="150">
        <v>0</v>
      </c>
      <c r="O134" s="96">
        <v>6.2564499181611685E-3</v>
      </c>
      <c r="P134" s="126">
        <f>ROUND(O134*VLOOKUP($A$10:$A$1114,'Recursos Departamentos'!$A$10:$C$41,3,FALSE),0)-M134</f>
        <v>996759158</v>
      </c>
      <c r="Q134" s="151">
        <f t="shared" si="5"/>
        <v>996759158</v>
      </c>
      <c r="R134" s="147"/>
      <c r="S134" s="142"/>
    </row>
    <row r="135" spans="1:19" x14ac:dyDescent="0.25">
      <c r="A135" s="86" t="s">
        <v>2229</v>
      </c>
      <c r="B135" s="31" t="s">
        <v>236</v>
      </c>
      <c r="C135" s="23" t="s">
        <v>237</v>
      </c>
      <c r="D135" s="23" t="s">
        <v>238</v>
      </c>
      <c r="E135" s="120">
        <v>3887881270</v>
      </c>
      <c r="F135" s="120">
        <v>0</v>
      </c>
      <c r="G135" s="120">
        <v>0</v>
      </c>
      <c r="H135" s="120">
        <v>0</v>
      </c>
      <c r="I135" s="120">
        <f t="shared" si="3"/>
        <v>3887881270</v>
      </c>
      <c r="J135" s="120">
        <v>0</v>
      </c>
      <c r="K135" s="120">
        <v>14920438202</v>
      </c>
      <c r="L135" s="149">
        <f t="shared" si="4"/>
        <v>14920438202</v>
      </c>
      <c r="M135" s="160">
        <v>0</v>
      </c>
      <c r="N135" s="164">
        <v>0</v>
      </c>
      <c r="O135" s="96">
        <v>0</v>
      </c>
      <c r="P135" s="126">
        <f>ROUND(O135*VLOOKUP($A$10:$A$1114,'Recursos Departamentos'!$A$10:$C$41,3,FALSE),0)-M135</f>
        <v>0</v>
      </c>
      <c r="Q135" s="151">
        <f t="shared" si="5"/>
        <v>0</v>
      </c>
      <c r="R135" s="147"/>
      <c r="S135" s="142"/>
    </row>
    <row r="136" spans="1:19" x14ac:dyDescent="0.25">
      <c r="A136" s="86" t="s">
        <v>2229</v>
      </c>
      <c r="B136" s="31" t="s">
        <v>239</v>
      </c>
      <c r="C136" s="23" t="s">
        <v>237</v>
      </c>
      <c r="D136" s="23" t="s">
        <v>240</v>
      </c>
      <c r="E136" s="120">
        <v>108060728</v>
      </c>
      <c r="F136" s="120">
        <v>0</v>
      </c>
      <c r="G136" s="120">
        <v>0</v>
      </c>
      <c r="H136" s="120">
        <v>0</v>
      </c>
      <c r="I136" s="120">
        <f t="shared" si="3"/>
        <v>108060728</v>
      </c>
      <c r="J136" s="120">
        <v>0</v>
      </c>
      <c r="K136" s="120">
        <v>72026740</v>
      </c>
      <c r="L136" s="149">
        <f t="shared" si="4"/>
        <v>72026740</v>
      </c>
      <c r="M136" s="160">
        <v>120420795</v>
      </c>
      <c r="N136" s="150">
        <v>0</v>
      </c>
      <c r="O136" s="96">
        <v>4.9768697012592955E-2</v>
      </c>
      <c r="P136" s="126">
        <f>ROUND(O136*VLOOKUP($A$10:$A$1114,'Recursos Departamentos'!$A$10:$C$41,3,FALSE),0)-M136</f>
        <v>1513535899</v>
      </c>
      <c r="Q136" s="151">
        <f t="shared" si="5"/>
        <v>1513535899</v>
      </c>
      <c r="R136" s="147"/>
      <c r="S136" s="142"/>
    </row>
    <row r="137" spans="1:19" x14ac:dyDescent="0.25">
      <c r="A137" s="86" t="s">
        <v>2229</v>
      </c>
      <c r="B137" s="31" t="s">
        <v>241</v>
      </c>
      <c r="C137" s="23" t="s">
        <v>237</v>
      </c>
      <c r="D137" s="23" t="s">
        <v>242</v>
      </c>
      <c r="E137" s="120">
        <v>58250954</v>
      </c>
      <c r="F137" s="120">
        <v>0</v>
      </c>
      <c r="G137" s="120">
        <v>11577463</v>
      </c>
      <c r="H137" s="120">
        <v>0</v>
      </c>
      <c r="I137" s="120">
        <f t="shared" si="3"/>
        <v>69828417</v>
      </c>
      <c r="J137" s="120">
        <v>0</v>
      </c>
      <c r="K137" s="120">
        <v>11342021</v>
      </c>
      <c r="L137" s="149">
        <f t="shared" si="4"/>
        <v>11342021</v>
      </c>
      <c r="M137" s="160">
        <v>0</v>
      </c>
      <c r="N137" s="150">
        <v>0</v>
      </c>
      <c r="O137" s="96">
        <v>2.7781079711698815E-2</v>
      </c>
      <c r="P137" s="126">
        <f>ROUND(O137*VLOOKUP($A$10:$A$1114,'Recursos Departamentos'!$A$10:$C$41,3,FALSE),0)-M137</f>
        <v>912080964</v>
      </c>
      <c r="Q137" s="151">
        <f t="shared" si="5"/>
        <v>912080964</v>
      </c>
      <c r="R137" s="147"/>
      <c r="S137" s="142"/>
    </row>
    <row r="138" spans="1:19" x14ac:dyDescent="0.25">
      <c r="A138" s="86" t="s">
        <v>2229</v>
      </c>
      <c r="B138" s="31" t="s">
        <v>243</v>
      </c>
      <c r="C138" s="23" t="s">
        <v>237</v>
      </c>
      <c r="D138" s="23" t="s">
        <v>244</v>
      </c>
      <c r="E138" s="120">
        <v>38756628</v>
      </c>
      <c r="F138" s="120">
        <v>0</v>
      </c>
      <c r="G138" s="120">
        <v>0</v>
      </c>
      <c r="H138" s="120">
        <v>0</v>
      </c>
      <c r="I138" s="120">
        <f t="shared" si="3"/>
        <v>38756628</v>
      </c>
      <c r="J138" s="120">
        <v>0</v>
      </c>
      <c r="K138" s="120">
        <v>0</v>
      </c>
      <c r="L138" s="149">
        <f t="shared" si="4"/>
        <v>0</v>
      </c>
      <c r="M138" s="160">
        <v>0</v>
      </c>
      <c r="N138" s="150">
        <v>0</v>
      </c>
      <c r="O138" s="96">
        <v>1.5992975477449437E-2</v>
      </c>
      <c r="P138" s="126">
        <f>ROUND(O138*VLOOKUP($A$10:$A$1114,'Recursos Departamentos'!$A$10:$C$41,3,FALSE),0)-M138</f>
        <v>525065572</v>
      </c>
      <c r="Q138" s="151">
        <f t="shared" si="5"/>
        <v>525065572</v>
      </c>
      <c r="R138" s="147"/>
      <c r="S138" s="142"/>
    </row>
    <row r="139" spans="1:19" x14ac:dyDescent="0.25">
      <c r="A139" s="86" t="s">
        <v>2229</v>
      </c>
      <c r="B139" s="31" t="s">
        <v>245</v>
      </c>
      <c r="C139" s="23" t="s">
        <v>237</v>
      </c>
      <c r="D139" s="23" t="s">
        <v>246</v>
      </c>
      <c r="E139" s="120">
        <v>65582764</v>
      </c>
      <c r="F139" s="120">
        <v>0</v>
      </c>
      <c r="G139" s="120">
        <v>0</v>
      </c>
      <c r="H139" s="120">
        <v>10055789</v>
      </c>
      <c r="I139" s="120">
        <f t="shared" ref="I139:I202" si="6">+E139+G139+H139+F139</f>
        <v>75638553</v>
      </c>
      <c r="J139" s="120">
        <v>0</v>
      </c>
      <c r="K139" s="120">
        <v>85389538</v>
      </c>
      <c r="L139" s="149">
        <f t="shared" ref="L139:L202" si="7">+J139+K139</f>
        <v>85389538</v>
      </c>
      <c r="M139" s="160">
        <v>0</v>
      </c>
      <c r="N139" s="150">
        <v>0</v>
      </c>
      <c r="O139" s="96">
        <v>3.4297200386234308E-2</v>
      </c>
      <c r="P139" s="126">
        <f>ROUND(O139*VLOOKUP($A$10:$A$1114,'Recursos Departamentos'!$A$10:$C$41,3,FALSE),0)-M139</f>
        <v>1126011801</v>
      </c>
      <c r="Q139" s="151">
        <f t="shared" ref="Q139:Q202" si="8">+N139+P139</f>
        <v>1126011801</v>
      </c>
      <c r="R139" s="147"/>
      <c r="S139" s="142"/>
    </row>
    <row r="140" spans="1:19" x14ac:dyDescent="0.25">
      <c r="A140" s="86" t="s">
        <v>2229</v>
      </c>
      <c r="B140" s="31" t="s">
        <v>247</v>
      </c>
      <c r="C140" s="23" t="s">
        <v>237</v>
      </c>
      <c r="D140" s="23" t="s">
        <v>248</v>
      </c>
      <c r="E140" s="120">
        <v>39373854</v>
      </c>
      <c r="F140" s="120">
        <v>0</v>
      </c>
      <c r="G140" s="120">
        <v>0</v>
      </c>
      <c r="H140" s="120">
        <v>0</v>
      </c>
      <c r="I140" s="120">
        <f t="shared" si="6"/>
        <v>39373854</v>
      </c>
      <c r="J140" s="120">
        <v>0</v>
      </c>
      <c r="K140" s="120">
        <v>121577687</v>
      </c>
      <c r="L140" s="149">
        <f t="shared" si="7"/>
        <v>121577687</v>
      </c>
      <c r="M140" s="160">
        <v>0</v>
      </c>
      <c r="N140" s="150">
        <v>0</v>
      </c>
      <c r="O140" s="96">
        <v>3.8178298149974109E-2</v>
      </c>
      <c r="P140" s="126">
        <f>ROUND(O140*VLOOKUP($A$10:$A$1114,'Recursos Departamentos'!$A$10:$C$41,3,FALSE),0)-M140</f>
        <v>1253432169</v>
      </c>
      <c r="Q140" s="151">
        <f t="shared" si="8"/>
        <v>1253432169</v>
      </c>
      <c r="R140" s="147"/>
      <c r="S140" s="142"/>
    </row>
    <row r="141" spans="1:19" x14ac:dyDescent="0.25">
      <c r="A141" s="86" t="s">
        <v>2229</v>
      </c>
      <c r="B141" s="31" t="s">
        <v>249</v>
      </c>
      <c r="C141" s="23" t="s">
        <v>237</v>
      </c>
      <c r="D141" s="23" t="s">
        <v>250</v>
      </c>
      <c r="E141" s="120">
        <v>66696400</v>
      </c>
      <c r="F141" s="120">
        <v>391976778.10000002</v>
      </c>
      <c r="G141" s="120">
        <v>0</v>
      </c>
      <c r="H141" s="120">
        <v>0</v>
      </c>
      <c r="I141" s="120">
        <f t="shared" si="6"/>
        <v>458673178.10000002</v>
      </c>
      <c r="J141" s="120">
        <v>0</v>
      </c>
      <c r="K141" s="120">
        <v>11426538</v>
      </c>
      <c r="L141" s="149">
        <f t="shared" si="7"/>
        <v>11426538</v>
      </c>
      <c r="M141" s="160">
        <v>0</v>
      </c>
      <c r="N141" s="150">
        <v>0</v>
      </c>
      <c r="O141" s="96">
        <v>3.3689817583445178E-2</v>
      </c>
      <c r="P141" s="126">
        <f>ROUND(O141*VLOOKUP($A$10:$A$1114,'Recursos Departamentos'!$A$10:$C$41,3,FALSE),0)-M141</f>
        <v>1106070809</v>
      </c>
      <c r="Q141" s="151">
        <f t="shared" si="8"/>
        <v>1106070809</v>
      </c>
      <c r="R141" s="147"/>
      <c r="S141" s="142"/>
    </row>
    <row r="142" spans="1:19" x14ac:dyDescent="0.25">
      <c r="A142" s="86" t="s">
        <v>2229</v>
      </c>
      <c r="B142" s="31" t="s">
        <v>251</v>
      </c>
      <c r="C142" s="23" t="s">
        <v>237</v>
      </c>
      <c r="D142" s="23" t="s">
        <v>252</v>
      </c>
      <c r="E142" s="120">
        <v>164848856</v>
      </c>
      <c r="F142" s="120">
        <v>0</v>
      </c>
      <c r="G142" s="120">
        <v>0</v>
      </c>
      <c r="H142" s="120">
        <v>0</v>
      </c>
      <c r="I142" s="120">
        <f t="shared" si="6"/>
        <v>164848856</v>
      </c>
      <c r="J142" s="120">
        <v>0</v>
      </c>
      <c r="K142" s="120">
        <v>77900491</v>
      </c>
      <c r="L142" s="149">
        <f t="shared" si="7"/>
        <v>77900491</v>
      </c>
      <c r="M142" s="160">
        <v>0</v>
      </c>
      <c r="N142" s="150">
        <v>0</v>
      </c>
      <c r="O142" s="96">
        <v>8.207931431304287E-2</v>
      </c>
      <c r="P142" s="126">
        <f>ROUND(O142*VLOOKUP($A$10:$A$1114,'Recursos Departamentos'!$A$10:$C$41,3,FALSE),0)-M142</f>
        <v>2694746962</v>
      </c>
      <c r="Q142" s="151">
        <f t="shared" si="8"/>
        <v>2694746962</v>
      </c>
      <c r="R142" s="147"/>
      <c r="S142" s="142"/>
    </row>
    <row r="143" spans="1:19" x14ac:dyDescent="0.25">
      <c r="A143" s="86" t="s">
        <v>2229</v>
      </c>
      <c r="B143" s="31" t="s">
        <v>253</v>
      </c>
      <c r="C143" s="23" t="s">
        <v>237</v>
      </c>
      <c r="D143" s="23" t="s">
        <v>254</v>
      </c>
      <c r="E143" s="120">
        <v>38955174</v>
      </c>
      <c r="F143" s="120">
        <v>0</v>
      </c>
      <c r="G143" s="120">
        <v>0</v>
      </c>
      <c r="H143" s="120">
        <v>0</v>
      </c>
      <c r="I143" s="120">
        <f t="shared" si="6"/>
        <v>38955174</v>
      </c>
      <c r="J143" s="120">
        <v>0</v>
      </c>
      <c r="K143" s="120">
        <v>0</v>
      </c>
      <c r="L143" s="149">
        <f t="shared" si="7"/>
        <v>0</v>
      </c>
      <c r="M143" s="160">
        <v>0</v>
      </c>
      <c r="N143" s="150">
        <v>0</v>
      </c>
      <c r="O143" s="96">
        <v>2.5734544800064867E-2</v>
      </c>
      <c r="P143" s="126">
        <f>ROUND(O143*VLOOKUP($A$10:$A$1114,'Recursos Departamentos'!$A$10:$C$41,3,FALSE),0)-M143</f>
        <v>844891152</v>
      </c>
      <c r="Q143" s="151">
        <f t="shared" si="8"/>
        <v>844891152</v>
      </c>
      <c r="R143" s="147"/>
      <c r="S143" s="142"/>
    </row>
    <row r="144" spans="1:19" x14ac:dyDescent="0.25">
      <c r="A144" s="86" t="s">
        <v>2229</v>
      </c>
      <c r="B144" s="31" t="s">
        <v>255</v>
      </c>
      <c r="C144" s="23" t="s">
        <v>237</v>
      </c>
      <c r="D144" s="23" t="s">
        <v>256</v>
      </c>
      <c r="E144" s="120">
        <v>42155084</v>
      </c>
      <c r="F144" s="120">
        <v>0</v>
      </c>
      <c r="G144" s="120">
        <v>0</v>
      </c>
      <c r="H144" s="120">
        <v>0</v>
      </c>
      <c r="I144" s="120">
        <f t="shared" si="6"/>
        <v>42155084</v>
      </c>
      <c r="J144" s="120">
        <v>0</v>
      </c>
      <c r="K144" s="120">
        <v>0</v>
      </c>
      <c r="L144" s="149">
        <f t="shared" si="7"/>
        <v>0</v>
      </c>
      <c r="M144" s="160">
        <v>0</v>
      </c>
      <c r="N144" s="150">
        <v>0</v>
      </c>
      <c r="O144" s="96">
        <v>2.34124103253378E-2</v>
      </c>
      <c r="P144" s="126">
        <f>ROUND(O144*VLOOKUP($A$10:$A$1114,'Recursos Departamentos'!$A$10:$C$41,3,FALSE),0)-M144</f>
        <v>768653127</v>
      </c>
      <c r="Q144" s="151">
        <f t="shared" si="8"/>
        <v>768653127</v>
      </c>
      <c r="R144" s="147"/>
      <c r="S144" s="142"/>
    </row>
    <row r="145" spans="1:19" x14ac:dyDescent="0.25">
      <c r="A145" s="86" t="s">
        <v>2229</v>
      </c>
      <c r="B145" s="31" t="s">
        <v>257</v>
      </c>
      <c r="C145" s="23" t="s">
        <v>237</v>
      </c>
      <c r="D145" s="23" t="s">
        <v>258</v>
      </c>
      <c r="E145" s="120">
        <v>12646342</v>
      </c>
      <c r="F145" s="120">
        <v>0</v>
      </c>
      <c r="G145" s="120">
        <v>0</v>
      </c>
      <c r="H145" s="120">
        <v>0</v>
      </c>
      <c r="I145" s="120">
        <f t="shared" si="6"/>
        <v>12646342</v>
      </c>
      <c r="J145" s="120">
        <v>0</v>
      </c>
      <c r="K145" s="120">
        <v>0</v>
      </c>
      <c r="L145" s="149">
        <f t="shared" si="7"/>
        <v>0</v>
      </c>
      <c r="M145" s="160">
        <v>0</v>
      </c>
      <c r="N145" s="150">
        <v>0</v>
      </c>
      <c r="O145" s="96">
        <v>9.3395262510383662E-3</v>
      </c>
      <c r="P145" s="126">
        <f>ROUND(O145*VLOOKUP($A$10:$A$1114,'Recursos Departamentos'!$A$10:$C$41,3,FALSE),0)-M145</f>
        <v>306626099</v>
      </c>
      <c r="Q145" s="151">
        <f t="shared" si="8"/>
        <v>306626099</v>
      </c>
      <c r="R145" s="147"/>
      <c r="S145" s="142"/>
    </row>
    <row r="146" spans="1:19" x14ac:dyDescent="0.25">
      <c r="A146" s="86" t="s">
        <v>2229</v>
      </c>
      <c r="B146" s="31" t="s">
        <v>259</v>
      </c>
      <c r="C146" s="23" t="s">
        <v>237</v>
      </c>
      <c r="D146" s="23" t="s">
        <v>260</v>
      </c>
      <c r="E146" s="120">
        <v>30455238</v>
      </c>
      <c r="F146" s="120">
        <v>0</v>
      </c>
      <c r="G146" s="120">
        <v>23824781</v>
      </c>
      <c r="H146" s="120">
        <v>0</v>
      </c>
      <c r="I146" s="120">
        <f t="shared" si="6"/>
        <v>54280019</v>
      </c>
      <c r="J146" s="120">
        <v>0</v>
      </c>
      <c r="K146" s="120">
        <v>13921290</v>
      </c>
      <c r="L146" s="149">
        <f t="shared" si="7"/>
        <v>13921290</v>
      </c>
      <c r="M146" s="160">
        <v>0</v>
      </c>
      <c r="N146" s="150">
        <v>0</v>
      </c>
      <c r="O146" s="96">
        <v>2.1437453143094882E-2</v>
      </c>
      <c r="P146" s="126">
        <f>ROUND(O146*VLOOKUP($A$10:$A$1114,'Recursos Departamentos'!$A$10:$C$41,3,FALSE),0)-M146</f>
        <v>703813284</v>
      </c>
      <c r="Q146" s="151">
        <f t="shared" si="8"/>
        <v>703813284</v>
      </c>
      <c r="R146" s="147"/>
      <c r="S146" s="142"/>
    </row>
    <row r="147" spans="1:19" x14ac:dyDescent="0.25">
      <c r="A147" s="86" t="s">
        <v>2229</v>
      </c>
      <c r="B147" s="31" t="s">
        <v>261</v>
      </c>
      <c r="C147" s="23" t="s">
        <v>237</v>
      </c>
      <c r="D147" s="23" t="s">
        <v>262</v>
      </c>
      <c r="E147" s="120">
        <v>52063810</v>
      </c>
      <c r="F147" s="120">
        <v>36992109.019999981</v>
      </c>
      <c r="G147" s="120">
        <v>18906864</v>
      </c>
      <c r="H147" s="120">
        <v>0</v>
      </c>
      <c r="I147" s="120">
        <f t="shared" si="6"/>
        <v>107962783.01999998</v>
      </c>
      <c r="J147" s="120">
        <v>0</v>
      </c>
      <c r="K147" s="120">
        <v>12207118</v>
      </c>
      <c r="L147" s="149">
        <f t="shared" si="7"/>
        <v>12207118</v>
      </c>
      <c r="M147" s="160">
        <v>0</v>
      </c>
      <c r="N147" s="150">
        <v>0</v>
      </c>
      <c r="O147" s="96">
        <v>2.5673906734166647E-2</v>
      </c>
      <c r="P147" s="126">
        <f>ROUND(O147*VLOOKUP($A$10:$A$1114,'Recursos Departamentos'!$A$10:$C$41,3,FALSE),0)-M147</f>
        <v>842900343</v>
      </c>
      <c r="Q147" s="151">
        <f t="shared" si="8"/>
        <v>842900343</v>
      </c>
      <c r="R147" s="147"/>
      <c r="S147" s="142"/>
    </row>
    <row r="148" spans="1:19" x14ac:dyDescent="0.25">
      <c r="A148" s="86" t="s">
        <v>2229</v>
      </c>
      <c r="B148" s="31" t="s">
        <v>263</v>
      </c>
      <c r="C148" s="23" t="s">
        <v>237</v>
      </c>
      <c r="D148" s="23" t="s">
        <v>264</v>
      </c>
      <c r="E148" s="120">
        <v>82122834</v>
      </c>
      <c r="F148" s="120">
        <v>0</v>
      </c>
      <c r="G148" s="120">
        <v>0</v>
      </c>
      <c r="H148" s="120">
        <v>0</v>
      </c>
      <c r="I148" s="120">
        <f t="shared" si="6"/>
        <v>82122834</v>
      </c>
      <c r="J148" s="120">
        <v>0</v>
      </c>
      <c r="K148" s="120">
        <v>0</v>
      </c>
      <c r="L148" s="149">
        <f t="shared" si="7"/>
        <v>0</v>
      </c>
      <c r="M148" s="160">
        <v>0</v>
      </c>
      <c r="N148" s="150">
        <v>0</v>
      </c>
      <c r="O148" s="96">
        <v>2.775106300251028E-2</v>
      </c>
      <c r="P148" s="126">
        <f>ROUND(O148*VLOOKUP($A$10:$A$1114,'Recursos Departamentos'!$A$10:$C$41,3,FALSE),0)-M148</f>
        <v>911095485</v>
      </c>
      <c r="Q148" s="151">
        <f t="shared" si="8"/>
        <v>911095485</v>
      </c>
      <c r="R148" s="147"/>
      <c r="S148" s="142"/>
    </row>
    <row r="149" spans="1:19" x14ac:dyDescent="0.25">
      <c r="A149" s="86" t="s">
        <v>2229</v>
      </c>
      <c r="B149" s="31" t="s">
        <v>265</v>
      </c>
      <c r="C149" s="23" t="s">
        <v>237</v>
      </c>
      <c r="D149" s="23" t="s">
        <v>266</v>
      </c>
      <c r="E149" s="120">
        <v>60327834</v>
      </c>
      <c r="F149" s="120">
        <v>0</v>
      </c>
      <c r="G149" s="120">
        <v>0</v>
      </c>
      <c r="H149" s="120">
        <v>15614468</v>
      </c>
      <c r="I149" s="120">
        <f t="shared" si="6"/>
        <v>75942302</v>
      </c>
      <c r="J149" s="120">
        <v>0</v>
      </c>
      <c r="K149" s="120">
        <v>0</v>
      </c>
      <c r="L149" s="149">
        <f t="shared" si="7"/>
        <v>0</v>
      </c>
      <c r="M149" s="160">
        <v>0</v>
      </c>
      <c r="N149" s="150">
        <v>0</v>
      </c>
      <c r="O149" s="96">
        <v>2.7725494792949574E-2</v>
      </c>
      <c r="P149" s="126">
        <f>ROUND(O149*VLOOKUP($A$10:$A$1114,'Recursos Departamentos'!$A$10:$C$41,3,FALSE),0)-M149</f>
        <v>910256055</v>
      </c>
      <c r="Q149" s="151">
        <f t="shared" si="8"/>
        <v>910256055</v>
      </c>
      <c r="R149" s="147"/>
      <c r="S149" s="142"/>
    </row>
    <row r="150" spans="1:19" x14ac:dyDescent="0.25">
      <c r="A150" s="86" t="s">
        <v>2229</v>
      </c>
      <c r="B150" s="31" t="s">
        <v>267</v>
      </c>
      <c r="C150" s="23" t="s">
        <v>237</v>
      </c>
      <c r="D150" s="23" t="s">
        <v>268</v>
      </c>
      <c r="E150" s="120">
        <v>51121348</v>
      </c>
      <c r="F150" s="120">
        <v>0</v>
      </c>
      <c r="G150" s="120">
        <v>6322368</v>
      </c>
      <c r="H150" s="120">
        <v>0</v>
      </c>
      <c r="I150" s="120">
        <f t="shared" si="6"/>
        <v>57443716</v>
      </c>
      <c r="J150" s="120">
        <v>0</v>
      </c>
      <c r="K150" s="120">
        <v>104923287</v>
      </c>
      <c r="L150" s="149">
        <f t="shared" si="7"/>
        <v>104923287</v>
      </c>
      <c r="M150" s="160">
        <v>0</v>
      </c>
      <c r="N150" s="150">
        <v>0</v>
      </c>
      <c r="O150" s="96">
        <v>2.9552848354406872E-2</v>
      </c>
      <c r="P150" s="126">
        <f>ROUND(O150*VLOOKUP($A$10:$A$1114,'Recursos Departamentos'!$A$10:$C$41,3,FALSE),0)-M150</f>
        <v>970249922</v>
      </c>
      <c r="Q150" s="151">
        <f t="shared" si="8"/>
        <v>970249922</v>
      </c>
      <c r="R150" s="147"/>
      <c r="S150" s="142"/>
    </row>
    <row r="151" spans="1:19" x14ac:dyDescent="0.25">
      <c r="A151" s="86" t="s">
        <v>2229</v>
      </c>
      <c r="B151" s="31" t="s">
        <v>269</v>
      </c>
      <c r="C151" s="23" t="s">
        <v>237</v>
      </c>
      <c r="D151" s="23" t="s">
        <v>159</v>
      </c>
      <c r="E151" s="120">
        <v>158865190</v>
      </c>
      <c r="F151" s="120">
        <v>0</v>
      </c>
      <c r="G151" s="120">
        <v>0</v>
      </c>
      <c r="H151" s="120">
        <v>0</v>
      </c>
      <c r="I151" s="120">
        <f t="shared" si="6"/>
        <v>158865190</v>
      </c>
      <c r="J151" s="120">
        <v>0</v>
      </c>
      <c r="K151" s="120">
        <v>0</v>
      </c>
      <c r="L151" s="149">
        <f t="shared" si="7"/>
        <v>0</v>
      </c>
      <c r="M151" s="160">
        <v>0</v>
      </c>
      <c r="N151" s="150">
        <v>0</v>
      </c>
      <c r="O151" s="96">
        <v>0.10514731421415378</v>
      </c>
      <c r="P151" s="126">
        <f>ROUND(O151*VLOOKUP($A$10:$A$1114,'Recursos Departamentos'!$A$10:$C$41,3,FALSE),0)-M151</f>
        <v>3452092746</v>
      </c>
      <c r="Q151" s="151">
        <f t="shared" si="8"/>
        <v>3452092746</v>
      </c>
      <c r="R151" s="147"/>
      <c r="S151" s="142"/>
    </row>
    <row r="152" spans="1:19" x14ac:dyDescent="0.25">
      <c r="A152" s="86" t="s">
        <v>2229</v>
      </c>
      <c r="B152" s="31" t="s">
        <v>270</v>
      </c>
      <c r="C152" s="23" t="s">
        <v>237</v>
      </c>
      <c r="D152" s="23" t="s">
        <v>271</v>
      </c>
      <c r="E152" s="120">
        <v>28960760</v>
      </c>
      <c r="F152" s="120">
        <v>0</v>
      </c>
      <c r="G152" s="120">
        <v>0</v>
      </c>
      <c r="H152" s="120">
        <v>0</v>
      </c>
      <c r="I152" s="120">
        <f t="shared" si="6"/>
        <v>28960760</v>
      </c>
      <c r="J152" s="120">
        <v>0</v>
      </c>
      <c r="K152" s="120">
        <v>8631502</v>
      </c>
      <c r="L152" s="149">
        <f t="shared" si="7"/>
        <v>8631502</v>
      </c>
      <c r="M152" s="160">
        <v>0</v>
      </c>
      <c r="N152" s="150">
        <v>0</v>
      </c>
      <c r="O152" s="96">
        <v>1.8588411231960054E-2</v>
      </c>
      <c r="P152" s="126">
        <f>ROUND(O152*VLOOKUP($A$10:$A$1114,'Recursos Departamentos'!$A$10:$C$41,3,FALSE),0)-M152</f>
        <v>610276354</v>
      </c>
      <c r="Q152" s="151">
        <f t="shared" si="8"/>
        <v>610276354</v>
      </c>
      <c r="R152" s="147"/>
      <c r="S152" s="142"/>
    </row>
    <row r="153" spans="1:19" x14ac:dyDescent="0.25">
      <c r="A153" s="86" t="s">
        <v>2229</v>
      </c>
      <c r="B153" s="31" t="s">
        <v>272</v>
      </c>
      <c r="C153" s="23" t="s">
        <v>237</v>
      </c>
      <c r="D153" s="23" t="s">
        <v>273</v>
      </c>
      <c r="E153" s="120">
        <v>37291852</v>
      </c>
      <c r="F153" s="120">
        <v>0</v>
      </c>
      <c r="G153" s="120">
        <v>0</v>
      </c>
      <c r="H153" s="120">
        <v>0</v>
      </c>
      <c r="I153" s="120">
        <f t="shared" si="6"/>
        <v>37291852</v>
      </c>
      <c r="J153" s="120">
        <v>0</v>
      </c>
      <c r="K153" s="120">
        <v>50990930</v>
      </c>
      <c r="L153" s="149">
        <f t="shared" si="7"/>
        <v>50990930</v>
      </c>
      <c r="M153" s="160">
        <v>0</v>
      </c>
      <c r="N153" s="150">
        <v>0</v>
      </c>
      <c r="O153" s="96">
        <v>2.4216302897254235E-2</v>
      </c>
      <c r="P153" s="126">
        <f>ROUND(O153*VLOOKUP($A$10:$A$1114,'Recursos Departamentos'!$A$10:$C$41,3,FALSE),0)-M153</f>
        <v>795045734</v>
      </c>
      <c r="Q153" s="151">
        <f t="shared" si="8"/>
        <v>795045734</v>
      </c>
      <c r="R153" s="147"/>
      <c r="S153" s="142"/>
    </row>
    <row r="154" spans="1:19" x14ac:dyDescent="0.25">
      <c r="A154" s="86" t="s">
        <v>2229</v>
      </c>
      <c r="B154" s="31" t="s">
        <v>274</v>
      </c>
      <c r="C154" s="23" t="s">
        <v>237</v>
      </c>
      <c r="D154" s="23" t="s">
        <v>275</v>
      </c>
      <c r="E154" s="120">
        <v>599155410</v>
      </c>
      <c r="F154" s="120">
        <v>0</v>
      </c>
      <c r="G154" s="120">
        <v>0</v>
      </c>
      <c r="H154" s="120">
        <v>0</v>
      </c>
      <c r="I154" s="120">
        <f t="shared" si="6"/>
        <v>599155410</v>
      </c>
      <c r="J154" s="120">
        <v>0</v>
      </c>
      <c r="K154" s="120">
        <v>2394012531</v>
      </c>
      <c r="L154" s="149">
        <f t="shared" si="7"/>
        <v>2394012531</v>
      </c>
      <c r="M154" s="160">
        <v>0</v>
      </c>
      <c r="N154" s="150">
        <v>0</v>
      </c>
      <c r="O154" s="96">
        <v>0.33436611815421174</v>
      </c>
      <c r="P154" s="126">
        <f>ROUND(O154*VLOOKUP($A$10:$A$1114,'Recursos Departamentos'!$A$10:$C$41,3,FALSE),0)-M154</f>
        <v>10977578074</v>
      </c>
      <c r="Q154" s="151">
        <f t="shared" si="8"/>
        <v>10977578074</v>
      </c>
      <c r="R154" s="147"/>
      <c r="S154" s="142"/>
    </row>
    <row r="155" spans="1:19" x14ac:dyDescent="0.25">
      <c r="A155" s="86" t="s">
        <v>2229</v>
      </c>
      <c r="B155" s="31" t="s">
        <v>276</v>
      </c>
      <c r="C155" s="23" t="s">
        <v>237</v>
      </c>
      <c r="D155" s="23" t="s">
        <v>277</v>
      </c>
      <c r="E155" s="120">
        <v>25314800</v>
      </c>
      <c r="F155" s="120">
        <v>0</v>
      </c>
      <c r="G155" s="120">
        <v>0</v>
      </c>
      <c r="H155" s="120">
        <v>0</v>
      </c>
      <c r="I155" s="120">
        <f t="shared" si="6"/>
        <v>25314800</v>
      </c>
      <c r="J155" s="120">
        <v>0</v>
      </c>
      <c r="K155" s="120">
        <v>0</v>
      </c>
      <c r="L155" s="149">
        <f t="shared" si="7"/>
        <v>0</v>
      </c>
      <c r="M155" s="160">
        <v>0</v>
      </c>
      <c r="N155" s="150">
        <v>0</v>
      </c>
      <c r="O155" s="96">
        <v>1.1571893077157169E-2</v>
      </c>
      <c r="P155" s="126">
        <f>ROUND(O155*VLOOKUP($A$10:$A$1114,'Recursos Departamentos'!$A$10:$C$41,3,FALSE),0)-M155</f>
        <v>379916962</v>
      </c>
      <c r="Q155" s="151">
        <f t="shared" si="8"/>
        <v>379916962</v>
      </c>
      <c r="R155" s="147"/>
      <c r="S155" s="142"/>
    </row>
    <row r="156" spans="1:19" x14ac:dyDescent="0.25">
      <c r="A156" s="86" t="s">
        <v>2229</v>
      </c>
      <c r="B156" s="31" t="s">
        <v>278</v>
      </c>
      <c r="C156" s="23" t="s">
        <v>237</v>
      </c>
      <c r="D156" s="23" t="s">
        <v>279</v>
      </c>
      <c r="E156" s="120">
        <v>23262478</v>
      </c>
      <c r="F156" s="120">
        <v>0</v>
      </c>
      <c r="G156" s="120">
        <v>15351686</v>
      </c>
      <c r="H156" s="120">
        <v>0</v>
      </c>
      <c r="I156" s="120">
        <f t="shared" si="6"/>
        <v>38614164</v>
      </c>
      <c r="J156" s="120">
        <v>0</v>
      </c>
      <c r="K156" s="120">
        <v>5228153</v>
      </c>
      <c r="L156" s="149">
        <f t="shared" si="7"/>
        <v>5228153</v>
      </c>
      <c r="M156" s="160">
        <v>0</v>
      </c>
      <c r="N156" s="150">
        <v>0</v>
      </c>
      <c r="O156" s="96">
        <v>1.3957692644282621E-2</v>
      </c>
      <c r="P156" s="126">
        <f>ROUND(O156*VLOOKUP($A$10:$A$1114,'Recursos Departamentos'!$A$10:$C$41,3,FALSE),0)-M156</f>
        <v>458245176</v>
      </c>
      <c r="Q156" s="151">
        <f t="shared" si="8"/>
        <v>458245176</v>
      </c>
      <c r="R156" s="147"/>
      <c r="S156" s="142"/>
    </row>
    <row r="157" spans="1:19" x14ac:dyDescent="0.25">
      <c r="A157" s="86" t="s">
        <v>2229</v>
      </c>
      <c r="B157" s="31" t="s">
        <v>280</v>
      </c>
      <c r="C157" s="23" t="s">
        <v>237</v>
      </c>
      <c r="D157" s="23" t="s">
        <v>281</v>
      </c>
      <c r="E157" s="120">
        <v>21516054</v>
      </c>
      <c r="F157" s="120">
        <v>0</v>
      </c>
      <c r="G157" s="120">
        <v>0</v>
      </c>
      <c r="H157" s="120">
        <v>0</v>
      </c>
      <c r="I157" s="120">
        <f t="shared" si="6"/>
        <v>21516054</v>
      </c>
      <c r="J157" s="120">
        <v>0</v>
      </c>
      <c r="K157" s="120">
        <v>0</v>
      </c>
      <c r="L157" s="149">
        <f t="shared" si="7"/>
        <v>0</v>
      </c>
      <c r="M157" s="160">
        <v>0</v>
      </c>
      <c r="N157" s="150">
        <v>0</v>
      </c>
      <c r="O157" s="96">
        <v>1.9737637742973452E-2</v>
      </c>
      <c r="P157" s="126">
        <f>ROUND(O157*VLOOKUP($A$10:$A$1114,'Recursos Departamentos'!$A$10:$C$41,3,FALSE),0)-M157</f>
        <v>648006624</v>
      </c>
      <c r="Q157" s="151">
        <f t="shared" si="8"/>
        <v>648006624</v>
      </c>
      <c r="R157" s="147"/>
      <c r="S157" s="142"/>
    </row>
    <row r="158" spans="1:19" x14ac:dyDescent="0.25">
      <c r="A158" s="86" t="s">
        <v>2230</v>
      </c>
      <c r="B158" s="31" t="s">
        <v>282</v>
      </c>
      <c r="C158" s="23" t="s">
        <v>283</v>
      </c>
      <c r="D158" s="23" t="s">
        <v>283</v>
      </c>
      <c r="E158" s="120">
        <v>26649859260</v>
      </c>
      <c r="F158" s="120">
        <v>0</v>
      </c>
      <c r="G158" s="120">
        <v>0</v>
      </c>
      <c r="H158" s="120">
        <v>0</v>
      </c>
      <c r="I158" s="120">
        <f t="shared" si="6"/>
        <v>26649859260</v>
      </c>
      <c r="J158" s="120">
        <v>0</v>
      </c>
      <c r="K158" s="120">
        <v>134693141740</v>
      </c>
      <c r="L158" s="149">
        <f t="shared" si="7"/>
        <v>134693141740</v>
      </c>
      <c r="M158" s="160">
        <v>0</v>
      </c>
      <c r="N158" s="150">
        <v>0</v>
      </c>
      <c r="O158" s="96">
        <v>1</v>
      </c>
      <c r="P158" s="126">
        <v>0</v>
      </c>
      <c r="Q158" s="151">
        <f t="shared" si="8"/>
        <v>0</v>
      </c>
      <c r="R158" s="147"/>
      <c r="S158" s="142"/>
    </row>
    <row r="159" spans="1:19" x14ac:dyDescent="0.25">
      <c r="A159" s="86" t="s">
        <v>2231</v>
      </c>
      <c r="B159" s="31" t="s">
        <v>284</v>
      </c>
      <c r="C159" s="23" t="s">
        <v>285</v>
      </c>
      <c r="D159" s="23" t="s">
        <v>286</v>
      </c>
      <c r="E159" s="120">
        <v>3420386170</v>
      </c>
      <c r="F159" s="120">
        <v>0</v>
      </c>
      <c r="G159" s="120">
        <v>0</v>
      </c>
      <c r="H159" s="120">
        <v>0</v>
      </c>
      <c r="I159" s="120">
        <f t="shared" si="6"/>
        <v>3420386170</v>
      </c>
      <c r="J159" s="120">
        <v>0</v>
      </c>
      <c r="K159" s="120">
        <v>539996290</v>
      </c>
      <c r="L159" s="149">
        <f t="shared" si="7"/>
        <v>539996290</v>
      </c>
      <c r="M159" s="160">
        <v>0</v>
      </c>
      <c r="N159" s="164">
        <v>0</v>
      </c>
      <c r="O159" s="96">
        <v>0</v>
      </c>
      <c r="P159" s="126">
        <f>ROUND(O159*VLOOKUP($A$10:$A$1114,'Recursos Departamentos'!$A$10:$C$41,3,FALSE),0)-M159</f>
        <v>0</v>
      </c>
      <c r="Q159" s="151">
        <f t="shared" si="8"/>
        <v>0</v>
      </c>
      <c r="R159" s="147"/>
      <c r="S159" s="142"/>
    </row>
    <row r="160" spans="1:19" x14ac:dyDescent="0.25">
      <c r="A160" s="86" t="s">
        <v>2231</v>
      </c>
      <c r="B160" s="31" t="s">
        <v>287</v>
      </c>
      <c r="C160" s="23" t="s">
        <v>285</v>
      </c>
      <c r="D160" s="23" t="s">
        <v>2133</v>
      </c>
      <c r="E160" s="120">
        <v>63744346</v>
      </c>
      <c r="F160" s="120">
        <v>0</v>
      </c>
      <c r="G160" s="120">
        <v>0</v>
      </c>
      <c r="H160" s="120">
        <v>0</v>
      </c>
      <c r="I160" s="120">
        <f t="shared" si="6"/>
        <v>63744346</v>
      </c>
      <c r="J160" s="120">
        <v>0</v>
      </c>
      <c r="K160" s="120">
        <v>159697279</v>
      </c>
      <c r="L160" s="149">
        <f t="shared" si="7"/>
        <v>159697279</v>
      </c>
      <c r="M160" s="160">
        <v>196821435</v>
      </c>
      <c r="N160" s="150">
        <v>0</v>
      </c>
      <c r="O160" s="96">
        <v>3.2042546243835443E-2</v>
      </c>
      <c r="P160" s="126">
        <f>ROUND(O160*VLOOKUP($A$10:$A$1114,'Recursos Departamentos'!$A$10:$C$41,3,FALSE),0)-M160</f>
        <v>531149414</v>
      </c>
      <c r="Q160" s="151">
        <f t="shared" si="8"/>
        <v>531149414</v>
      </c>
      <c r="R160" s="147"/>
      <c r="S160" s="142"/>
    </row>
    <row r="161" spans="1:19" x14ac:dyDescent="0.25">
      <c r="A161" s="86" t="s">
        <v>2231</v>
      </c>
      <c r="B161" s="31" t="s">
        <v>288</v>
      </c>
      <c r="C161" s="23" t="s">
        <v>285</v>
      </c>
      <c r="D161" s="23" t="s">
        <v>289</v>
      </c>
      <c r="E161" s="120">
        <v>27736116</v>
      </c>
      <c r="F161" s="120">
        <v>0</v>
      </c>
      <c r="G161" s="120">
        <v>0</v>
      </c>
      <c r="H161" s="120">
        <v>0</v>
      </c>
      <c r="I161" s="120">
        <f t="shared" si="6"/>
        <v>27736116</v>
      </c>
      <c r="J161" s="120">
        <v>0</v>
      </c>
      <c r="K161" s="120">
        <v>27424887</v>
      </c>
      <c r="L161" s="149">
        <f t="shared" si="7"/>
        <v>27424887</v>
      </c>
      <c r="M161" s="160">
        <v>0</v>
      </c>
      <c r="N161" s="150">
        <v>0</v>
      </c>
      <c r="O161" s="96">
        <v>8.1918205639445549E-3</v>
      </c>
      <c r="P161" s="126">
        <f>ROUND(O161*VLOOKUP($A$10:$A$1114,'Recursos Departamentos'!$A$10:$C$41,3,FALSE),0)-M161</f>
        <v>186109010</v>
      </c>
      <c r="Q161" s="151">
        <f t="shared" si="8"/>
        <v>186109010</v>
      </c>
      <c r="R161" s="147"/>
      <c r="S161" s="142"/>
    </row>
    <row r="162" spans="1:19" x14ac:dyDescent="0.25">
      <c r="A162" s="86" t="s">
        <v>2231</v>
      </c>
      <c r="B162" s="31" t="s">
        <v>290</v>
      </c>
      <c r="C162" s="23" t="s">
        <v>285</v>
      </c>
      <c r="D162" s="23" t="s">
        <v>291</v>
      </c>
      <c r="E162" s="120">
        <v>26612038</v>
      </c>
      <c r="F162" s="120">
        <v>0</v>
      </c>
      <c r="G162" s="120">
        <v>0</v>
      </c>
      <c r="H162" s="120">
        <v>0</v>
      </c>
      <c r="I162" s="120">
        <f t="shared" si="6"/>
        <v>26612038</v>
      </c>
      <c r="J162" s="120">
        <v>0</v>
      </c>
      <c r="K162" s="120">
        <v>14615018</v>
      </c>
      <c r="L162" s="149">
        <f t="shared" si="7"/>
        <v>14615018</v>
      </c>
      <c r="M162" s="160">
        <v>0</v>
      </c>
      <c r="N162" s="150">
        <v>0</v>
      </c>
      <c r="O162" s="96">
        <v>7.6494584489454221E-3</v>
      </c>
      <c r="P162" s="126">
        <f>ROUND(O162*VLOOKUP($A$10:$A$1114,'Recursos Departamentos'!$A$10:$C$41,3,FALSE),0)-M162</f>
        <v>173787149</v>
      </c>
      <c r="Q162" s="151">
        <f t="shared" si="8"/>
        <v>173787149</v>
      </c>
      <c r="R162" s="147"/>
      <c r="S162" s="142"/>
    </row>
    <row r="163" spans="1:19" x14ac:dyDescent="0.25">
      <c r="A163" s="86" t="s">
        <v>2231</v>
      </c>
      <c r="B163" s="31" t="s">
        <v>292</v>
      </c>
      <c r="C163" s="23" t="s">
        <v>285</v>
      </c>
      <c r="D163" s="23" t="s">
        <v>293</v>
      </c>
      <c r="E163" s="120">
        <v>224228920</v>
      </c>
      <c r="F163" s="120">
        <v>0</v>
      </c>
      <c r="G163" s="120">
        <v>20617368</v>
      </c>
      <c r="H163" s="120">
        <v>22740612</v>
      </c>
      <c r="I163" s="120">
        <f t="shared" si="6"/>
        <v>267586900</v>
      </c>
      <c r="J163" s="120">
        <v>0</v>
      </c>
      <c r="K163" s="120">
        <v>4625012</v>
      </c>
      <c r="L163" s="149">
        <f t="shared" si="7"/>
        <v>4625012</v>
      </c>
      <c r="M163" s="160">
        <v>0</v>
      </c>
      <c r="N163" s="150">
        <v>0</v>
      </c>
      <c r="O163" s="96">
        <v>4.4619837310880886E-2</v>
      </c>
      <c r="P163" s="126">
        <f>ROUND(O163*VLOOKUP($A$10:$A$1114,'Recursos Departamentos'!$A$10:$C$41,3,FALSE),0)-M163</f>
        <v>1013712850</v>
      </c>
      <c r="Q163" s="151">
        <f t="shared" si="8"/>
        <v>1013712850</v>
      </c>
      <c r="R163" s="147"/>
      <c r="S163" s="142"/>
    </row>
    <row r="164" spans="1:19" x14ac:dyDescent="0.25">
      <c r="A164" s="86" t="s">
        <v>2231</v>
      </c>
      <c r="B164" s="31" t="s">
        <v>294</v>
      </c>
      <c r="C164" s="23" t="s">
        <v>285</v>
      </c>
      <c r="D164" s="23" t="s">
        <v>295</v>
      </c>
      <c r="E164" s="120">
        <v>19120362</v>
      </c>
      <c r="F164" s="120">
        <v>0</v>
      </c>
      <c r="G164" s="120">
        <v>23386816</v>
      </c>
      <c r="H164" s="120">
        <v>0</v>
      </c>
      <c r="I164" s="120">
        <f t="shared" si="6"/>
        <v>42507178</v>
      </c>
      <c r="J164" s="120">
        <v>0</v>
      </c>
      <c r="K164" s="120">
        <v>21084778</v>
      </c>
      <c r="L164" s="149">
        <f t="shared" si="7"/>
        <v>21084778</v>
      </c>
      <c r="M164" s="160">
        <v>0</v>
      </c>
      <c r="N164" s="150">
        <v>0</v>
      </c>
      <c r="O164" s="96">
        <v>4.5537934621618387E-3</v>
      </c>
      <c r="P164" s="126">
        <f>ROUND(O164*VLOOKUP($A$10:$A$1114,'Recursos Departamentos'!$A$10:$C$41,3,FALSE),0)-M164</f>
        <v>103457100</v>
      </c>
      <c r="Q164" s="151">
        <f t="shared" si="8"/>
        <v>103457100</v>
      </c>
      <c r="R164" s="147"/>
      <c r="S164" s="142"/>
    </row>
    <row r="165" spans="1:19" x14ac:dyDescent="0.25">
      <c r="A165" s="86" t="s">
        <v>2231</v>
      </c>
      <c r="B165" s="31" t="s">
        <v>296</v>
      </c>
      <c r="C165" s="23" t="s">
        <v>285</v>
      </c>
      <c r="D165" s="23" t="s">
        <v>297</v>
      </c>
      <c r="E165" s="120">
        <v>44019328</v>
      </c>
      <c r="F165" s="120">
        <v>0</v>
      </c>
      <c r="G165" s="120">
        <v>4018835</v>
      </c>
      <c r="H165" s="120">
        <v>0</v>
      </c>
      <c r="I165" s="120">
        <f t="shared" si="6"/>
        <v>48038163</v>
      </c>
      <c r="J165" s="120">
        <v>0</v>
      </c>
      <c r="K165" s="120">
        <v>22471251</v>
      </c>
      <c r="L165" s="149">
        <f t="shared" si="7"/>
        <v>22471251</v>
      </c>
      <c r="M165" s="160">
        <v>0</v>
      </c>
      <c r="N165" s="150">
        <v>0</v>
      </c>
      <c r="O165" s="96">
        <v>1.1091942647673715E-2</v>
      </c>
      <c r="P165" s="126">
        <f>ROUND(O165*VLOOKUP($A$10:$A$1114,'Recursos Departamentos'!$A$10:$C$41,3,FALSE),0)-M165</f>
        <v>251996544</v>
      </c>
      <c r="Q165" s="151">
        <f t="shared" si="8"/>
        <v>251996544</v>
      </c>
      <c r="R165" s="147"/>
      <c r="S165" s="142"/>
    </row>
    <row r="166" spans="1:19" x14ac:dyDescent="0.25">
      <c r="A166" s="86" t="s">
        <v>2231</v>
      </c>
      <c r="B166" s="31" t="s">
        <v>298</v>
      </c>
      <c r="C166" s="23" t="s">
        <v>285</v>
      </c>
      <c r="D166" s="23" t="s">
        <v>299</v>
      </c>
      <c r="E166" s="120">
        <v>65495570</v>
      </c>
      <c r="F166" s="120">
        <v>0</v>
      </c>
      <c r="G166" s="120">
        <v>0</v>
      </c>
      <c r="H166" s="120">
        <v>0</v>
      </c>
      <c r="I166" s="120">
        <f t="shared" si="6"/>
        <v>65495570</v>
      </c>
      <c r="J166" s="120">
        <v>0</v>
      </c>
      <c r="K166" s="120">
        <v>15560263</v>
      </c>
      <c r="L166" s="149">
        <f t="shared" si="7"/>
        <v>15560263</v>
      </c>
      <c r="M166" s="160">
        <v>0</v>
      </c>
      <c r="N166" s="150">
        <v>0</v>
      </c>
      <c r="O166" s="96">
        <v>4.6605959128818968E-3</v>
      </c>
      <c r="P166" s="126">
        <f>ROUND(O166*VLOOKUP($A$10:$A$1114,'Recursos Departamentos'!$A$10:$C$41,3,FALSE),0)-M166</f>
        <v>105883532</v>
      </c>
      <c r="Q166" s="151">
        <f t="shared" si="8"/>
        <v>105883532</v>
      </c>
      <c r="R166" s="147"/>
      <c r="S166" s="142"/>
    </row>
    <row r="167" spans="1:19" x14ac:dyDescent="0.25">
      <c r="A167" s="86" t="s">
        <v>2231</v>
      </c>
      <c r="B167" s="31" t="s">
        <v>300</v>
      </c>
      <c r="C167" s="23" t="s">
        <v>285</v>
      </c>
      <c r="D167" s="23" t="s">
        <v>301</v>
      </c>
      <c r="E167" s="120">
        <v>17637354</v>
      </c>
      <c r="F167" s="120">
        <v>0</v>
      </c>
      <c r="G167" s="120">
        <v>0</v>
      </c>
      <c r="H167" s="120">
        <v>0</v>
      </c>
      <c r="I167" s="120">
        <f t="shared" si="6"/>
        <v>17637354</v>
      </c>
      <c r="J167" s="120">
        <v>0</v>
      </c>
      <c r="K167" s="120">
        <v>0</v>
      </c>
      <c r="L167" s="149">
        <f t="shared" si="7"/>
        <v>0</v>
      </c>
      <c r="M167" s="160">
        <v>0</v>
      </c>
      <c r="N167" s="150">
        <v>0</v>
      </c>
      <c r="O167" s="96">
        <v>6.3651389364511694E-3</v>
      </c>
      <c r="P167" s="126">
        <f>ROUND(O167*VLOOKUP($A$10:$A$1114,'Recursos Departamentos'!$A$10:$C$41,3,FALSE),0)-M167</f>
        <v>144608845</v>
      </c>
      <c r="Q167" s="151">
        <f t="shared" si="8"/>
        <v>144608845</v>
      </c>
      <c r="R167" s="147"/>
      <c r="S167" s="142"/>
    </row>
    <row r="168" spans="1:19" x14ac:dyDescent="0.25">
      <c r="A168" s="86" t="s">
        <v>2231</v>
      </c>
      <c r="B168" s="31" t="s">
        <v>302</v>
      </c>
      <c r="C168" s="23" t="s">
        <v>285</v>
      </c>
      <c r="D168" s="23" t="s">
        <v>303</v>
      </c>
      <c r="E168" s="120">
        <v>33355954</v>
      </c>
      <c r="F168" s="120">
        <v>0</v>
      </c>
      <c r="G168" s="120">
        <v>0</v>
      </c>
      <c r="H168" s="120">
        <v>202044155</v>
      </c>
      <c r="I168" s="120">
        <f t="shared" si="6"/>
        <v>235400109</v>
      </c>
      <c r="J168" s="120">
        <v>0</v>
      </c>
      <c r="K168" s="120">
        <v>0</v>
      </c>
      <c r="L168" s="149">
        <f t="shared" si="7"/>
        <v>0</v>
      </c>
      <c r="M168" s="160">
        <v>0</v>
      </c>
      <c r="N168" s="150">
        <v>0</v>
      </c>
      <c r="O168" s="96">
        <v>1.4539805403136432E-2</v>
      </c>
      <c r="P168" s="126">
        <f>ROUND(O168*VLOOKUP($A$10:$A$1114,'Recursos Departamentos'!$A$10:$C$41,3,FALSE),0)-M168</f>
        <v>330328133</v>
      </c>
      <c r="Q168" s="151">
        <f t="shared" si="8"/>
        <v>330328133</v>
      </c>
      <c r="R168" s="147"/>
      <c r="S168" s="142"/>
    </row>
    <row r="169" spans="1:19" x14ac:dyDescent="0.25">
      <c r="A169" s="86" t="s">
        <v>2231</v>
      </c>
      <c r="B169" s="31" t="s">
        <v>304</v>
      </c>
      <c r="C169" s="23" t="s">
        <v>285</v>
      </c>
      <c r="D169" s="23" t="s">
        <v>305</v>
      </c>
      <c r="E169" s="120">
        <v>47061650</v>
      </c>
      <c r="F169" s="120">
        <v>0</v>
      </c>
      <c r="G169" s="120">
        <v>0</v>
      </c>
      <c r="H169" s="120">
        <v>122908835</v>
      </c>
      <c r="I169" s="120">
        <f t="shared" si="6"/>
        <v>169970485</v>
      </c>
      <c r="J169" s="120">
        <v>0</v>
      </c>
      <c r="K169" s="120">
        <v>43919825</v>
      </c>
      <c r="L169" s="149">
        <f t="shared" si="7"/>
        <v>43919825</v>
      </c>
      <c r="M169" s="160">
        <v>0</v>
      </c>
      <c r="N169" s="150">
        <v>0</v>
      </c>
      <c r="O169" s="96">
        <v>1.1855902379956413E-2</v>
      </c>
      <c r="P169" s="126">
        <f>ROUND(O169*VLOOKUP($A$10:$A$1114,'Recursos Departamentos'!$A$10:$C$41,3,FALSE),0)-M169</f>
        <v>269352855</v>
      </c>
      <c r="Q169" s="151">
        <f t="shared" si="8"/>
        <v>269352855</v>
      </c>
      <c r="R169" s="147"/>
      <c r="S169" s="142"/>
    </row>
    <row r="170" spans="1:19" x14ac:dyDescent="0.25">
      <c r="A170" s="86" t="s">
        <v>2231</v>
      </c>
      <c r="B170" s="31" t="s">
        <v>306</v>
      </c>
      <c r="C170" s="23" t="s">
        <v>285</v>
      </c>
      <c r="D170" s="23" t="s">
        <v>307</v>
      </c>
      <c r="E170" s="120">
        <v>34192794</v>
      </c>
      <c r="F170" s="120">
        <v>0</v>
      </c>
      <c r="G170" s="120">
        <v>0</v>
      </c>
      <c r="H170" s="120">
        <v>0</v>
      </c>
      <c r="I170" s="120">
        <f t="shared" si="6"/>
        <v>34192794</v>
      </c>
      <c r="J170" s="120">
        <v>0</v>
      </c>
      <c r="K170" s="120">
        <v>0</v>
      </c>
      <c r="L170" s="149">
        <f t="shared" si="7"/>
        <v>0</v>
      </c>
      <c r="M170" s="160">
        <v>0</v>
      </c>
      <c r="N170" s="150">
        <v>0</v>
      </c>
      <c r="O170" s="96">
        <v>1.4864938062289515E-2</v>
      </c>
      <c r="P170" s="126">
        <f>ROUND(O170*VLOOKUP($A$10:$A$1114,'Recursos Departamentos'!$A$10:$C$41,3,FALSE),0)-M170</f>
        <v>337714784</v>
      </c>
      <c r="Q170" s="151">
        <f t="shared" si="8"/>
        <v>337714784</v>
      </c>
      <c r="R170" s="147"/>
      <c r="S170" s="142"/>
    </row>
    <row r="171" spans="1:19" x14ac:dyDescent="0.25">
      <c r="A171" s="86" t="s">
        <v>2231</v>
      </c>
      <c r="B171" s="31" t="s">
        <v>308</v>
      </c>
      <c r="C171" s="23" t="s">
        <v>285</v>
      </c>
      <c r="D171" s="23" t="s">
        <v>309</v>
      </c>
      <c r="E171" s="120">
        <v>205821484</v>
      </c>
      <c r="F171" s="120">
        <v>0</v>
      </c>
      <c r="G171" s="120">
        <v>0</v>
      </c>
      <c r="H171" s="120">
        <v>348211856</v>
      </c>
      <c r="I171" s="120">
        <f t="shared" si="6"/>
        <v>554033340</v>
      </c>
      <c r="J171" s="120">
        <v>0</v>
      </c>
      <c r="K171" s="120">
        <v>201721392</v>
      </c>
      <c r="L171" s="149">
        <f t="shared" si="7"/>
        <v>201721392</v>
      </c>
      <c r="M171" s="160">
        <v>0</v>
      </c>
      <c r="N171" s="150">
        <v>0</v>
      </c>
      <c r="O171" s="96">
        <v>5.4430847438879958E-2</v>
      </c>
      <c r="P171" s="126">
        <f>ROUND(O171*VLOOKUP($A$10:$A$1114,'Recursos Departamentos'!$A$10:$C$41,3,FALSE),0)-M171</f>
        <v>1236608038</v>
      </c>
      <c r="Q171" s="151">
        <f t="shared" si="8"/>
        <v>1236608038</v>
      </c>
      <c r="R171" s="147"/>
      <c r="S171" s="142"/>
    </row>
    <row r="172" spans="1:19" x14ac:dyDescent="0.25">
      <c r="A172" s="86" t="s">
        <v>2231</v>
      </c>
      <c r="B172" s="31" t="s">
        <v>310</v>
      </c>
      <c r="C172" s="23" t="s">
        <v>285</v>
      </c>
      <c r="D172" s="23" t="s">
        <v>311</v>
      </c>
      <c r="E172" s="120">
        <v>23415246</v>
      </c>
      <c r="F172" s="120">
        <v>0</v>
      </c>
      <c r="G172" s="120">
        <v>0</v>
      </c>
      <c r="H172" s="120">
        <v>0</v>
      </c>
      <c r="I172" s="120">
        <f t="shared" si="6"/>
        <v>23415246</v>
      </c>
      <c r="J172" s="120">
        <v>0</v>
      </c>
      <c r="K172" s="120">
        <v>5399678</v>
      </c>
      <c r="L172" s="149">
        <f t="shared" si="7"/>
        <v>5399678</v>
      </c>
      <c r="M172" s="160">
        <v>0</v>
      </c>
      <c r="N172" s="150">
        <v>0</v>
      </c>
      <c r="O172" s="96">
        <v>8.2257632241815506E-3</v>
      </c>
      <c r="P172" s="126">
        <f>ROUND(O172*VLOOKUP($A$10:$A$1114,'Recursos Departamentos'!$A$10:$C$41,3,FALSE),0)-M172</f>
        <v>186880150</v>
      </c>
      <c r="Q172" s="151">
        <f t="shared" si="8"/>
        <v>186880150</v>
      </c>
      <c r="R172" s="147"/>
      <c r="S172" s="142"/>
    </row>
    <row r="173" spans="1:19" x14ac:dyDescent="0.25">
      <c r="A173" s="86" t="s">
        <v>2231</v>
      </c>
      <c r="B173" s="31" t="s">
        <v>312</v>
      </c>
      <c r="C173" s="23" t="s">
        <v>285</v>
      </c>
      <c r="D173" s="23" t="s">
        <v>313</v>
      </c>
      <c r="E173" s="120">
        <v>22029792</v>
      </c>
      <c r="F173" s="120">
        <v>0</v>
      </c>
      <c r="G173" s="120">
        <v>0</v>
      </c>
      <c r="H173" s="120">
        <v>228561783</v>
      </c>
      <c r="I173" s="120">
        <f t="shared" si="6"/>
        <v>250591575</v>
      </c>
      <c r="J173" s="120">
        <v>0</v>
      </c>
      <c r="K173" s="120">
        <v>28899547</v>
      </c>
      <c r="L173" s="149">
        <f t="shared" si="7"/>
        <v>28899547</v>
      </c>
      <c r="M173" s="160">
        <v>0</v>
      </c>
      <c r="N173" s="150">
        <v>0</v>
      </c>
      <c r="O173" s="96">
        <v>6.9970528899390124E-3</v>
      </c>
      <c r="P173" s="126">
        <f>ROUND(O173*VLOOKUP($A$10:$A$1114,'Recursos Departamentos'!$A$10:$C$41,3,FALSE),0)-M173</f>
        <v>158965224</v>
      </c>
      <c r="Q173" s="151">
        <f t="shared" si="8"/>
        <v>158965224</v>
      </c>
      <c r="R173" s="147"/>
      <c r="S173" s="142"/>
    </row>
    <row r="174" spans="1:19" x14ac:dyDescent="0.25">
      <c r="A174" s="86" t="s">
        <v>2231</v>
      </c>
      <c r="B174" s="31" t="s">
        <v>314</v>
      </c>
      <c r="C174" s="23" t="s">
        <v>285</v>
      </c>
      <c r="D174" s="23" t="s">
        <v>315</v>
      </c>
      <c r="E174" s="120">
        <v>33400890</v>
      </c>
      <c r="F174" s="120">
        <v>0</v>
      </c>
      <c r="G174" s="120">
        <v>6305658</v>
      </c>
      <c r="H174" s="120">
        <v>0</v>
      </c>
      <c r="I174" s="120">
        <f t="shared" si="6"/>
        <v>39706548</v>
      </c>
      <c r="J174" s="120">
        <v>0</v>
      </c>
      <c r="K174" s="120">
        <v>2017505</v>
      </c>
      <c r="L174" s="149">
        <f t="shared" si="7"/>
        <v>2017505</v>
      </c>
      <c r="M174" s="160">
        <v>0</v>
      </c>
      <c r="N174" s="150">
        <v>0</v>
      </c>
      <c r="O174" s="96">
        <v>6.8642780951416477E-3</v>
      </c>
      <c r="P174" s="126">
        <f>ROUND(O174*VLOOKUP($A$10:$A$1114,'Recursos Departamentos'!$A$10:$C$41,3,FALSE),0)-M174</f>
        <v>155948729</v>
      </c>
      <c r="Q174" s="151">
        <f t="shared" si="8"/>
        <v>155948729</v>
      </c>
      <c r="R174" s="147"/>
      <c r="S174" s="142"/>
    </row>
    <row r="175" spans="1:19" x14ac:dyDescent="0.25">
      <c r="A175" s="86" t="s">
        <v>2231</v>
      </c>
      <c r="B175" s="31" t="s">
        <v>316</v>
      </c>
      <c r="C175" s="23" t="s">
        <v>285</v>
      </c>
      <c r="D175" s="23" t="s">
        <v>317</v>
      </c>
      <c r="E175" s="120">
        <v>337085692</v>
      </c>
      <c r="F175" s="120">
        <v>0</v>
      </c>
      <c r="G175" s="120">
        <v>0</v>
      </c>
      <c r="H175" s="120">
        <v>0</v>
      </c>
      <c r="I175" s="120">
        <f t="shared" si="6"/>
        <v>337085692</v>
      </c>
      <c r="J175" s="120">
        <v>0</v>
      </c>
      <c r="K175" s="120">
        <v>347950409</v>
      </c>
      <c r="L175" s="149">
        <f t="shared" si="7"/>
        <v>347950409</v>
      </c>
      <c r="M175" s="160">
        <v>0</v>
      </c>
      <c r="N175" s="150">
        <v>0</v>
      </c>
      <c r="O175" s="96">
        <v>0.35727194458891598</v>
      </c>
      <c r="P175" s="126">
        <f>ROUND(O175*VLOOKUP($A$10:$A$1114,'Recursos Departamentos'!$A$10:$C$41,3,FALSE),0)-M175</f>
        <v>8116819401</v>
      </c>
      <c r="Q175" s="151">
        <f t="shared" si="8"/>
        <v>8116819401</v>
      </c>
      <c r="R175" s="147"/>
      <c r="S175" s="142"/>
    </row>
    <row r="176" spans="1:19" x14ac:dyDescent="0.25">
      <c r="A176" s="86" t="s">
        <v>2231</v>
      </c>
      <c r="B176" s="31" t="s">
        <v>318</v>
      </c>
      <c r="C176" s="23" t="s">
        <v>285</v>
      </c>
      <c r="D176" s="23" t="s">
        <v>319</v>
      </c>
      <c r="E176" s="120">
        <v>70524626</v>
      </c>
      <c r="F176" s="120">
        <v>0</v>
      </c>
      <c r="G176" s="120">
        <v>0</v>
      </c>
      <c r="H176" s="120">
        <v>0</v>
      </c>
      <c r="I176" s="120">
        <f t="shared" si="6"/>
        <v>70524626</v>
      </c>
      <c r="J176" s="120">
        <v>0</v>
      </c>
      <c r="K176" s="120">
        <v>0</v>
      </c>
      <c r="L176" s="149">
        <f t="shared" si="7"/>
        <v>0</v>
      </c>
      <c r="M176" s="160">
        <v>0</v>
      </c>
      <c r="N176" s="150">
        <v>0</v>
      </c>
      <c r="O176" s="96">
        <v>1.4742040501749733E-2</v>
      </c>
      <c r="P176" s="126">
        <f>ROUND(O176*VLOOKUP($A$10:$A$1114,'Recursos Departamentos'!$A$10:$C$41,3,FALSE),0)-M176</f>
        <v>334922689</v>
      </c>
      <c r="Q176" s="151">
        <f t="shared" si="8"/>
        <v>334922689</v>
      </c>
      <c r="R176" s="147"/>
      <c r="S176" s="142"/>
    </row>
    <row r="177" spans="1:19" x14ac:dyDescent="0.25">
      <c r="A177" s="86" t="s">
        <v>2231</v>
      </c>
      <c r="B177" s="31" t="s">
        <v>320</v>
      </c>
      <c r="C177" s="23" t="s">
        <v>285</v>
      </c>
      <c r="D177" s="23" t="s">
        <v>321</v>
      </c>
      <c r="E177" s="120">
        <v>28273628</v>
      </c>
      <c r="F177" s="120">
        <v>0</v>
      </c>
      <c r="G177" s="120">
        <v>54464026</v>
      </c>
      <c r="H177" s="120">
        <v>0</v>
      </c>
      <c r="I177" s="120">
        <f t="shared" si="6"/>
        <v>82737654</v>
      </c>
      <c r="J177" s="120">
        <v>0</v>
      </c>
      <c r="K177" s="120">
        <v>62876268</v>
      </c>
      <c r="L177" s="149">
        <f t="shared" si="7"/>
        <v>62876268</v>
      </c>
      <c r="M177" s="160">
        <v>0</v>
      </c>
      <c r="N177" s="150">
        <v>0</v>
      </c>
      <c r="O177" s="96">
        <v>9.2808069361599906E-3</v>
      </c>
      <c r="P177" s="126">
        <f>ROUND(O177*VLOOKUP($A$10:$A$1114,'Recursos Departamentos'!$A$10:$C$41,3,FALSE),0)-M177</f>
        <v>210849564</v>
      </c>
      <c r="Q177" s="151">
        <f t="shared" si="8"/>
        <v>210849564</v>
      </c>
      <c r="R177" s="147"/>
      <c r="S177" s="142"/>
    </row>
    <row r="178" spans="1:19" x14ac:dyDescent="0.25">
      <c r="A178" s="86" t="s">
        <v>2231</v>
      </c>
      <c r="B178" s="31" t="s">
        <v>322</v>
      </c>
      <c r="C178" s="23" t="s">
        <v>285</v>
      </c>
      <c r="D178" s="23" t="s">
        <v>323</v>
      </c>
      <c r="E178" s="120">
        <v>128898514</v>
      </c>
      <c r="F178" s="120">
        <v>0</v>
      </c>
      <c r="G178" s="120">
        <v>0</v>
      </c>
      <c r="H178" s="120">
        <v>101458185</v>
      </c>
      <c r="I178" s="120">
        <f t="shared" si="6"/>
        <v>230356699</v>
      </c>
      <c r="J178" s="120">
        <v>0</v>
      </c>
      <c r="K178" s="120">
        <v>153480444</v>
      </c>
      <c r="L178" s="149">
        <f t="shared" si="7"/>
        <v>153480444</v>
      </c>
      <c r="M178" s="160">
        <v>0</v>
      </c>
      <c r="N178" s="150">
        <v>0</v>
      </c>
      <c r="O178" s="96">
        <v>4.1694930021692791E-2</v>
      </c>
      <c r="P178" s="126">
        <f>ROUND(O178*VLOOKUP($A$10:$A$1114,'Recursos Departamentos'!$A$10:$C$41,3,FALSE),0)-M178</f>
        <v>947262224</v>
      </c>
      <c r="Q178" s="151">
        <f t="shared" si="8"/>
        <v>947262224</v>
      </c>
      <c r="R178" s="147"/>
      <c r="S178" s="142"/>
    </row>
    <row r="179" spans="1:19" x14ac:dyDescent="0.25">
      <c r="A179" s="86" t="s">
        <v>2231</v>
      </c>
      <c r="B179" s="31" t="s">
        <v>324</v>
      </c>
      <c r="C179" s="23" t="s">
        <v>285</v>
      </c>
      <c r="D179" s="23" t="s">
        <v>325</v>
      </c>
      <c r="E179" s="120">
        <v>31828338</v>
      </c>
      <c r="F179" s="120">
        <v>0</v>
      </c>
      <c r="G179" s="120">
        <v>0</v>
      </c>
      <c r="H179" s="120">
        <v>74542461</v>
      </c>
      <c r="I179" s="120">
        <f t="shared" si="6"/>
        <v>106370799</v>
      </c>
      <c r="J179" s="120">
        <v>0</v>
      </c>
      <c r="K179" s="120">
        <v>0</v>
      </c>
      <c r="L179" s="149">
        <f t="shared" si="7"/>
        <v>0</v>
      </c>
      <c r="M179" s="160">
        <v>0</v>
      </c>
      <c r="N179" s="150">
        <v>0</v>
      </c>
      <c r="O179" s="96">
        <v>2.4119758598793741E-3</v>
      </c>
      <c r="P179" s="126">
        <f>ROUND(O179*VLOOKUP($A$10:$A$1114,'Recursos Departamentos'!$A$10:$C$41,3,FALSE),0)-M179</f>
        <v>54797397</v>
      </c>
      <c r="Q179" s="151">
        <f t="shared" si="8"/>
        <v>54797397</v>
      </c>
      <c r="R179" s="147"/>
      <c r="S179" s="142"/>
    </row>
    <row r="180" spans="1:19" x14ac:dyDescent="0.25">
      <c r="A180" s="86" t="s">
        <v>2231</v>
      </c>
      <c r="B180" s="31" t="s">
        <v>326</v>
      </c>
      <c r="C180" s="23" t="s">
        <v>285</v>
      </c>
      <c r="D180" s="23" t="s">
        <v>2147</v>
      </c>
      <c r="E180" s="120">
        <v>125488890</v>
      </c>
      <c r="F180" s="120">
        <v>0</v>
      </c>
      <c r="G180" s="120">
        <v>0</v>
      </c>
      <c r="H180" s="120">
        <v>130000000</v>
      </c>
      <c r="I180" s="120">
        <f t="shared" si="6"/>
        <v>255488890</v>
      </c>
      <c r="J180" s="120">
        <v>0</v>
      </c>
      <c r="K180" s="120">
        <v>146557161</v>
      </c>
      <c r="L180" s="149">
        <f t="shared" si="7"/>
        <v>146557161</v>
      </c>
      <c r="M180" s="160">
        <v>0</v>
      </c>
      <c r="N180" s="150">
        <v>0</v>
      </c>
      <c r="O180" s="96">
        <v>1.1596097863037141E-2</v>
      </c>
      <c r="P180" s="126">
        <f>ROUND(O180*VLOOKUP($A$10:$A$1114,'Recursos Departamentos'!$A$10:$C$41,3,FALSE),0)-M180</f>
        <v>263450387</v>
      </c>
      <c r="Q180" s="151">
        <f t="shared" si="8"/>
        <v>263450387</v>
      </c>
      <c r="R180" s="147"/>
      <c r="S180" s="142"/>
    </row>
    <row r="181" spans="1:19" x14ac:dyDescent="0.25">
      <c r="A181" s="86" t="s">
        <v>2231</v>
      </c>
      <c r="B181" s="31" t="s">
        <v>327</v>
      </c>
      <c r="C181" s="23" t="s">
        <v>285</v>
      </c>
      <c r="D181" s="23" t="s">
        <v>328</v>
      </c>
      <c r="E181" s="120">
        <v>40002010</v>
      </c>
      <c r="F181" s="120">
        <v>0</v>
      </c>
      <c r="G181" s="120">
        <v>0</v>
      </c>
      <c r="H181" s="120">
        <v>0</v>
      </c>
      <c r="I181" s="120">
        <f t="shared" si="6"/>
        <v>40002010</v>
      </c>
      <c r="J181" s="120">
        <v>0</v>
      </c>
      <c r="K181" s="120">
        <v>55036690</v>
      </c>
      <c r="L181" s="149">
        <f t="shared" si="7"/>
        <v>55036690</v>
      </c>
      <c r="M181" s="160">
        <v>0</v>
      </c>
      <c r="N181" s="150">
        <v>0</v>
      </c>
      <c r="O181" s="96">
        <v>1.1487030188520804E-2</v>
      </c>
      <c r="P181" s="126">
        <f>ROUND(O181*VLOOKUP($A$10:$A$1114,'Recursos Departamentos'!$A$10:$C$41,3,FALSE),0)-M181</f>
        <v>260972491</v>
      </c>
      <c r="Q181" s="151">
        <f t="shared" si="8"/>
        <v>260972491</v>
      </c>
      <c r="R181" s="147"/>
      <c r="S181" s="142"/>
    </row>
    <row r="182" spans="1:19" x14ac:dyDescent="0.25">
      <c r="A182" s="86" t="s">
        <v>2231</v>
      </c>
      <c r="B182" s="31" t="s">
        <v>329</v>
      </c>
      <c r="C182" s="23" t="s">
        <v>285</v>
      </c>
      <c r="D182" s="23" t="s">
        <v>330</v>
      </c>
      <c r="E182" s="120">
        <v>12180932</v>
      </c>
      <c r="F182" s="120">
        <v>0</v>
      </c>
      <c r="G182" s="120">
        <v>0</v>
      </c>
      <c r="H182" s="120">
        <v>0</v>
      </c>
      <c r="I182" s="120">
        <f t="shared" si="6"/>
        <v>12180932</v>
      </c>
      <c r="J182" s="120">
        <v>0</v>
      </c>
      <c r="K182" s="120">
        <v>0</v>
      </c>
      <c r="L182" s="149">
        <f t="shared" si="7"/>
        <v>0</v>
      </c>
      <c r="M182" s="160">
        <v>0</v>
      </c>
      <c r="N182" s="164">
        <v>0</v>
      </c>
      <c r="O182" s="96">
        <v>0</v>
      </c>
      <c r="P182" s="126">
        <f>ROUND(O182*VLOOKUP($A$10:$A$1114,'Recursos Departamentos'!$A$10:$C$41,3,FALSE),0)-M182</f>
        <v>0</v>
      </c>
      <c r="Q182" s="151">
        <f t="shared" si="8"/>
        <v>0</v>
      </c>
      <c r="R182" s="147"/>
      <c r="S182" s="142"/>
    </row>
    <row r="183" spans="1:19" x14ac:dyDescent="0.25">
      <c r="A183" s="86" t="s">
        <v>2231</v>
      </c>
      <c r="B183" s="31" t="s">
        <v>331</v>
      </c>
      <c r="C183" s="23" t="s">
        <v>285</v>
      </c>
      <c r="D183" s="23" t="s">
        <v>332</v>
      </c>
      <c r="E183" s="120">
        <v>69388012</v>
      </c>
      <c r="F183" s="120">
        <v>0</v>
      </c>
      <c r="G183" s="120">
        <v>0</v>
      </c>
      <c r="H183" s="120">
        <v>104485704</v>
      </c>
      <c r="I183" s="120">
        <f t="shared" si="6"/>
        <v>173873716</v>
      </c>
      <c r="J183" s="120">
        <v>0</v>
      </c>
      <c r="K183" s="120">
        <v>165910829</v>
      </c>
      <c r="L183" s="149">
        <f t="shared" si="7"/>
        <v>165910829</v>
      </c>
      <c r="M183" s="160">
        <v>0</v>
      </c>
      <c r="N183" s="150">
        <v>0</v>
      </c>
      <c r="O183" s="96">
        <v>2.5095223552199852E-2</v>
      </c>
      <c r="P183" s="126">
        <f>ROUND(O183*VLOOKUP($A$10:$A$1114,'Recursos Departamentos'!$A$10:$C$41,3,FALSE),0)-M183</f>
        <v>570135440</v>
      </c>
      <c r="Q183" s="151">
        <f t="shared" si="8"/>
        <v>570135440</v>
      </c>
      <c r="R183" s="147"/>
      <c r="S183" s="142"/>
    </row>
    <row r="184" spans="1:19" x14ac:dyDescent="0.25">
      <c r="A184" s="86" t="s">
        <v>2231</v>
      </c>
      <c r="B184" s="31" t="s">
        <v>333</v>
      </c>
      <c r="C184" s="23" t="s">
        <v>285</v>
      </c>
      <c r="D184" s="23" t="s">
        <v>334</v>
      </c>
      <c r="E184" s="120">
        <v>12866060</v>
      </c>
      <c r="F184" s="120">
        <v>0</v>
      </c>
      <c r="G184" s="120">
        <v>0</v>
      </c>
      <c r="H184" s="120">
        <v>0</v>
      </c>
      <c r="I184" s="120">
        <f t="shared" si="6"/>
        <v>12866060</v>
      </c>
      <c r="J184" s="120">
        <v>0</v>
      </c>
      <c r="K184" s="120">
        <v>31879344</v>
      </c>
      <c r="L184" s="149">
        <f t="shared" si="7"/>
        <v>31879344</v>
      </c>
      <c r="M184" s="160">
        <v>0</v>
      </c>
      <c r="N184" s="150">
        <v>0</v>
      </c>
      <c r="O184" s="96">
        <v>8.6406928689599458E-3</v>
      </c>
      <c r="P184" s="126">
        <f>ROUND(O184*VLOOKUP($A$10:$A$1114,'Recursos Departamentos'!$A$10:$C$41,3,FALSE),0)-M184</f>
        <v>196306888</v>
      </c>
      <c r="Q184" s="151">
        <f t="shared" si="8"/>
        <v>196306888</v>
      </c>
      <c r="R184" s="147"/>
      <c r="S184" s="142"/>
    </row>
    <row r="185" spans="1:19" x14ac:dyDescent="0.25">
      <c r="A185" s="86" t="s">
        <v>2231</v>
      </c>
      <c r="B185" s="31" t="s">
        <v>335</v>
      </c>
      <c r="C185" s="23" t="s">
        <v>285</v>
      </c>
      <c r="D185" s="23" t="s">
        <v>336</v>
      </c>
      <c r="E185" s="120">
        <v>22837456</v>
      </c>
      <c r="F185" s="120">
        <v>0</v>
      </c>
      <c r="G185" s="120">
        <v>0</v>
      </c>
      <c r="H185" s="120">
        <v>0</v>
      </c>
      <c r="I185" s="120">
        <f t="shared" si="6"/>
        <v>22837456</v>
      </c>
      <c r="J185" s="120">
        <v>0</v>
      </c>
      <c r="K185" s="120">
        <v>65265536</v>
      </c>
      <c r="L185" s="149">
        <f t="shared" si="7"/>
        <v>65265536</v>
      </c>
      <c r="M185" s="160">
        <v>0</v>
      </c>
      <c r="N185" s="164">
        <v>0</v>
      </c>
      <c r="O185" s="96">
        <v>1.2907937573453186E-2</v>
      </c>
      <c r="P185" s="126">
        <f>ROUND(O185*VLOOKUP($A$10:$A$1114,'Recursos Departamentos'!$A$10:$C$41,3,FALSE),0)-M185</f>
        <v>293253920</v>
      </c>
      <c r="Q185" s="151">
        <f t="shared" si="8"/>
        <v>293253920</v>
      </c>
      <c r="R185" s="147"/>
      <c r="S185" s="142"/>
    </row>
    <row r="186" spans="1:19" x14ac:dyDescent="0.25">
      <c r="A186" s="86" t="s">
        <v>2231</v>
      </c>
      <c r="B186" s="31" t="s">
        <v>337</v>
      </c>
      <c r="C186" s="23" t="s">
        <v>285</v>
      </c>
      <c r="D186" s="23" t="s">
        <v>338</v>
      </c>
      <c r="E186" s="120">
        <v>19309462</v>
      </c>
      <c r="F186" s="120">
        <v>0</v>
      </c>
      <c r="G186" s="120">
        <v>33562160</v>
      </c>
      <c r="H186" s="120">
        <v>0</v>
      </c>
      <c r="I186" s="120">
        <f t="shared" si="6"/>
        <v>52871622</v>
      </c>
      <c r="J186" s="120">
        <v>0</v>
      </c>
      <c r="K186" s="120">
        <v>0</v>
      </c>
      <c r="L186" s="149">
        <f t="shared" si="7"/>
        <v>0</v>
      </c>
      <c r="M186" s="160">
        <v>0</v>
      </c>
      <c r="N186" s="150">
        <v>0</v>
      </c>
      <c r="O186" s="96">
        <v>2.4019929187476356E-3</v>
      </c>
      <c r="P186" s="126">
        <f>ROUND(O186*VLOOKUP($A$10:$A$1114,'Recursos Departamentos'!$A$10:$C$41,3,FALSE),0)-M186</f>
        <v>54570595</v>
      </c>
      <c r="Q186" s="151">
        <f t="shared" si="8"/>
        <v>54570595</v>
      </c>
      <c r="R186" s="147"/>
      <c r="S186" s="142"/>
    </row>
    <row r="187" spans="1:19" x14ac:dyDescent="0.25">
      <c r="A187" s="86" t="s">
        <v>2231</v>
      </c>
      <c r="B187" s="31" t="s">
        <v>339</v>
      </c>
      <c r="C187" s="23" t="s">
        <v>285</v>
      </c>
      <c r="D187" s="23" t="s">
        <v>340</v>
      </c>
      <c r="E187" s="120">
        <v>45562692</v>
      </c>
      <c r="F187" s="120">
        <v>0</v>
      </c>
      <c r="G187" s="120">
        <v>0</v>
      </c>
      <c r="H187" s="120">
        <v>136884210</v>
      </c>
      <c r="I187" s="120">
        <f t="shared" si="6"/>
        <v>182446902</v>
      </c>
      <c r="J187" s="120">
        <v>0</v>
      </c>
      <c r="K187" s="120">
        <v>27946933</v>
      </c>
      <c r="L187" s="149">
        <f t="shared" si="7"/>
        <v>27946933</v>
      </c>
      <c r="M187" s="160">
        <v>0</v>
      </c>
      <c r="N187" s="150">
        <v>0</v>
      </c>
      <c r="O187" s="96">
        <v>1.4107862350745945E-2</v>
      </c>
      <c r="P187" s="126">
        <f>ROUND(O187*VLOOKUP($A$10:$A$1114,'Recursos Departamentos'!$A$10:$C$41,3,FALSE),0)-M187</f>
        <v>320514870</v>
      </c>
      <c r="Q187" s="151">
        <f t="shared" si="8"/>
        <v>320514870</v>
      </c>
      <c r="R187" s="147"/>
      <c r="S187" s="142"/>
    </row>
    <row r="188" spans="1:19" x14ac:dyDescent="0.25">
      <c r="A188" s="86" t="s">
        <v>2231</v>
      </c>
      <c r="B188" s="31" t="s">
        <v>341</v>
      </c>
      <c r="C188" s="23" t="s">
        <v>285</v>
      </c>
      <c r="D188" s="23" t="s">
        <v>342</v>
      </c>
      <c r="E188" s="120">
        <v>31629688</v>
      </c>
      <c r="F188" s="120">
        <v>0</v>
      </c>
      <c r="G188" s="120">
        <v>36947329</v>
      </c>
      <c r="H188" s="120">
        <v>0</v>
      </c>
      <c r="I188" s="120">
        <f t="shared" si="6"/>
        <v>68577017</v>
      </c>
      <c r="J188" s="120">
        <v>0</v>
      </c>
      <c r="K188" s="120">
        <v>78062446</v>
      </c>
      <c r="L188" s="149">
        <f t="shared" si="7"/>
        <v>78062446</v>
      </c>
      <c r="M188" s="160">
        <v>0</v>
      </c>
      <c r="N188" s="150">
        <v>0</v>
      </c>
      <c r="O188" s="96">
        <v>5.8351368063153134E-3</v>
      </c>
      <c r="P188" s="126">
        <f>ROUND(O188*VLOOKUP($A$10:$A$1114,'Recursos Departamentos'!$A$10:$C$41,3,FALSE),0)-M188</f>
        <v>132567789</v>
      </c>
      <c r="Q188" s="151">
        <f t="shared" si="8"/>
        <v>132567789</v>
      </c>
      <c r="R188" s="147"/>
      <c r="S188" s="142"/>
    </row>
    <row r="189" spans="1:19" x14ac:dyDescent="0.25">
      <c r="A189" s="86" t="s">
        <v>2231</v>
      </c>
      <c r="B189" s="31" t="s">
        <v>343</v>
      </c>
      <c r="C189" s="23" t="s">
        <v>285</v>
      </c>
      <c r="D189" s="23" t="s">
        <v>344</v>
      </c>
      <c r="E189" s="120">
        <v>74397010</v>
      </c>
      <c r="F189" s="120">
        <v>0</v>
      </c>
      <c r="G189" s="120">
        <v>0</v>
      </c>
      <c r="H189" s="120">
        <v>321912521</v>
      </c>
      <c r="I189" s="120">
        <f t="shared" si="6"/>
        <v>396309531</v>
      </c>
      <c r="J189" s="120">
        <v>0</v>
      </c>
      <c r="K189" s="120">
        <v>109503420</v>
      </c>
      <c r="L189" s="149">
        <f t="shared" si="7"/>
        <v>109503420</v>
      </c>
      <c r="M189" s="160">
        <v>0</v>
      </c>
      <c r="N189" s="150">
        <v>0</v>
      </c>
      <c r="O189" s="96">
        <v>1.9671285504690467E-2</v>
      </c>
      <c r="P189" s="126">
        <f>ROUND(O189*VLOOKUP($A$10:$A$1114,'Recursos Departamentos'!$A$10:$C$41,3,FALSE),0)-M189</f>
        <v>446909628</v>
      </c>
      <c r="Q189" s="151">
        <f t="shared" si="8"/>
        <v>446909628</v>
      </c>
      <c r="R189" s="147"/>
      <c r="S189" s="142"/>
    </row>
    <row r="190" spans="1:19" x14ac:dyDescent="0.25">
      <c r="A190" s="86" t="s">
        <v>2231</v>
      </c>
      <c r="B190" s="31" t="s">
        <v>345</v>
      </c>
      <c r="C190" s="23" t="s">
        <v>285</v>
      </c>
      <c r="D190" s="23" t="s">
        <v>346</v>
      </c>
      <c r="E190" s="120">
        <v>30332468</v>
      </c>
      <c r="F190" s="120">
        <v>0</v>
      </c>
      <c r="G190" s="120">
        <v>0</v>
      </c>
      <c r="H190" s="120">
        <v>0</v>
      </c>
      <c r="I190" s="120">
        <f t="shared" si="6"/>
        <v>30332468</v>
      </c>
      <c r="J190" s="120">
        <v>0</v>
      </c>
      <c r="K190" s="120">
        <v>49273693</v>
      </c>
      <c r="L190" s="149">
        <f t="shared" si="7"/>
        <v>49273693</v>
      </c>
      <c r="M190" s="160">
        <v>0</v>
      </c>
      <c r="N190" s="150">
        <v>0</v>
      </c>
      <c r="O190" s="96">
        <v>1.0228070330745888E-2</v>
      </c>
      <c r="P190" s="126">
        <f>ROUND(O190*VLOOKUP($A$10:$A$1114,'Recursos Departamentos'!$A$10:$C$41,3,FALSE),0)-M190</f>
        <v>232370330</v>
      </c>
      <c r="Q190" s="151">
        <f t="shared" si="8"/>
        <v>232370330</v>
      </c>
      <c r="R190" s="147"/>
      <c r="S190" s="142"/>
    </row>
    <row r="191" spans="1:19" x14ac:dyDescent="0.25">
      <c r="A191" s="86" t="s">
        <v>2231</v>
      </c>
      <c r="B191" s="31" t="s">
        <v>347</v>
      </c>
      <c r="C191" s="23" t="s">
        <v>285</v>
      </c>
      <c r="D191" s="23" t="s">
        <v>348</v>
      </c>
      <c r="E191" s="120">
        <v>104537532</v>
      </c>
      <c r="F191" s="120">
        <v>0</v>
      </c>
      <c r="G191" s="120">
        <v>0</v>
      </c>
      <c r="H191" s="120">
        <v>0</v>
      </c>
      <c r="I191" s="120">
        <f t="shared" si="6"/>
        <v>104537532</v>
      </c>
      <c r="J191" s="120">
        <v>0</v>
      </c>
      <c r="K191" s="120">
        <v>15276583</v>
      </c>
      <c r="L191" s="149">
        <f t="shared" si="7"/>
        <v>15276583</v>
      </c>
      <c r="M191" s="160">
        <v>0</v>
      </c>
      <c r="N191" s="150">
        <v>0</v>
      </c>
      <c r="O191" s="96">
        <v>3.1732892078506325E-2</v>
      </c>
      <c r="P191" s="126">
        <f>ROUND(O191*VLOOKUP($A$10:$A$1114,'Recursos Departamentos'!$A$10:$C$41,3,FALSE),0)-M191</f>
        <v>720935853</v>
      </c>
      <c r="Q191" s="151">
        <f t="shared" si="8"/>
        <v>720935853</v>
      </c>
      <c r="R191" s="147"/>
      <c r="S191" s="142"/>
    </row>
    <row r="192" spans="1:19" x14ac:dyDescent="0.25">
      <c r="A192" s="86" t="s">
        <v>2231</v>
      </c>
      <c r="B192" s="31" t="s">
        <v>349</v>
      </c>
      <c r="C192" s="23" t="s">
        <v>285</v>
      </c>
      <c r="D192" s="23" t="s">
        <v>350</v>
      </c>
      <c r="E192" s="120">
        <v>42156346</v>
      </c>
      <c r="F192" s="120">
        <v>0</v>
      </c>
      <c r="G192" s="120">
        <v>0</v>
      </c>
      <c r="H192" s="120">
        <v>0</v>
      </c>
      <c r="I192" s="120">
        <f t="shared" si="6"/>
        <v>42156346</v>
      </c>
      <c r="J192" s="120">
        <v>0</v>
      </c>
      <c r="K192" s="120">
        <v>38797969</v>
      </c>
      <c r="L192" s="149">
        <f t="shared" si="7"/>
        <v>38797969</v>
      </c>
      <c r="M192" s="160">
        <v>0</v>
      </c>
      <c r="N192" s="150">
        <v>0</v>
      </c>
      <c r="O192" s="96">
        <v>1.3445631763916209E-2</v>
      </c>
      <c r="P192" s="126">
        <f>ROUND(O192*VLOOKUP($A$10:$A$1114,'Recursos Departamentos'!$A$10:$C$41,3,FALSE),0)-M192</f>
        <v>305469731</v>
      </c>
      <c r="Q192" s="151">
        <f t="shared" si="8"/>
        <v>305469731</v>
      </c>
      <c r="R192" s="147"/>
      <c r="S192" s="142"/>
    </row>
    <row r="193" spans="1:19" x14ac:dyDescent="0.25">
      <c r="A193" s="86" t="s">
        <v>2231</v>
      </c>
      <c r="B193" s="31" t="s">
        <v>351</v>
      </c>
      <c r="C193" s="23" t="s">
        <v>285</v>
      </c>
      <c r="D193" s="23" t="s">
        <v>352</v>
      </c>
      <c r="E193" s="120">
        <v>76346108</v>
      </c>
      <c r="F193" s="120">
        <v>0</v>
      </c>
      <c r="G193" s="120">
        <v>0</v>
      </c>
      <c r="H193" s="120">
        <v>0</v>
      </c>
      <c r="I193" s="120">
        <f t="shared" si="6"/>
        <v>76346108</v>
      </c>
      <c r="J193" s="120">
        <v>0</v>
      </c>
      <c r="K193" s="120">
        <v>0</v>
      </c>
      <c r="L193" s="149">
        <f t="shared" si="7"/>
        <v>0</v>
      </c>
      <c r="M193" s="160">
        <v>0</v>
      </c>
      <c r="N193" s="150">
        <v>0</v>
      </c>
      <c r="O193" s="96">
        <v>2.0823354651636809E-2</v>
      </c>
      <c r="P193" s="126">
        <f>ROUND(O193*VLOOKUP($A$10:$A$1114,'Recursos Departamentos'!$A$10:$C$41,3,FALSE),0)-M193</f>
        <v>473083352</v>
      </c>
      <c r="Q193" s="151">
        <f t="shared" si="8"/>
        <v>473083352</v>
      </c>
      <c r="R193" s="147"/>
      <c r="S193" s="142"/>
    </row>
    <row r="194" spans="1:19" x14ac:dyDescent="0.25">
      <c r="A194" s="86" t="s">
        <v>2231</v>
      </c>
      <c r="B194" s="31" t="s">
        <v>353</v>
      </c>
      <c r="C194" s="23" t="s">
        <v>285</v>
      </c>
      <c r="D194" s="23" t="s">
        <v>354</v>
      </c>
      <c r="E194" s="120">
        <v>35569280</v>
      </c>
      <c r="F194" s="120">
        <v>0</v>
      </c>
      <c r="G194" s="120">
        <v>0</v>
      </c>
      <c r="H194" s="120">
        <v>0</v>
      </c>
      <c r="I194" s="120">
        <f t="shared" si="6"/>
        <v>35569280</v>
      </c>
      <c r="J194" s="120">
        <v>0</v>
      </c>
      <c r="K194" s="120">
        <v>28552711</v>
      </c>
      <c r="L194" s="149">
        <f t="shared" si="7"/>
        <v>28552711</v>
      </c>
      <c r="M194" s="160">
        <v>0</v>
      </c>
      <c r="N194" s="150">
        <v>0</v>
      </c>
      <c r="O194" s="96">
        <v>1.1777803160655187E-2</v>
      </c>
      <c r="P194" s="126">
        <f>ROUND(O194*VLOOKUP($A$10:$A$1114,'Recursos Departamentos'!$A$10:$C$41,3,FALSE),0)-M194</f>
        <v>267578528</v>
      </c>
      <c r="Q194" s="151">
        <f t="shared" si="8"/>
        <v>267578528</v>
      </c>
      <c r="R194" s="147"/>
      <c r="S194" s="142"/>
    </row>
    <row r="195" spans="1:19" x14ac:dyDescent="0.25">
      <c r="A195" s="86" t="s">
        <v>2231</v>
      </c>
      <c r="B195" s="31" t="s">
        <v>355</v>
      </c>
      <c r="C195" s="23" t="s">
        <v>285</v>
      </c>
      <c r="D195" s="23" t="s">
        <v>356</v>
      </c>
      <c r="E195" s="120">
        <v>45180224</v>
      </c>
      <c r="F195" s="120">
        <v>0</v>
      </c>
      <c r="G195" s="120">
        <v>0</v>
      </c>
      <c r="H195" s="120">
        <v>0</v>
      </c>
      <c r="I195" s="120">
        <f t="shared" si="6"/>
        <v>45180224</v>
      </c>
      <c r="J195" s="120">
        <v>0</v>
      </c>
      <c r="K195" s="120">
        <v>10588548</v>
      </c>
      <c r="L195" s="149">
        <f t="shared" si="7"/>
        <v>10588548</v>
      </c>
      <c r="M195" s="160">
        <v>0</v>
      </c>
      <c r="N195" s="150">
        <v>0</v>
      </c>
      <c r="O195" s="96">
        <v>7.3763449948232047E-3</v>
      </c>
      <c r="P195" s="126">
        <f>ROUND(O195*VLOOKUP($A$10:$A$1114,'Recursos Departamentos'!$A$10:$C$41,3,FALSE),0)-M195</f>
        <v>167582317</v>
      </c>
      <c r="Q195" s="151">
        <f t="shared" si="8"/>
        <v>167582317</v>
      </c>
      <c r="R195" s="147"/>
      <c r="S195" s="142"/>
    </row>
    <row r="196" spans="1:19" x14ac:dyDescent="0.25">
      <c r="A196" s="86" t="s">
        <v>2231</v>
      </c>
      <c r="B196" s="31" t="s">
        <v>357</v>
      </c>
      <c r="C196" s="23" t="s">
        <v>285</v>
      </c>
      <c r="D196" s="23" t="s">
        <v>358</v>
      </c>
      <c r="E196" s="120">
        <v>142205794</v>
      </c>
      <c r="F196" s="120">
        <v>0</v>
      </c>
      <c r="G196" s="120">
        <v>0</v>
      </c>
      <c r="H196" s="120">
        <v>0</v>
      </c>
      <c r="I196" s="120">
        <f t="shared" si="6"/>
        <v>142205794</v>
      </c>
      <c r="J196" s="120">
        <v>0</v>
      </c>
      <c r="K196" s="120">
        <v>0</v>
      </c>
      <c r="L196" s="149">
        <f t="shared" si="7"/>
        <v>0</v>
      </c>
      <c r="M196" s="160">
        <v>0</v>
      </c>
      <c r="N196" s="150">
        <v>0</v>
      </c>
      <c r="O196" s="96">
        <v>1.7829683590631744E-2</v>
      </c>
      <c r="P196" s="126">
        <f>ROUND(O196*VLOOKUP($A$10:$A$1114,'Recursos Departamentos'!$A$10:$C$41,3,FALSE),0)-M196</f>
        <v>405070490</v>
      </c>
      <c r="Q196" s="151">
        <f t="shared" si="8"/>
        <v>405070490</v>
      </c>
      <c r="R196" s="147"/>
      <c r="S196" s="142"/>
    </row>
    <row r="197" spans="1:19" x14ac:dyDescent="0.25">
      <c r="A197" s="86" t="s">
        <v>2231</v>
      </c>
      <c r="B197" s="31" t="s">
        <v>359</v>
      </c>
      <c r="C197" s="23" t="s">
        <v>285</v>
      </c>
      <c r="D197" s="23" t="s">
        <v>360</v>
      </c>
      <c r="E197" s="120">
        <v>54937850</v>
      </c>
      <c r="F197" s="120">
        <v>0</v>
      </c>
      <c r="G197" s="120">
        <v>0</v>
      </c>
      <c r="H197" s="120">
        <v>0</v>
      </c>
      <c r="I197" s="120">
        <f t="shared" si="6"/>
        <v>54937850</v>
      </c>
      <c r="J197" s="120">
        <v>0</v>
      </c>
      <c r="K197" s="120">
        <v>38853143</v>
      </c>
      <c r="L197" s="149">
        <f t="shared" si="7"/>
        <v>38853143</v>
      </c>
      <c r="M197" s="160">
        <v>0</v>
      </c>
      <c r="N197" s="150">
        <v>0</v>
      </c>
      <c r="O197" s="96">
        <v>1.6623474631143248E-2</v>
      </c>
      <c r="P197" s="126">
        <f>ROUND(O197*VLOOKUP($A$10:$A$1114,'Recursos Departamentos'!$A$10:$C$41,3,FALSE),0)-M197</f>
        <v>377666770</v>
      </c>
      <c r="Q197" s="151">
        <f t="shared" si="8"/>
        <v>377666770</v>
      </c>
      <c r="R197" s="147"/>
      <c r="S197" s="142"/>
    </row>
    <row r="198" spans="1:19" x14ac:dyDescent="0.25">
      <c r="A198" s="86" t="s">
        <v>2231</v>
      </c>
      <c r="B198" s="31" t="s">
        <v>361</v>
      </c>
      <c r="C198" s="23" t="s">
        <v>285</v>
      </c>
      <c r="D198" s="23" t="s">
        <v>362</v>
      </c>
      <c r="E198" s="120">
        <v>24168586</v>
      </c>
      <c r="F198" s="120">
        <v>0</v>
      </c>
      <c r="G198" s="120">
        <v>0</v>
      </c>
      <c r="H198" s="120">
        <v>0</v>
      </c>
      <c r="I198" s="120">
        <f t="shared" si="6"/>
        <v>24168586</v>
      </c>
      <c r="J198" s="120">
        <v>0</v>
      </c>
      <c r="K198" s="120">
        <v>714723</v>
      </c>
      <c r="L198" s="149">
        <f t="shared" si="7"/>
        <v>714723</v>
      </c>
      <c r="M198" s="160">
        <v>0</v>
      </c>
      <c r="N198" s="150">
        <v>0</v>
      </c>
      <c r="O198" s="96">
        <v>1.8585476764106995E-3</v>
      </c>
      <c r="P198" s="126">
        <f>ROUND(O198*VLOOKUP($A$10:$A$1114,'Recursos Departamentos'!$A$10:$C$41,3,FALSE),0)-M198</f>
        <v>42224127</v>
      </c>
      <c r="Q198" s="151">
        <f t="shared" si="8"/>
        <v>42224127</v>
      </c>
      <c r="R198" s="147"/>
      <c r="S198" s="142"/>
    </row>
    <row r="199" spans="1:19" x14ac:dyDescent="0.25">
      <c r="A199" s="86" t="s">
        <v>2231</v>
      </c>
      <c r="B199" s="31" t="s">
        <v>363</v>
      </c>
      <c r="C199" s="23" t="s">
        <v>285</v>
      </c>
      <c r="D199" s="23" t="s">
        <v>364</v>
      </c>
      <c r="E199" s="120">
        <v>32992540</v>
      </c>
      <c r="F199" s="120">
        <v>0</v>
      </c>
      <c r="G199" s="120">
        <v>0</v>
      </c>
      <c r="H199" s="120">
        <v>120678102</v>
      </c>
      <c r="I199" s="120">
        <f t="shared" si="6"/>
        <v>153670642</v>
      </c>
      <c r="J199" s="120">
        <v>0</v>
      </c>
      <c r="K199" s="120">
        <v>0</v>
      </c>
      <c r="L199" s="149">
        <f t="shared" si="7"/>
        <v>0</v>
      </c>
      <c r="M199" s="160">
        <v>0</v>
      </c>
      <c r="N199" s="150">
        <v>0</v>
      </c>
      <c r="O199" s="96">
        <v>1.1789674769943272E-2</v>
      </c>
      <c r="P199" s="126">
        <f>ROUND(O199*VLOOKUP($A$10:$A$1114,'Recursos Departamentos'!$A$10:$C$41,3,FALSE),0)-M199</f>
        <v>267848238</v>
      </c>
      <c r="Q199" s="151">
        <f t="shared" si="8"/>
        <v>267848238</v>
      </c>
      <c r="R199" s="147"/>
      <c r="S199" s="142"/>
    </row>
    <row r="200" spans="1:19" x14ac:dyDescent="0.25">
      <c r="A200" s="86" t="s">
        <v>2231</v>
      </c>
      <c r="B200" s="31" t="s">
        <v>365</v>
      </c>
      <c r="C200" s="23" t="s">
        <v>285</v>
      </c>
      <c r="D200" s="23" t="s">
        <v>366</v>
      </c>
      <c r="E200" s="120">
        <v>55270828</v>
      </c>
      <c r="F200" s="120">
        <v>0</v>
      </c>
      <c r="G200" s="120">
        <v>0</v>
      </c>
      <c r="H200" s="120">
        <v>42920992</v>
      </c>
      <c r="I200" s="120">
        <f t="shared" si="6"/>
        <v>98191820</v>
      </c>
      <c r="J200" s="120">
        <v>0</v>
      </c>
      <c r="K200" s="120">
        <v>0</v>
      </c>
      <c r="L200" s="149">
        <f t="shared" si="7"/>
        <v>0</v>
      </c>
      <c r="M200" s="160">
        <v>0</v>
      </c>
      <c r="N200" s="150">
        <v>0</v>
      </c>
      <c r="O200" s="96">
        <v>2.3910628234978557E-2</v>
      </c>
      <c r="P200" s="126">
        <f>ROUND(O200*VLOOKUP($A$10:$A$1114,'Recursos Departamentos'!$A$10:$C$41,3,FALSE),0)-M200</f>
        <v>543222758</v>
      </c>
      <c r="Q200" s="151">
        <f t="shared" si="8"/>
        <v>543222758</v>
      </c>
      <c r="R200" s="147"/>
      <c r="S200" s="142"/>
    </row>
    <row r="201" spans="1:19" x14ac:dyDescent="0.25">
      <c r="A201" s="86" t="s">
        <v>2231</v>
      </c>
      <c r="B201" s="31" t="s">
        <v>367</v>
      </c>
      <c r="C201" s="23" t="s">
        <v>285</v>
      </c>
      <c r="D201" s="23" t="s">
        <v>368</v>
      </c>
      <c r="E201" s="120">
        <v>163071762</v>
      </c>
      <c r="F201" s="120">
        <v>0</v>
      </c>
      <c r="G201" s="120">
        <v>0</v>
      </c>
      <c r="H201" s="120">
        <v>0</v>
      </c>
      <c r="I201" s="120">
        <f t="shared" si="6"/>
        <v>163071762</v>
      </c>
      <c r="J201" s="120">
        <v>0</v>
      </c>
      <c r="K201" s="120">
        <v>56301600</v>
      </c>
      <c r="L201" s="149">
        <f t="shared" si="7"/>
        <v>56301600</v>
      </c>
      <c r="M201" s="160">
        <v>0</v>
      </c>
      <c r="N201" s="150">
        <v>0</v>
      </c>
      <c r="O201" s="96">
        <v>2.7657900647016745E-2</v>
      </c>
      <c r="P201" s="126">
        <f>ROUND(O201*VLOOKUP($A$10:$A$1114,'Recursos Departamentos'!$A$10:$C$41,3,FALSE),0)-M201</f>
        <v>628356601</v>
      </c>
      <c r="Q201" s="151">
        <f t="shared" si="8"/>
        <v>628356601</v>
      </c>
      <c r="R201" s="147"/>
      <c r="S201" s="142"/>
    </row>
    <row r="202" spans="1:19" x14ac:dyDescent="0.25">
      <c r="A202" s="86" t="s">
        <v>2231</v>
      </c>
      <c r="B202" s="31" t="s">
        <v>369</v>
      </c>
      <c r="C202" s="23" t="s">
        <v>285</v>
      </c>
      <c r="D202" s="23" t="s">
        <v>370</v>
      </c>
      <c r="E202" s="120">
        <v>33994154</v>
      </c>
      <c r="F202" s="120">
        <v>0</v>
      </c>
      <c r="G202" s="120">
        <v>0</v>
      </c>
      <c r="H202" s="120">
        <v>0</v>
      </c>
      <c r="I202" s="120">
        <f t="shared" si="6"/>
        <v>33994154</v>
      </c>
      <c r="J202" s="120">
        <v>0</v>
      </c>
      <c r="K202" s="120">
        <v>0</v>
      </c>
      <c r="L202" s="149">
        <f t="shared" si="7"/>
        <v>0</v>
      </c>
      <c r="M202" s="160">
        <v>0</v>
      </c>
      <c r="N202" s="150">
        <v>0</v>
      </c>
      <c r="O202" s="96">
        <v>1.6948840479036026E-2</v>
      </c>
      <c r="P202" s="126">
        <f>ROUND(O202*VLOOKUP($A$10:$A$1114,'Recursos Departamentos'!$A$10:$C$41,3,FALSE),0)-M202</f>
        <v>385058719</v>
      </c>
      <c r="Q202" s="151">
        <f t="shared" si="8"/>
        <v>385058719</v>
      </c>
      <c r="R202" s="147"/>
      <c r="S202" s="142"/>
    </row>
    <row r="203" spans="1:19" x14ac:dyDescent="0.25">
      <c r="A203" s="86" t="s">
        <v>2231</v>
      </c>
      <c r="B203" s="31" t="s">
        <v>371</v>
      </c>
      <c r="C203" s="23" t="s">
        <v>285</v>
      </c>
      <c r="D203" s="23" t="s">
        <v>372</v>
      </c>
      <c r="E203" s="120">
        <v>57770334</v>
      </c>
      <c r="F203" s="120">
        <v>0</v>
      </c>
      <c r="G203" s="120">
        <v>0</v>
      </c>
      <c r="H203" s="120">
        <v>0</v>
      </c>
      <c r="I203" s="120">
        <f t="shared" ref="I203:I266" si="9">+E203+G203+H203+F203</f>
        <v>57770334</v>
      </c>
      <c r="J203" s="120">
        <v>0</v>
      </c>
      <c r="K203" s="120">
        <v>0</v>
      </c>
      <c r="L203" s="149">
        <f t="shared" ref="L203:L266" si="10">+J203+K203</f>
        <v>0</v>
      </c>
      <c r="M203" s="160">
        <v>0</v>
      </c>
      <c r="N203" s="150">
        <v>0</v>
      </c>
      <c r="O203" s="96">
        <v>5.1598372533966964E-3</v>
      </c>
      <c r="P203" s="126">
        <f>ROUND(O203*VLOOKUP($A$10:$A$1114,'Recursos Departamentos'!$A$10:$C$41,3,FALSE),0)-M203</f>
        <v>117225737</v>
      </c>
      <c r="Q203" s="151">
        <f t="shared" ref="Q203:Q266" si="11">+N203+P203</f>
        <v>117225737</v>
      </c>
      <c r="R203" s="147"/>
      <c r="S203" s="142"/>
    </row>
    <row r="204" spans="1:19" x14ac:dyDescent="0.25">
      <c r="A204" s="86" t="s">
        <v>2231</v>
      </c>
      <c r="B204" s="31" t="s">
        <v>373</v>
      </c>
      <c r="C204" s="23" t="s">
        <v>285</v>
      </c>
      <c r="D204" s="23" t="s">
        <v>374</v>
      </c>
      <c r="E204" s="120">
        <v>30721064</v>
      </c>
      <c r="F204" s="120">
        <v>0</v>
      </c>
      <c r="G204" s="120">
        <v>0</v>
      </c>
      <c r="H204" s="120">
        <v>33438170</v>
      </c>
      <c r="I204" s="120">
        <f t="shared" si="9"/>
        <v>64159234</v>
      </c>
      <c r="J204" s="120">
        <v>0</v>
      </c>
      <c r="K204" s="120">
        <v>83605560</v>
      </c>
      <c r="L204" s="149">
        <f t="shared" si="10"/>
        <v>83605560</v>
      </c>
      <c r="M204" s="160">
        <v>0</v>
      </c>
      <c r="N204" s="150">
        <v>0</v>
      </c>
      <c r="O204" s="96">
        <v>8.7386371817917072E-3</v>
      </c>
      <c r="P204" s="126">
        <f>ROUND(O204*VLOOKUP($A$10:$A$1114,'Recursos Departamentos'!$A$10:$C$41,3,FALSE),0)-M204</f>
        <v>198532073</v>
      </c>
      <c r="Q204" s="151">
        <f t="shared" si="11"/>
        <v>198532073</v>
      </c>
      <c r="R204" s="147"/>
      <c r="S204" s="142"/>
    </row>
    <row r="205" spans="1:19" x14ac:dyDescent="0.25">
      <c r="A205" s="86" t="s">
        <v>2232</v>
      </c>
      <c r="B205" s="31" t="s">
        <v>375</v>
      </c>
      <c r="C205" s="23" t="s">
        <v>376</v>
      </c>
      <c r="D205" s="23" t="s">
        <v>377</v>
      </c>
      <c r="E205" s="120">
        <v>625241604</v>
      </c>
      <c r="F205" s="120">
        <v>0</v>
      </c>
      <c r="G205" s="120">
        <v>0</v>
      </c>
      <c r="H205" s="120">
        <v>0</v>
      </c>
      <c r="I205" s="120">
        <f t="shared" si="9"/>
        <v>625241604</v>
      </c>
      <c r="J205" s="120">
        <v>0</v>
      </c>
      <c r="K205" s="120">
        <v>1386705907</v>
      </c>
      <c r="L205" s="149">
        <f t="shared" si="10"/>
        <v>1386705907</v>
      </c>
      <c r="M205" s="160">
        <v>123000339</v>
      </c>
      <c r="N205" s="150">
        <v>0</v>
      </c>
      <c r="O205" s="96">
        <v>0.10798410361369903</v>
      </c>
      <c r="P205" s="126">
        <f>ROUND(O205*VLOOKUP($A$10:$A$1114,'Recursos Departamentos'!$A$10:$C$41,3,FALSE),0)-M205</f>
        <v>3512072543</v>
      </c>
      <c r="Q205" s="151">
        <f t="shared" si="11"/>
        <v>3512072543</v>
      </c>
      <c r="R205" s="147"/>
      <c r="S205" s="142"/>
    </row>
    <row r="206" spans="1:19" x14ac:dyDescent="0.25">
      <c r="A206" s="86" t="s">
        <v>2232</v>
      </c>
      <c r="B206" s="31" t="s">
        <v>378</v>
      </c>
      <c r="C206" s="23" t="s">
        <v>376</v>
      </c>
      <c r="D206" s="23" t="s">
        <v>379</v>
      </c>
      <c r="E206" s="120">
        <v>4400556</v>
      </c>
      <c r="F206" s="120">
        <v>0</v>
      </c>
      <c r="G206" s="120">
        <v>0</v>
      </c>
      <c r="H206" s="120">
        <v>0</v>
      </c>
      <c r="I206" s="120">
        <f t="shared" si="9"/>
        <v>4400556</v>
      </c>
      <c r="J206" s="120">
        <v>0</v>
      </c>
      <c r="K206" s="120">
        <v>0</v>
      </c>
      <c r="L206" s="149">
        <f t="shared" si="10"/>
        <v>0</v>
      </c>
      <c r="M206" s="160">
        <v>0</v>
      </c>
      <c r="N206" s="150">
        <v>0</v>
      </c>
      <c r="O206" s="96">
        <v>0</v>
      </c>
      <c r="P206" s="126">
        <f>ROUND(O206*VLOOKUP($A$10:$A$1114,'Recursos Departamentos'!$A$10:$C$41,3,FALSE),0)-M206</f>
        <v>0</v>
      </c>
      <c r="Q206" s="151">
        <f t="shared" si="11"/>
        <v>0</v>
      </c>
      <c r="R206" s="147"/>
      <c r="S206" s="142"/>
    </row>
    <row r="207" spans="1:19" x14ac:dyDescent="0.25">
      <c r="A207" s="86" t="s">
        <v>2232</v>
      </c>
      <c r="B207" s="31" t="s">
        <v>380</v>
      </c>
      <c r="C207" s="23" t="s">
        <v>376</v>
      </c>
      <c r="D207" s="23" t="s">
        <v>381</v>
      </c>
      <c r="E207" s="120">
        <v>96542172</v>
      </c>
      <c r="F207" s="120">
        <v>0</v>
      </c>
      <c r="G207" s="120">
        <v>0</v>
      </c>
      <c r="H207" s="120">
        <v>0</v>
      </c>
      <c r="I207" s="120">
        <f t="shared" si="9"/>
        <v>96542172</v>
      </c>
      <c r="J207" s="120">
        <v>0</v>
      </c>
      <c r="K207" s="120">
        <v>109948</v>
      </c>
      <c r="L207" s="149">
        <f t="shared" si="10"/>
        <v>109948</v>
      </c>
      <c r="M207" s="160">
        <v>0</v>
      </c>
      <c r="N207" s="150">
        <v>0</v>
      </c>
      <c r="O207" s="96">
        <v>2.6706150357225341E-2</v>
      </c>
      <c r="P207" s="126">
        <f>ROUND(O207*VLOOKUP($A$10:$A$1114,'Recursos Departamentos'!$A$10:$C$41,3,FALSE),0)-M207</f>
        <v>899010129</v>
      </c>
      <c r="Q207" s="151">
        <f t="shared" si="11"/>
        <v>899010129</v>
      </c>
      <c r="R207" s="147"/>
      <c r="S207" s="142"/>
    </row>
    <row r="208" spans="1:19" x14ac:dyDescent="0.25">
      <c r="A208" s="86" t="s">
        <v>2232</v>
      </c>
      <c r="B208" s="31" t="s">
        <v>382</v>
      </c>
      <c r="C208" s="23" t="s">
        <v>376</v>
      </c>
      <c r="D208" s="23" t="s">
        <v>383</v>
      </c>
      <c r="E208" s="120">
        <v>11495400</v>
      </c>
      <c r="F208" s="120">
        <v>0</v>
      </c>
      <c r="G208" s="120">
        <v>6038879</v>
      </c>
      <c r="H208" s="120">
        <v>0</v>
      </c>
      <c r="I208" s="120">
        <f t="shared" si="9"/>
        <v>17534279</v>
      </c>
      <c r="J208" s="120">
        <v>0</v>
      </c>
      <c r="K208" s="120">
        <v>32343306</v>
      </c>
      <c r="L208" s="149">
        <f t="shared" si="10"/>
        <v>32343306</v>
      </c>
      <c r="M208" s="160">
        <v>0</v>
      </c>
      <c r="N208" s="150">
        <v>0</v>
      </c>
      <c r="O208" s="96">
        <v>6.7687401376993238E-3</v>
      </c>
      <c r="P208" s="126">
        <f>ROUND(O208*VLOOKUP($A$10:$A$1114,'Recursos Departamentos'!$A$10:$C$41,3,FALSE),0)-M208</f>
        <v>227856350</v>
      </c>
      <c r="Q208" s="151">
        <f t="shared" si="11"/>
        <v>227856350</v>
      </c>
      <c r="R208" s="147"/>
      <c r="S208" s="142"/>
    </row>
    <row r="209" spans="1:19" x14ac:dyDescent="0.25">
      <c r="A209" s="86" t="s">
        <v>2232</v>
      </c>
      <c r="B209" s="31" t="s">
        <v>384</v>
      </c>
      <c r="C209" s="23" t="s">
        <v>376</v>
      </c>
      <c r="D209" s="23" t="s">
        <v>385</v>
      </c>
      <c r="E209" s="120">
        <v>16572654</v>
      </c>
      <c r="F209" s="120">
        <v>0</v>
      </c>
      <c r="G209" s="120">
        <v>0</v>
      </c>
      <c r="H209" s="120">
        <v>0</v>
      </c>
      <c r="I209" s="120">
        <f t="shared" si="9"/>
        <v>16572654</v>
      </c>
      <c r="J209" s="120">
        <v>0</v>
      </c>
      <c r="K209" s="120">
        <v>15522558</v>
      </c>
      <c r="L209" s="149">
        <f t="shared" si="10"/>
        <v>15522558</v>
      </c>
      <c r="M209" s="160">
        <v>0</v>
      </c>
      <c r="N209" s="150">
        <v>0</v>
      </c>
      <c r="O209" s="96">
        <v>2.1256227341494086E-3</v>
      </c>
      <c r="P209" s="126">
        <f>ROUND(O209*VLOOKUP($A$10:$A$1114,'Recursos Departamentos'!$A$10:$C$41,3,FALSE),0)-M209</f>
        <v>71554917</v>
      </c>
      <c r="Q209" s="151">
        <f t="shared" si="11"/>
        <v>71554917</v>
      </c>
      <c r="R209" s="147"/>
      <c r="S209" s="142"/>
    </row>
    <row r="210" spans="1:19" x14ac:dyDescent="0.25">
      <c r="A210" s="86" t="s">
        <v>2232</v>
      </c>
      <c r="B210" s="31" t="s">
        <v>386</v>
      </c>
      <c r="C210" s="23" t="s">
        <v>376</v>
      </c>
      <c r="D210" s="23" t="s">
        <v>387</v>
      </c>
      <c r="E210" s="120">
        <v>4460100</v>
      </c>
      <c r="F210" s="120">
        <v>0</v>
      </c>
      <c r="G210" s="120">
        <v>0</v>
      </c>
      <c r="H210" s="120">
        <v>0</v>
      </c>
      <c r="I210" s="120">
        <f t="shared" si="9"/>
        <v>4460100</v>
      </c>
      <c r="J210" s="120">
        <v>0</v>
      </c>
      <c r="K210" s="120">
        <v>0</v>
      </c>
      <c r="L210" s="149">
        <f t="shared" si="10"/>
        <v>0</v>
      </c>
      <c r="M210" s="160">
        <v>0</v>
      </c>
      <c r="N210" s="150">
        <v>0</v>
      </c>
      <c r="O210" s="96">
        <v>0</v>
      </c>
      <c r="P210" s="126">
        <f>ROUND(O210*VLOOKUP($A$10:$A$1114,'Recursos Departamentos'!$A$10:$C$41,3,FALSE),0)-M210</f>
        <v>0</v>
      </c>
      <c r="Q210" s="151">
        <f t="shared" si="11"/>
        <v>0</v>
      </c>
      <c r="R210" s="147"/>
      <c r="S210" s="142"/>
    </row>
    <row r="211" spans="1:19" x14ac:dyDescent="0.25">
      <c r="A211" s="86" t="s">
        <v>2232</v>
      </c>
      <c r="B211" s="31" t="s">
        <v>388</v>
      </c>
      <c r="C211" s="23" t="s">
        <v>376</v>
      </c>
      <c r="D211" s="23" t="s">
        <v>389</v>
      </c>
      <c r="E211" s="120">
        <v>4339990</v>
      </c>
      <c r="F211" s="120">
        <v>0</v>
      </c>
      <c r="G211" s="120">
        <v>0</v>
      </c>
      <c r="H211" s="120">
        <v>0</v>
      </c>
      <c r="I211" s="120">
        <f t="shared" si="9"/>
        <v>4339990</v>
      </c>
      <c r="J211" s="120">
        <v>0</v>
      </c>
      <c r="K211" s="120">
        <v>0</v>
      </c>
      <c r="L211" s="149">
        <f t="shared" si="10"/>
        <v>0</v>
      </c>
      <c r="M211" s="160">
        <v>0</v>
      </c>
      <c r="N211" s="150">
        <v>0</v>
      </c>
      <c r="O211" s="96">
        <v>0</v>
      </c>
      <c r="P211" s="126">
        <f>ROUND(O211*VLOOKUP($A$10:$A$1114,'Recursos Departamentos'!$A$10:$C$41,3,FALSE),0)-M211</f>
        <v>0</v>
      </c>
      <c r="Q211" s="151">
        <f t="shared" si="11"/>
        <v>0</v>
      </c>
      <c r="R211" s="147"/>
      <c r="S211" s="142"/>
    </row>
    <row r="212" spans="1:19" x14ac:dyDescent="0.25">
      <c r="A212" s="86" t="s">
        <v>2232</v>
      </c>
      <c r="B212" s="31" t="s">
        <v>390</v>
      </c>
      <c r="C212" s="23" t="s">
        <v>376</v>
      </c>
      <c r="D212" s="23" t="s">
        <v>391</v>
      </c>
      <c r="E212" s="120">
        <v>13947230</v>
      </c>
      <c r="F212" s="120">
        <v>0</v>
      </c>
      <c r="G212" s="120">
        <v>0</v>
      </c>
      <c r="H212" s="120">
        <v>0</v>
      </c>
      <c r="I212" s="120">
        <f t="shared" si="9"/>
        <v>13947230</v>
      </c>
      <c r="J212" s="120">
        <v>0</v>
      </c>
      <c r="K212" s="120">
        <v>0</v>
      </c>
      <c r="L212" s="149">
        <f t="shared" si="10"/>
        <v>0</v>
      </c>
      <c r="M212" s="160">
        <v>0</v>
      </c>
      <c r="N212" s="150">
        <v>0</v>
      </c>
      <c r="O212" s="96">
        <v>0</v>
      </c>
      <c r="P212" s="126">
        <f>ROUND(O212*VLOOKUP($A$10:$A$1114,'Recursos Departamentos'!$A$10:$C$41,3,FALSE),0)-M212</f>
        <v>0</v>
      </c>
      <c r="Q212" s="151">
        <f t="shared" si="11"/>
        <v>0</v>
      </c>
      <c r="R212" s="147"/>
      <c r="S212" s="142"/>
    </row>
    <row r="213" spans="1:19" x14ac:dyDescent="0.25">
      <c r="A213" s="86" t="s">
        <v>2232</v>
      </c>
      <c r="B213" s="31" t="s">
        <v>392</v>
      </c>
      <c r="C213" s="23" t="s">
        <v>376</v>
      </c>
      <c r="D213" s="23" t="s">
        <v>393</v>
      </c>
      <c r="E213" s="120">
        <v>12075390</v>
      </c>
      <c r="F213" s="120">
        <v>0</v>
      </c>
      <c r="G213" s="120">
        <v>0</v>
      </c>
      <c r="H213" s="120">
        <v>0</v>
      </c>
      <c r="I213" s="120">
        <f t="shared" si="9"/>
        <v>12075390</v>
      </c>
      <c r="J213" s="120">
        <v>0</v>
      </c>
      <c r="K213" s="120">
        <v>18719383</v>
      </c>
      <c r="L213" s="149">
        <f t="shared" si="10"/>
        <v>18719383</v>
      </c>
      <c r="M213" s="160">
        <v>0</v>
      </c>
      <c r="N213" s="150">
        <v>0</v>
      </c>
      <c r="O213" s="96">
        <v>4.882706304307499E-3</v>
      </c>
      <c r="P213" s="126">
        <f>ROUND(O213*VLOOKUP($A$10:$A$1114,'Recursos Departamentos'!$A$10:$C$41,3,FALSE),0)-M213</f>
        <v>164366723</v>
      </c>
      <c r="Q213" s="151">
        <f t="shared" si="11"/>
        <v>164366723</v>
      </c>
      <c r="R213" s="147"/>
      <c r="S213" s="142"/>
    </row>
    <row r="214" spans="1:19" x14ac:dyDescent="0.25">
      <c r="A214" s="86" t="s">
        <v>2232</v>
      </c>
      <c r="B214" s="31" t="s">
        <v>394</v>
      </c>
      <c r="C214" s="23" t="s">
        <v>376</v>
      </c>
      <c r="D214" s="23" t="s">
        <v>39</v>
      </c>
      <c r="E214" s="120">
        <v>6403198</v>
      </c>
      <c r="F214" s="120">
        <v>0</v>
      </c>
      <c r="G214" s="120">
        <v>0</v>
      </c>
      <c r="H214" s="120">
        <v>0</v>
      </c>
      <c r="I214" s="120">
        <f t="shared" si="9"/>
        <v>6403198</v>
      </c>
      <c r="J214" s="120">
        <v>0</v>
      </c>
      <c r="K214" s="120">
        <v>16930683</v>
      </c>
      <c r="L214" s="149">
        <f t="shared" si="10"/>
        <v>16930683</v>
      </c>
      <c r="M214" s="160">
        <v>0</v>
      </c>
      <c r="N214" s="150">
        <v>0</v>
      </c>
      <c r="O214" s="96">
        <v>2.5696573975501199E-3</v>
      </c>
      <c r="P214" s="126">
        <f>ROUND(O214*VLOOKUP($A$10:$A$1114,'Recursos Departamentos'!$A$10:$C$41,3,FALSE),0)-M214</f>
        <v>86502472</v>
      </c>
      <c r="Q214" s="151">
        <f t="shared" si="11"/>
        <v>86502472</v>
      </c>
      <c r="R214" s="147"/>
      <c r="S214" s="142"/>
    </row>
    <row r="215" spans="1:19" x14ac:dyDescent="0.25">
      <c r="A215" s="86" t="s">
        <v>2232</v>
      </c>
      <c r="B215" s="31" t="s">
        <v>395</v>
      </c>
      <c r="C215" s="23" t="s">
        <v>376</v>
      </c>
      <c r="D215" s="23" t="s">
        <v>396</v>
      </c>
      <c r="E215" s="120">
        <v>13491604</v>
      </c>
      <c r="F215" s="120">
        <v>0</v>
      </c>
      <c r="G215" s="120">
        <v>0</v>
      </c>
      <c r="H215" s="120">
        <v>0</v>
      </c>
      <c r="I215" s="120">
        <f t="shared" si="9"/>
        <v>13491604</v>
      </c>
      <c r="J215" s="120">
        <v>0</v>
      </c>
      <c r="K215" s="120">
        <v>0</v>
      </c>
      <c r="L215" s="149">
        <f t="shared" si="10"/>
        <v>0</v>
      </c>
      <c r="M215" s="160">
        <v>0</v>
      </c>
      <c r="N215" s="150">
        <v>0</v>
      </c>
      <c r="O215" s="96">
        <v>0</v>
      </c>
      <c r="P215" s="126">
        <f>ROUND(O215*VLOOKUP($A$10:$A$1114,'Recursos Departamentos'!$A$10:$C$41,3,FALSE),0)-M215</f>
        <v>0</v>
      </c>
      <c r="Q215" s="151">
        <f t="shared" si="11"/>
        <v>0</v>
      </c>
      <c r="R215" s="147"/>
      <c r="S215" s="142"/>
    </row>
    <row r="216" spans="1:19" x14ac:dyDescent="0.25">
      <c r="A216" s="86" t="s">
        <v>2232</v>
      </c>
      <c r="B216" s="31" t="s">
        <v>397</v>
      </c>
      <c r="C216" s="23" t="s">
        <v>376</v>
      </c>
      <c r="D216" s="23" t="s">
        <v>398</v>
      </c>
      <c r="E216" s="120">
        <v>1792770</v>
      </c>
      <c r="F216" s="120">
        <v>0</v>
      </c>
      <c r="G216" s="120">
        <v>0</v>
      </c>
      <c r="H216" s="120">
        <v>0</v>
      </c>
      <c r="I216" s="120">
        <f t="shared" si="9"/>
        <v>1792770</v>
      </c>
      <c r="J216" s="120">
        <v>0</v>
      </c>
      <c r="K216" s="120">
        <v>0</v>
      </c>
      <c r="L216" s="149">
        <f t="shared" si="10"/>
        <v>0</v>
      </c>
      <c r="M216" s="160">
        <v>0</v>
      </c>
      <c r="N216" s="150">
        <v>0</v>
      </c>
      <c r="O216" s="96">
        <v>0</v>
      </c>
      <c r="P216" s="126">
        <f>ROUND(O216*VLOOKUP($A$10:$A$1114,'Recursos Departamentos'!$A$10:$C$41,3,FALSE),0)-M216</f>
        <v>0</v>
      </c>
      <c r="Q216" s="151">
        <f t="shared" si="11"/>
        <v>0</v>
      </c>
      <c r="R216" s="147"/>
      <c r="S216" s="142"/>
    </row>
    <row r="217" spans="1:19" x14ac:dyDescent="0.25">
      <c r="A217" s="86" t="s">
        <v>2232</v>
      </c>
      <c r="B217" s="31" t="s">
        <v>399</v>
      </c>
      <c r="C217" s="23" t="s">
        <v>376</v>
      </c>
      <c r="D217" s="23" t="s">
        <v>47</v>
      </c>
      <c r="E217" s="120">
        <v>9149116</v>
      </c>
      <c r="F217" s="120">
        <v>0</v>
      </c>
      <c r="G217" s="120">
        <v>0</v>
      </c>
      <c r="H217" s="120">
        <v>0</v>
      </c>
      <c r="I217" s="120">
        <f t="shared" si="9"/>
        <v>9149116</v>
      </c>
      <c r="J217" s="120">
        <v>0</v>
      </c>
      <c r="K217" s="120">
        <v>9202487</v>
      </c>
      <c r="L217" s="149">
        <f t="shared" si="10"/>
        <v>9202487</v>
      </c>
      <c r="M217" s="160">
        <v>0</v>
      </c>
      <c r="N217" s="150">
        <v>0</v>
      </c>
      <c r="O217" s="96">
        <v>3.0374819692216993E-3</v>
      </c>
      <c r="P217" s="126">
        <f>ROUND(O217*VLOOKUP($A$10:$A$1114,'Recursos Departamentos'!$A$10:$C$41,3,FALSE),0)-M217</f>
        <v>102250868</v>
      </c>
      <c r="Q217" s="151">
        <f t="shared" si="11"/>
        <v>102250868</v>
      </c>
      <c r="R217" s="147"/>
      <c r="S217" s="142"/>
    </row>
    <row r="218" spans="1:19" x14ac:dyDescent="0.25">
      <c r="A218" s="86" t="s">
        <v>2232</v>
      </c>
      <c r="B218" s="31" t="s">
        <v>400</v>
      </c>
      <c r="C218" s="23" t="s">
        <v>376</v>
      </c>
      <c r="D218" s="23" t="s">
        <v>401</v>
      </c>
      <c r="E218" s="120">
        <v>8418968</v>
      </c>
      <c r="F218" s="120">
        <v>0</v>
      </c>
      <c r="G218" s="120">
        <v>0</v>
      </c>
      <c r="H218" s="120">
        <v>0</v>
      </c>
      <c r="I218" s="120">
        <f t="shared" si="9"/>
        <v>8418968</v>
      </c>
      <c r="J218" s="120">
        <v>0</v>
      </c>
      <c r="K218" s="120">
        <v>0</v>
      </c>
      <c r="L218" s="149">
        <f t="shared" si="10"/>
        <v>0</v>
      </c>
      <c r="M218" s="160">
        <v>0</v>
      </c>
      <c r="N218" s="150">
        <v>0</v>
      </c>
      <c r="O218" s="96">
        <v>4.6483233828766186E-3</v>
      </c>
      <c r="P218" s="126">
        <f>ROUND(O218*VLOOKUP($A$10:$A$1114,'Recursos Departamentos'!$A$10:$C$41,3,FALSE),0)-M218</f>
        <v>156476682</v>
      </c>
      <c r="Q218" s="151">
        <f t="shared" si="11"/>
        <v>156476682</v>
      </c>
      <c r="R218" s="147"/>
      <c r="S218" s="142"/>
    </row>
    <row r="219" spans="1:19" x14ac:dyDescent="0.25">
      <c r="A219" s="86" t="s">
        <v>2232</v>
      </c>
      <c r="B219" s="31" t="s">
        <v>402</v>
      </c>
      <c r="C219" s="23" t="s">
        <v>376</v>
      </c>
      <c r="D219" s="23" t="s">
        <v>403</v>
      </c>
      <c r="E219" s="120">
        <v>7086446</v>
      </c>
      <c r="F219" s="120">
        <v>0</v>
      </c>
      <c r="G219" s="120">
        <v>0</v>
      </c>
      <c r="H219" s="120">
        <v>0</v>
      </c>
      <c r="I219" s="120">
        <f t="shared" si="9"/>
        <v>7086446</v>
      </c>
      <c r="J219" s="120">
        <v>0</v>
      </c>
      <c r="K219" s="120">
        <v>1014671</v>
      </c>
      <c r="L219" s="149">
        <f t="shared" si="10"/>
        <v>1014671</v>
      </c>
      <c r="M219" s="160">
        <v>0</v>
      </c>
      <c r="N219" s="150">
        <v>0</v>
      </c>
      <c r="O219" s="96">
        <v>2.0899968324045917E-3</v>
      </c>
      <c r="P219" s="126">
        <f>ROUND(O219*VLOOKUP($A$10:$A$1114,'Recursos Departamentos'!$A$10:$C$41,3,FALSE),0)-M219</f>
        <v>70355641</v>
      </c>
      <c r="Q219" s="151">
        <f t="shared" si="11"/>
        <v>70355641</v>
      </c>
      <c r="R219" s="147"/>
      <c r="S219" s="142"/>
    </row>
    <row r="220" spans="1:19" x14ac:dyDescent="0.25">
      <c r="A220" s="86" t="s">
        <v>2232</v>
      </c>
      <c r="B220" s="31" t="s">
        <v>404</v>
      </c>
      <c r="C220" s="23" t="s">
        <v>376</v>
      </c>
      <c r="D220" s="23" t="s">
        <v>405</v>
      </c>
      <c r="E220" s="120">
        <v>8130430</v>
      </c>
      <c r="F220" s="120">
        <v>0</v>
      </c>
      <c r="G220" s="120">
        <v>0</v>
      </c>
      <c r="H220" s="120">
        <v>0</v>
      </c>
      <c r="I220" s="120">
        <f t="shared" si="9"/>
        <v>8130430</v>
      </c>
      <c r="J220" s="120">
        <v>0</v>
      </c>
      <c r="K220" s="120">
        <v>36435058</v>
      </c>
      <c r="L220" s="149">
        <f t="shared" si="10"/>
        <v>36435058</v>
      </c>
      <c r="M220" s="160">
        <v>0</v>
      </c>
      <c r="N220" s="150">
        <v>0</v>
      </c>
      <c r="O220" s="96">
        <v>4.0498924999925164E-3</v>
      </c>
      <c r="P220" s="126">
        <f>ROUND(O220*VLOOKUP($A$10:$A$1114,'Recursos Departamentos'!$A$10:$C$41,3,FALSE),0)-M220</f>
        <v>136331681</v>
      </c>
      <c r="Q220" s="151">
        <f t="shared" si="11"/>
        <v>136331681</v>
      </c>
      <c r="R220" s="147"/>
      <c r="S220" s="142"/>
    </row>
    <row r="221" spans="1:19" x14ac:dyDescent="0.25">
      <c r="A221" s="86" t="s">
        <v>2232</v>
      </c>
      <c r="B221" s="31" t="s">
        <v>406</v>
      </c>
      <c r="C221" s="23" t="s">
        <v>376</v>
      </c>
      <c r="D221" s="23" t="s">
        <v>407</v>
      </c>
      <c r="E221" s="120">
        <v>518071978</v>
      </c>
      <c r="F221" s="120">
        <v>0</v>
      </c>
      <c r="G221" s="120">
        <v>0</v>
      </c>
      <c r="H221" s="120">
        <v>0</v>
      </c>
      <c r="I221" s="120">
        <f t="shared" si="9"/>
        <v>518071978</v>
      </c>
      <c r="J221" s="120">
        <v>0</v>
      </c>
      <c r="K221" s="120">
        <v>75685589</v>
      </c>
      <c r="L221" s="149">
        <f t="shared" si="10"/>
        <v>75685589</v>
      </c>
      <c r="M221" s="160">
        <v>0</v>
      </c>
      <c r="N221" s="150">
        <v>0</v>
      </c>
      <c r="O221" s="96">
        <v>5.57203388208884E-2</v>
      </c>
      <c r="P221" s="126">
        <f>ROUND(O221*VLOOKUP($A$10:$A$1114,'Recursos Departamentos'!$A$10:$C$41,3,FALSE),0)-M221</f>
        <v>1875715831</v>
      </c>
      <c r="Q221" s="151">
        <f t="shared" si="11"/>
        <v>1875715831</v>
      </c>
      <c r="R221" s="147"/>
      <c r="S221" s="142"/>
    </row>
    <row r="222" spans="1:19" x14ac:dyDescent="0.25">
      <c r="A222" s="86" t="s">
        <v>2232</v>
      </c>
      <c r="B222" s="31" t="s">
        <v>408</v>
      </c>
      <c r="C222" s="23" t="s">
        <v>376</v>
      </c>
      <c r="D222" s="23" t="s">
        <v>409</v>
      </c>
      <c r="E222" s="120">
        <v>10572488</v>
      </c>
      <c r="F222" s="120">
        <v>0</v>
      </c>
      <c r="G222" s="120">
        <v>0</v>
      </c>
      <c r="H222" s="120">
        <v>0</v>
      </c>
      <c r="I222" s="120">
        <f t="shared" si="9"/>
        <v>10572488</v>
      </c>
      <c r="J222" s="120">
        <v>0</v>
      </c>
      <c r="K222" s="120">
        <v>12705611</v>
      </c>
      <c r="L222" s="149">
        <f t="shared" si="10"/>
        <v>12705611</v>
      </c>
      <c r="M222" s="160">
        <v>0</v>
      </c>
      <c r="N222" s="150">
        <v>0</v>
      </c>
      <c r="O222" s="96">
        <v>5.317006370321677E-3</v>
      </c>
      <c r="P222" s="126">
        <f>ROUND(O222*VLOOKUP($A$10:$A$1114,'Recursos Departamentos'!$A$10:$C$41,3,FALSE),0)-M222</f>
        <v>178986582</v>
      </c>
      <c r="Q222" s="151">
        <f t="shared" si="11"/>
        <v>178986582</v>
      </c>
      <c r="R222" s="147"/>
      <c r="S222" s="142"/>
    </row>
    <row r="223" spans="1:19" x14ac:dyDescent="0.25">
      <c r="A223" s="86" t="s">
        <v>2232</v>
      </c>
      <c r="B223" s="31" t="s">
        <v>410</v>
      </c>
      <c r="C223" s="23" t="s">
        <v>376</v>
      </c>
      <c r="D223" s="23" t="s">
        <v>411</v>
      </c>
      <c r="E223" s="120">
        <v>25150278</v>
      </c>
      <c r="F223" s="120">
        <v>0</v>
      </c>
      <c r="G223" s="120">
        <v>0</v>
      </c>
      <c r="H223" s="120">
        <v>0</v>
      </c>
      <c r="I223" s="120">
        <f t="shared" si="9"/>
        <v>25150278</v>
      </c>
      <c r="J223" s="120">
        <v>0</v>
      </c>
      <c r="K223" s="120">
        <v>24719312</v>
      </c>
      <c r="L223" s="149">
        <f t="shared" si="10"/>
        <v>24719312</v>
      </c>
      <c r="M223" s="160">
        <v>0</v>
      </c>
      <c r="N223" s="150">
        <v>0</v>
      </c>
      <c r="O223" s="96">
        <v>9.753395776607136E-3</v>
      </c>
      <c r="P223" s="126">
        <f>ROUND(O223*VLOOKUP($A$10:$A$1114,'Recursos Departamentos'!$A$10:$C$41,3,FALSE),0)-M223</f>
        <v>328328923</v>
      </c>
      <c r="Q223" s="151">
        <f t="shared" si="11"/>
        <v>328328923</v>
      </c>
      <c r="R223" s="147"/>
      <c r="S223" s="142"/>
    </row>
    <row r="224" spans="1:19" x14ac:dyDescent="0.25">
      <c r="A224" s="86" t="s">
        <v>2232</v>
      </c>
      <c r="B224" s="31" t="s">
        <v>412</v>
      </c>
      <c r="C224" s="23" t="s">
        <v>376</v>
      </c>
      <c r="D224" s="23" t="s">
        <v>413</v>
      </c>
      <c r="E224" s="120">
        <v>15893792</v>
      </c>
      <c r="F224" s="120">
        <v>0</v>
      </c>
      <c r="G224" s="120">
        <v>0</v>
      </c>
      <c r="H224" s="120">
        <v>0</v>
      </c>
      <c r="I224" s="120">
        <f t="shared" si="9"/>
        <v>15893792</v>
      </c>
      <c r="J224" s="120">
        <v>0</v>
      </c>
      <c r="K224" s="120">
        <v>59666247</v>
      </c>
      <c r="L224" s="149">
        <f t="shared" si="10"/>
        <v>59666247</v>
      </c>
      <c r="M224" s="160">
        <v>0</v>
      </c>
      <c r="N224" s="150">
        <v>0</v>
      </c>
      <c r="O224" s="96">
        <v>7.6150860840162845E-3</v>
      </c>
      <c r="P224" s="126">
        <f>ROUND(O224*VLOOKUP($A$10:$A$1114,'Recursos Departamentos'!$A$10:$C$41,3,FALSE),0)-M224</f>
        <v>256346925</v>
      </c>
      <c r="Q224" s="151">
        <f t="shared" si="11"/>
        <v>256346925</v>
      </c>
      <c r="R224" s="147"/>
      <c r="S224" s="142"/>
    </row>
    <row r="225" spans="1:19" x14ac:dyDescent="0.25">
      <c r="A225" s="86" t="s">
        <v>2232</v>
      </c>
      <c r="B225" s="31" t="s">
        <v>414</v>
      </c>
      <c r="C225" s="23" t="s">
        <v>376</v>
      </c>
      <c r="D225" s="23" t="s">
        <v>415</v>
      </c>
      <c r="E225" s="120">
        <v>6791626</v>
      </c>
      <c r="F225" s="120">
        <v>0</v>
      </c>
      <c r="G225" s="120">
        <v>0</v>
      </c>
      <c r="H225" s="120">
        <v>0</v>
      </c>
      <c r="I225" s="120">
        <f t="shared" si="9"/>
        <v>6791626</v>
      </c>
      <c r="J225" s="120">
        <v>0</v>
      </c>
      <c r="K225" s="120">
        <v>12420441</v>
      </c>
      <c r="L225" s="149">
        <f t="shared" si="10"/>
        <v>12420441</v>
      </c>
      <c r="M225" s="160">
        <v>0</v>
      </c>
      <c r="N225" s="150">
        <v>0</v>
      </c>
      <c r="O225" s="96">
        <v>1.0121424866570564E-3</v>
      </c>
      <c r="P225" s="126">
        <f>ROUND(O225*VLOOKUP($A$10:$A$1114,'Recursos Departamentos'!$A$10:$C$41,3,FALSE),0)-M225</f>
        <v>34071790</v>
      </c>
      <c r="Q225" s="151">
        <f t="shared" si="11"/>
        <v>34071790</v>
      </c>
      <c r="R225" s="147"/>
      <c r="S225" s="142"/>
    </row>
    <row r="226" spans="1:19" x14ac:dyDescent="0.25">
      <c r="A226" s="86" t="s">
        <v>2232</v>
      </c>
      <c r="B226" s="31" t="s">
        <v>416</v>
      </c>
      <c r="C226" s="23" t="s">
        <v>376</v>
      </c>
      <c r="D226" s="23" t="s">
        <v>417</v>
      </c>
      <c r="E226" s="120">
        <v>11034850</v>
      </c>
      <c r="F226" s="120">
        <v>0</v>
      </c>
      <c r="G226" s="120">
        <v>0</v>
      </c>
      <c r="H226" s="120">
        <v>0</v>
      </c>
      <c r="I226" s="120">
        <f t="shared" si="9"/>
        <v>11034850</v>
      </c>
      <c r="J226" s="120">
        <v>0</v>
      </c>
      <c r="K226" s="120">
        <v>31499251</v>
      </c>
      <c r="L226" s="149">
        <f t="shared" si="10"/>
        <v>31499251</v>
      </c>
      <c r="M226" s="160">
        <v>0</v>
      </c>
      <c r="N226" s="150">
        <v>0</v>
      </c>
      <c r="O226" s="96">
        <v>4.5443127710190047E-3</v>
      </c>
      <c r="P226" s="126">
        <f>ROUND(O226*VLOOKUP($A$10:$A$1114,'Recursos Departamentos'!$A$10:$C$41,3,FALSE),0)-M226</f>
        <v>152975369</v>
      </c>
      <c r="Q226" s="151">
        <f t="shared" si="11"/>
        <v>152975369</v>
      </c>
      <c r="R226" s="147"/>
      <c r="S226" s="142"/>
    </row>
    <row r="227" spans="1:19" x14ac:dyDescent="0.25">
      <c r="A227" s="86" t="s">
        <v>2232</v>
      </c>
      <c r="B227" s="31" t="s">
        <v>418</v>
      </c>
      <c r="C227" s="23" t="s">
        <v>376</v>
      </c>
      <c r="D227" s="23" t="s">
        <v>419</v>
      </c>
      <c r="E227" s="120">
        <v>21263826</v>
      </c>
      <c r="F227" s="120">
        <v>0</v>
      </c>
      <c r="G227" s="120">
        <v>4970000</v>
      </c>
      <c r="H227" s="120">
        <v>0</v>
      </c>
      <c r="I227" s="120">
        <f t="shared" si="9"/>
        <v>26233826</v>
      </c>
      <c r="J227" s="120">
        <v>0</v>
      </c>
      <c r="K227" s="120">
        <v>47969738</v>
      </c>
      <c r="L227" s="149">
        <f t="shared" si="10"/>
        <v>47969738</v>
      </c>
      <c r="M227" s="160">
        <v>0</v>
      </c>
      <c r="N227" s="150">
        <v>0</v>
      </c>
      <c r="O227" s="96">
        <v>1.1142067055006789E-2</v>
      </c>
      <c r="P227" s="126">
        <f>ROUND(O227*VLOOKUP($A$10:$A$1114,'Recursos Departamentos'!$A$10:$C$41,3,FALSE),0)-M227</f>
        <v>375075816</v>
      </c>
      <c r="Q227" s="151">
        <f t="shared" si="11"/>
        <v>375075816</v>
      </c>
      <c r="R227" s="147"/>
      <c r="S227" s="142"/>
    </row>
    <row r="228" spans="1:19" x14ac:dyDescent="0.25">
      <c r="A228" s="86" t="s">
        <v>2232</v>
      </c>
      <c r="B228" s="31" t="s">
        <v>420</v>
      </c>
      <c r="C228" s="23" t="s">
        <v>376</v>
      </c>
      <c r="D228" s="23" t="s">
        <v>421</v>
      </c>
      <c r="E228" s="120">
        <v>9657268</v>
      </c>
      <c r="F228" s="120">
        <v>0</v>
      </c>
      <c r="G228" s="120">
        <v>0</v>
      </c>
      <c r="H228" s="120">
        <v>0</v>
      </c>
      <c r="I228" s="120">
        <f t="shared" si="9"/>
        <v>9657268</v>
      </c>
      <c r="J228" s="120">
        <v>0</v>
      </c>
      <c r="K228" s="120">
        <v>0</v>
      </c>
      <c r="L228" s="149">
        <f t="shared" si="10"/>
        <v>0</v>
      </c>
      <c r="M228" s="160">
        <v>0</v>
      </c>
      <c r="N228" s="150">
        <v>0</v>
      </c>
      <c r="O228" s="96">
        <v>0</v>
      </c>
      <c r="P228" s="126">
        <f>ROUND(O228*VLOOKUP($A$10:$A$1114,'Recursos Departamentos'!$A$10:$C$41,3,FALSE),0)-M228</f>
        <v>0</v>
      </c>
      <c r="Q228" s="151">
        <f t="shared" si="11"/>
        <v>0</v>
      </c>
      <c r="R228" s="147"/>
      <c r="S228" s="142"/>
    </row>
    <row r="229" spans="1:19" x14ac:dyDescent="0.25">
      <c r="A229" s="86" t="s">
        <v>2232</v>
      </c>
      <c r="B229" s="31" t="s">
        <v>422</v>
      </c>
      <c r="C229" s="23" t="s">
        <v>376</v>
      </c>
      <c r="D229" s="23" t="s">
        <v>423</v>
      </c>
      <c r="E229" s="120">
        <v>3664772</v>
      </c>
      <c r="F229" s="120">
        <v>0</v>
      </c>
      <c r="G229" s="120">
        <v>0</v>
      </c>
      <c r="H229" s="120">
        <v>0</v>
      </c>
      <c r="I229" s="120">
        <f t="shared" si="9"/>
        <v>3664772</v>
      </c>
      <c r="J229" s="120">
        <v>0</v>
      </c>
      <c r="K229" s="120">
        <v>0</v>
      </c>
      <c r="L229" s="149">
        <f t="shared" si="10"/>
        <v>0</v>
      </c>
      <c r="M229" s="160">
        <v>0</v>
      </c>
      <c r="N229" s="150">
        <v>0</v>
      </c>
      <c r="O229" s="96">
        <v>1.1499321798684999E-4</v>
      </c>
      <c r="P229" s="126">
        <f>ROUND(O229*VLOOKUP($A$10:$A$1114,'Recursos Departamentos'!$A$10:$C$41,3,FALSE),0)-M229</f>
        <v>3871021</v>
      </c>
      <c r="Q229" s="151">
        <f t="shared" si="11"/>
        <v>3871021</v>
      </c>
      <c r="R229" s="147"/>
      <c r="S229" s="142"/>
    </row>
    <row r="230" spans="1:19" x14ac:dyDescent="0.25">
      <c r="A230" s="86" t="s">
        <v>2232</v>
      </c>
      <c r="B230" s="31" t="s">
        <v>424</v>
      </c>
      <c r="C230" s="23" t="s">
        <v>376</v>
      </c>
      <c r="D230" s="23" t="s">
        <v>425</v>
      </c>
      <c r="E230" s="120">
        <v>7235398</v>
      </c>
      <c r="F230" s="120">
        <v>0</v>
      </c>
      <c r="G230" s="120">
        <v>0</v>
      </c>
      <c r="H230" s="120">
        <v>0</v>
      </c>
      <c r="I230" s="120">
        <f t="shared" si="9"/>
        <v>7235398</v>
      </c>
      <c r="J230" s="120">
        <v>0</v>
      </c>
      <c r="K230" s="120">
        <v>4397332</v>
      </c>
      <c r="L230" s="149">
        <f t="shared" si="10"/>
        <v>4397332</v>
      </c>
      <c r="M230" s="160">
        <v>0</v>
      </c>
      <c r="N230" s="150">
        <v>0</v>
      </c>
      <c r="O230" s="96">
        <v>4.8612740796337081E-4</v>
      </c>
      <c r="P230" s="126">
        <f>ROUND(O230*VLOOKUP($A$10:$A$1114,'Recursos Departamentos'!$A$10:$C$41,3,FALSE),0)-M230</f>
        <v>16364525</v>
      </c>
      <c r="Q230" s="151">
        <f t="shared" si="11"/>
        <v>16364525</v>
      </c>
      <c r="R230" s="147"/>
      <c r="S230" s="142"/>
    </row>
    <row r="231" spans="1:19" x14ac:dyDescent="0.25">
      <c r="A231" s="86" t="s">
        <v>2232</v>
      </c>
      <c r="B231" s="31" t="s">
        <v>426</v>
      </c>
      <c r="C231" s="23" t="s">
        <v>376</v>
      </c>
      <c r="D231" s="23" t="s">
        <v>427</v>
      </c>
      <c r="E231" s="120">
        <v>19115388</v>
      </c>
      <c r="F231" s="120">
        <v>0</v>
      </c>
      <c r="G231" s="120">
        <v>0</v>
      </c>
      <c r="H231" s="120">
        <v>0</v>
      </c>
      <c r="I231" s="120">
        <f t="shared" si="9"/>
        <v>19115388</v>
      </c>
      <c r="J231" s="120">
        <v>0</v>
      </c>
      <c r="K231" s="120">
        <v>0</v>
      </c>
      <c r="L231" s="149">
        <f t="shared" si="10"/>
        <v>0</v>
      </c>
      <c r="M231" s="160">
        <v>0</v>
      </c>
      <c r="N231" s="150">
        <v>0</v>
      </c>
      <c r="O231" s="96">
        <v>2.4346711699405874E-3</v>
      </c>
      <c r="P231" s="126">
        <f>ROUND(O231*VLOOKUP($A$10:$A$1114,'Recursos Departamentos'!$A$10:$C$41,3,FALSE),0)-M231</f>
        <v>81958426</v>
      </c>
      <c r="Q231" s="151">
        <f t="shared" si="11"/>
        <v>81958426</v>
      </c>
      <c r="R231" s="147"/>
      <c r="S231" s="142"/>
    </row>
    <row r="232" spans="1:19" x14ac:dyDescent="0.25">
      <c r="A232" s="86" t="s">
        <v>2232</v>
      </c>
      <c r="B232" s="31" t="s">
        <v>428</v>
      </c>
      <c r="C232" s="23" t="s">
        <v>376</v>
      </c>
      <c r="D232" s="23" t="s">
        <v>429</v>
      </c>
      <c r="E232" s="120">
        <v>9844574</v>
      </c>
      <c r="F232" s="120">
        <v>0</v>
      </c>
      <c r="G232" s="120">
        <v>0</v>
      </c>
      <c r="H232" s="120">
        <v>0</v>
      </c>
      <c r="I232" s="120">
        <f t="shared" si="9"/>
        <v>9844574</v>
      </c>
      <c r="J232" s="120">
        <v>0</v>
      </c>
      <c r="K232" s="120">
        <v>41384600</v>
      </c>
      <c r="L232" s="149">
        <f t="shared" si="10"/>
        <v>41384600</v>
      </c>
      <c r="M232" s="160">
        <v>0</v>
      </c>
      <c r="N232" s="150">
        <v>0</v>
      </c>
      <c r="O232" s="96">
        <v>5.3790922214021078E-3</v>
      </c>
      <c r="P232" s="126">
        <f>ROUND(O232*VLOOKUP($A$10:$A$1114,'Recursos Departamentos'!$A$10:$C$41,3,FALSE),0)-M232</f>
        <v>181076581</v>
      </c>
      <c r="Q232" s="151">
        <f t="shared" si="11"/>
        <v>181076581</v>
      </c>
      <c r="R232" s="147"/>
      <c r="S232" s="142"/>
    </row>
    <row r="233" spans="1:19" x14ac:dyDescent="0.25">
      <c r="A233" s="86" t="s">
        <v>2232</v>
      </c>
      <c r="B233" s="31" t="s">
        <v>430</v>
      </c>
      <c r="C233" s="23" t="s">
        <v>376</v>
      </c>
      <c r="D233" s="23" t="s">
        <v>431</v>
      </c>
      <c r="E233" s="120">
        <v>4762238</v>
      </c>
      <c r="F233" s="120">
        <v>0</v>
      </c>
      <c r="G233" s="120">
        <v>2586946</v>
      </c>
      <c r="H233" s="120">
        <v>0</v>
      </c>
      <c r="I233" s="120">
        <f t="shared" si="9"/>
        <v>7349184</v>
      </c>
      <c r="J233" s="120">
        <v>0</v>
      </c>
      <c r="K233" s="120">
        <v>7577150</v>
      </c>
      <c r="L233" s="149">
        <f t="shared" si="10"/>
        <v>7577150</v>
      </c>
      <c r="M233" s="160">
        <v>0</v>
      </c>
      <c r="N233" s="150">
        <v>0</v>
      </c>
      <c r="O233" s="96">
        <v>2.5096823413807102E-3</v>
      </c>
      <c r="P233" s="126">
        <f>ROUND(O233*VLOOKUP($A$10:$A$1114,'Recursos Departamentos'!$A$10:$C$41,3,FALSE),0)-M233</f>
        <v>84483530</v>
      </c>
      <c r="Q233" s="151">
        <f t="shared" si="11"/>
        <v>84483530</v>
      </c>
      <c r="R233" s="147"/>
      <c r="S233" s="142"/>
    </row>
    <row r="234" spans="1:19" x14ac:dyDescent="0.25">
      <c r="A234" s="86" t="s">
        <v>2232</v>
      </c>
      <c r="B234" s="31" t="s">
        <v>432</v>
      </c>
      <c r="C234" s="23" t="s">
        <v>376</v>
      </c>
      <c r="D234" s="23" t="s">
        <v>433</v>
      </c>
      <c r="E234" s="120">
        <v>15025694</v>
      </c>
      <c r="F234" s="120">
        <v>0</v>
      </c>
      <c r="G234" s="120">
        <v>30076222</v>
      </c>
      <c r="H234" s="120">
        <v>0</v>
      </c>
      <c r="I234" s="120">
        <f t="shared" si="9"/>
        <v>45101916</v>
      </c>
      <c r="J234" s="120">
        <v>0</v>
      </c>
      <c r="K234" s="120">
        <v>21882161</v>
      </c>
      <c r="L234" s="149">
        <f t="shared" si="10"/>
        <v>21882161</v>
      </c>
      <c r="M234" s="160">
        <v>0</v>
      </c>
      <c r="N234" s="150">
        <v>0</v>
      </c>
      <c r="O234" s="96">
        <v>6.4153627478912992E-3</v>
      </c>
      <c r="P234" s="126">
        <f>ROUND(O234*VLOOKUP($A$10:$A$1114,'Recursos Departamentos'!$A$10:$C$41,3,FALSE),0)-M234</f>
        <v>215960594</v>
      </c>
      <c r="Q234" s="151">
        <f t="shared" si="11"/>
        <v>215960594</v>
      </c>
      <c r="R234" s="147"/>
      <c r="S234" s="142"/>
    </row>
    <row r="235" spans="1:19" x14ac:dyDescent="0.25">
      <c r="A235" s="86" t="s">
        <v>2232</v>
      </c>
      <c r="B235" s="31" t="s">
        <v>434</v>
      </c>
      <c r="C235" s="23" t="s">
        <v>376</v>
      </c>
      <c r="D235" s="23" t="s">
        <v>435</v>
      </c>
      <c r="E235" s="120">
        <v>4151414</v>
      </c>
      <c r="F235" s="120">
        <v>0</v>
      </c>
      <c r="G235" s="120">
        <v>0</v>
      </c>
      <c r="H235" s="120">
        <v>0</v>
      </c>
      <c r="I235" s="120">
        <f t="shared" si="9"/>
        <v>4151414</v>
      </c>
      <c r="J235" s="120">
        <v>0</v>
      </c>
      <c r="K235" s="120">
        <v>0</v>
      </c>
      <c r="L235" s="149">
        <f t="shared" si="10"/>
        <v>0</v>
      </c>
      <c r="M235" s="160">
        <v>0</v>
      </c>
      <c r="N235" s="150">
        <v>0</v>
      </c>
      <c r="O235" s="96">
        <v>0</v>
      </c>
      <c r="P235" s="126">
        <f>ROUND(O235*VLOOKUP($A$10:$A$1114,'Recursos Departamentos'!$A$10:$C$41,3,FALSE),0)-M235</f>
        <v>0</v>
      </c>
      <c r="Q235" s="151">
        <f t="shared" si="11"/>
        <v>0</v>
      </c>
      <c r="R235" s="147"/>
      <c r="S235" s="142"/>
    </row>
    <row r="236" spans="1:19" x14ac:dyDescent="0.25">
      <c r="A236" s="86" t="s">
        <v>2232</v>
      </c>
      <c r="B236" s="31" t="s">
        <v>436</v>
      </c>
      <c r="C236" s="23" t="s">
        <v>376</v>
      </c>
      <c r="D236" s="23" t="s">
        <v>437</v>
      </c>
      <c r="E236" s="120">
        <v>335898784</v>
      </c>
      <c r="F236" s="120">
        <v>0</v>
      </c>
      <c r="G236" s="120">
        <v>0</v>
      </c>
      <c r="H236" s="120">
        <v>0</v>
      </c>
      <c r="I236" s="120">
        <f t="shared" si="9"/>
        <v>335898784</v>
      </c>
      <c r="J236" s="120">
        <v>0</v>
      </c>
      <c r="K236" s="120">
        <v>101892299</v>
      </c>
      <c r="L236" s="149">
        <f t="shared" si="10"/>
        <v>101892299</v>
      </c>
      <c r="M236" s="160">
        <v>0</v>
      </c>
      <c r="N236" s="150">
        <v>0</v>
      </c>
      <c r="O236" s="96">
        <v>7.7486213787286456E-2</v>
      </c>
      <c r="P236" s="126">
        <f>ROUND(O236*VLOOKUP($A$10:$A$1114,'Recursos Departamentos'!$A$10:$C$41,3,FALSE),0)-M236</f>
        <v>2608421286</v>
      </c>
      <c r="Q236" s="151">
        <f t="shared" si="11"/>
        <v>2608421286</v>
      </c>
      <c r="R236" s="147"/>
      <c r="S236" s="142"/>
    </row>
    <row r="237" spans="1:19" x14ac:dyDescent="0.25">
      <c r="A237" s="86" t="s">
        <v>2232</v>
      </c>
      <c r="B237" s="31" t="s">
        <v>438</v>
      </c>
      <c r="C237" s="23" t="s">
        <v>376</v>
      </c>
      <c r="D237" s="23" t="s">
        <v>439</v>
      </c>
      <c r="E237" s="120">
        <v>11965594</v>
      </c>
      <c r="F237" s="120">
        <v>0</v>
      </c>
      <c r="G237" s="120">
        <v>0</v>
      </c>
      <c r="H237" s="120">
        <v>0</v>
      </c>
      <c r="I237" s="120">
        <f t="shared" si="9"/>
        <v>11965594</v>
      </c>
      <c r="J237" s="120">
        <v>0</v>
      </c>
      <c r="K237" s="120">
        <v>0</v>
      </c>
      <c r="L237" s="149">
        <f t="shared" si="10"/>
        <v>0</v>
      </c>
      <c r="M237" s="160">
        <v>0</v>
      </c>
      <c r="N237" s="150">
        <v>0</v>
      </c>
      <c r="O237" s="96">
        <v>0</v>
      </c>
      <c r="P237" s="126">
        <f>ROUND(O237*VLOOKUP($A$10:$A$1114,'Recursos Departamentos'!$A$10:$C$41,3,FALSE),0)-M237</f>
        <v>0</v>
      </c>
      <c r="Q237" s="151">
        <f t="shared" si="11"/>
        <v>0</v>
      </c>
      <c r="R237" s="147"/>
      <c r="S237" s="142"/>
    </row>
    <row r="238" spans="1:19" x14ac:dyDescent="0.25">
      <c r="A238" s="86" t="s">
        <v>2232</v>
      </c>
      <c r="B238" s="31" t="s">
        <v>440</v>
      </c>
      <c r="C238" s="23" t="s">
        <v>376</v>
      </c>
      <c r="D238" s="23" t="s">
        <v>441</v>
      </c>
      <c r="E238" s="120">
        <v>8341422</v>
      </c>
      <c r="F238" s="120">
        <v>0</v>
      </c>
      <c r="G238" s="120">
        <v>0</v>
      </c>
      <c r="H238" s="120">
        <v>0</v>
      </c>
      <c r="I238" s="120">
        <f t="shared" si="9"/>
        <v>8341422</v>
      </c>
      <c r="J238" s="120">
        <v>0</v>
      </c>
      <c r="K238" s="120">
        <v>0</v>
      </c>
      <c r="L238" s="149">
        <f t="shared" si="10"/>
        <v>0</v>
      </c>
      <c r="M238" s="160">
        <v>0</v>
      </c>
      <c r="N238" s="150">
        <v>0</v>
      </c>
      <c r="O238" s="96">
        <v>0</v>
      </c>
      <c r="P238" s="126">
        <f>ROUND(O238*VLOOKUP($A$10:$A$1114,'Recursos Departamentos'!$A$10:$C$41,3,FALSE),0)-M238</f>
        <v>0</v>
      </c>
      <c r="Q238" s="151">
        <f t="shared" si="11"/>
        <v>0</v>
      </c>
      <c r="R238" s="147"/>
      <c r="S238" s="142"/>
    </row>
    <row r="239" spans="1:19" x14ac:dyDescent="0.25">
      <c r="A239" s="86" t="s">
        <v>2232</v>
      </c>
      <c r="B239" s="31" t="s">
        <v>442</v>
      </c>
      <c r="C239" s="23" t="s">
        <v>376</v>
      </c>
      <c r="D239" s="23" t="s">
        <v>443</v>
      </c>
      <c r="E239" s="120">
        <v>10812942</v>
      </c>
      <c r="F239" s="120">
        <v>0</v>
      </c>
      <c r="G239" s="120">
        <v>0</v>
      </c>
      <c r="H239" s="120">
        <v>0</v>
      </c>
      <c r="I239" s="120">
        <f t="shared" si="9"/>
        <v>10812942</v>
      </c>
      <c r="J239" s="120">
        <v>0</v>
      </c>
      <c r="K239" s="120">
        <v>9550667</v>
      </c>
      <c r="L239" s="149">
        <f t="shared" si="10"/>
        <v>9550667</v>
      </c>
      <c r="M239" s="160">
        <v>0</v>
      </c>
      <c r="N239" s="150">
        <v>0</v>
      </c>
      <c r="O239" s="96">
        <v>3.9171098927889975E-3</v>
      </c>
      <c r="P239" s="126">
        <f>ROUND(O239*VLOOKUP($A$10:$A$1114,'Recursos Departamentos'!$A$10:$C$41,3,FALSE),0)-M239</f>
        <v>131861815</v>
      </c>
      <c r="Q239" s="151">
        <f t="shared" si="11"/>
        <v>131861815</v>
      </c>
      <c r="R239" s="147"/>
      <c r="S239" s="142"/>
    </row>
    <row r="240" spans="1:19" x14ac:dyDescent="0.25">
      <c r="A240" s="86" t="s">
        <v>2232</v>
      </c>
      <c r="B240" s="31" t="s">
        <v>444</v>
      </c>
      <c r="C240" s="23" t="s">
        <v>376</v>
      </c>
      <c r="D240" s="23" t="s">
        <v>445</v>
      </c>
      <c r="E240" s="120">
        <v>8622876</v>
      </c>
      <c r="F240" s="120">
        <v>0</v>
      </c>
      <c r="G240" s="120">
        <v>0</v>
      </c>
      <c r="H240" s="120">
        <v>0</v>
      </c>
      <c r="I240" s="120">
        <f t="shared" si="9"/>
        <v>8622876</v>
      </c>
      <c r="J240" s="120">
        <v>0</v>
      </c>
      <c r="K240" s="120">
        <v>2596990</v>
      </c>
      <c r="L240" s="149">
        <f t="shared" si="10"/>
        <v>2596990</v>
      </c>
      <c r="M240" s="160">
        <v>0</v>
      </c>
      <c r="N240" s="150">
        <v>0</v>
      </c>
      <c r="O240" s="96">
        <v>4.4414034364414096E-4</v>
      </c>
      <c r="P240" s="126">
        <f>ROUND(O240*VLOOKUP($A$10:$A$1114,'Recursos Departamentos'!$A$10:$C$41,3,FALSE),0)-M240</f>
        <v>14951113</v>
      </c>
      <c r="Q240" s="151">
        <f t="shared" si="11"/>
        <v>14951113</v>
      </c>
      <c r="R240" s="147"/>
      <c r="S240" s="142"/>
    </row>
    <row r="241" spans="1:19" x14ac:dyDescent="0.25">
      <c r="A241" s="86" t="s">
        <v>2232</v>
      </c>
      <c r="B241" s="31" t="s">
        <v>446</v>
      </c>
      <c r="C241" s="23" t="s">
        <v>376</v>
      </c>
      <c r="D241" s="23" t="s">
        <v>447</v>
      </c>
      <c r="E241" s="120">
        <v>7572026</v>
      </c>
      <c r="F241" s="120">
        <v>0</v>
      </c>
      <c r="G241" s="120">
        <v>0</v>
      </c>
      <c r="H241" s="120">
        <v>0</v>
      </c>
      <c r="I241" s="120">
        <f t="shared" si="9"/>
        <v>7572026</v>
      </c>
      <c r="J241" s="120">
        <v>0</v>
      </c>
      <c r="K241" s="120">
        <v>17344530</v>
      </c>
      <c r="L241" s="149">
        <f t="shared" si="10"/>
        <v>17344530</v>
      </c>
      <c r="M241" s="160">
        <v>0</v>
      </c>
      <c r="N241" s="150">
        <v>0</v>
      </c>
      <c r="O241" s="96">
        <v>3.7510638152970866E-3</v>
      </c>
      <c r="P241" s="126">
        <f>ROUND(O241*VLOOKUP($A$10:$A$1114,'Recursos Departamentos'!$A$10:$C$41,3,FALSE),0)-M241</f>
        <v>126272200</v>
      </c>
      <c r="Q241" s="151">
        <f t="shared" si="11"/>
        <v>126272200</v>
      </c>
      <c r="R241" s="147"/>
      <c r="S241" s="142"/>
    </row>
    <row r="242" spans="1:19" x14ac:dyDescent="0.25">
      <c r="A242" s="86" t="s">
        <v>2232</v>
      </c>
      <c r="B242" s="31" t="s">
        <v>448</v>
      </c>
      <c r="C242" s="23" t="s">
        <v>376</v>
      </c>
      <c r="D242" s="23" t="s">
        <v>449</v>
      </c>
      <c r="E242" s="120">
        <v>10296574</v>
      </c>
      <c r="F242" s="120">
        <v>0</v>
      </c>
      <c r="G242" s="120">
        <v>2224602</v>
      </c>
      <c r="H242" s="120">
        <v>0</v>
      </c>
      <c r="I242" s="120">
        <f t="shared" si="9"/>
        <v>12521176</v>
      </c>
      <c r="J242" s="120">
        <v>0</v>
      </c>
      <c r="K242" s="120">
        <v>14002310</v>
      </c>
      <c r="L242" s="149">
        <f t="shared" si="10"/>
        <v>14002310</v>
      </c>
      <c r="M242" s="160">
        <v>0</v>
      </c>
      <c r="N242" s="150">
        <v>0</v>
      </c>
      <c r="O242" s="96">
        <v>5.3999954634882169E-3</v>
      </c>
      <c r="P242" s="126">
        <f>ROUND(O242*VLOOKUP($A$10:$A$1114,'Recursos Departamentos'!$A$10:$C$41,3,FALSE),0)-M242</f>
        <v>181780247</v>
      </c>
      <c r="Q242" s="151">
        <f t="shared" si="11"/>
        <v>181780247</v>
      </c>
      <c r="R242" s="147"/>
      <c r="S242" s="142"/>
    </row>
    <row r="243" spans="1:19" x14ac:dyDescent="0.25">
      <c r="A243" s="86" t="s">
        <v>2232</v>
      </c>
      <c r="B243" s="31" t="s">
        <v>450</v>
      </c>
      <c r="C243" s="23" t="s">
        <v>376</v>
      </c>
      <c r="D243" s="23" t="s">
        <v>451</v>
      </c>
      <c r="E243" s="120">
        <v>48723722</v>
      </c>
      <c r="F243" s="120">
        <v>0</v>
      </c>
      <c r="G243" s="120">
        <v>0</v>
      </c>
      <c r="H243" s="120">
        <v>0</v>
      </c>
      <c r="I243" s="120">
        <f t="shared" si="9"/>
        <v>48723722</v>
      </c>
      <c r="J243" s="120">
        <v>0</v>
      </c>
      <c r="K243" s="120">
        <v>103049653</v>
      </c>
      <c r="L243" s="149">
        <f t="shared" si="10"/>
        <v>103049653</v>
      </c>
      <c r="M243" s="160">
        <v>0</v>
      </c>
      <c r="N243" s="150">
        <v>0</v>
      </c>
      <c r="O243" s="96">
        <v>2.5050434502502449E-2</v>
      </c>
      <c r="P243" s="126">
        <f>ROUND(O243*VLOOKUP($A$10:$A$1114,'Recursos Departamentos'!$A$10:$C$41,3,FALSE),0)-M243</f>
        <v>843273705</v>
      </c>
      <c r="Q243" s="151">
        <f t="shared" si="11"/>
        <v>843273705</v>
      </c>
      <c r="R243" s="147"/>
      <c r="S243" s="142"/>
    </row>
    <row r="244" spans="1:19" x14ac:dyDescent="0.25">
      <c r="A244" s="86" t="s">
        <v>2232</v>
      </c>
      <c r="B244" s="31" t="s">
        <v>452</v>
      </c>
      <c r="C244" s="23" t="s">
        <v>376</v>
      </c>
      <c r="D244" s="23" t="s">
        <v>453</v>
      </c>
      <c r="E244" s="120">
        <v>4454528</v>
      </c>
      <c r="F244" s="120">
        <v>0</v>
      </c>
      <c r="G244" s="120">
        <v>6384821</v>
      </c>
      <c r="H244" s="120">
        <v>0</v>
      </c>
      <c r="I244" s="120">
        <f t="shared" si="9"/>
        <v>10839349</v>
      </c>
      <c r="J244" s="120">
        <v>0</v>
      </c>
      <c r="K244" s="120">
        <v>0</v>
      </c>
      <c r="L244" s="149">
        <f t="shared" si="10"/>
        <v>0</v>
      </c>
      <c r="M244" s="160">
        <v>0</v>
      </c>
      <c r="N244" s="150">
        <v>0</v>
      </c>
      <c r="O244" s="96">
        <v>1.6599808212463163E-5</v>
      </c>
      <c r="P244" s="126">
        <f>ROUND(O244*VLOOKUP($A$10:$A$1114,'Recursos Departamentos'!$A$10:$C$41,3,FALSE),0)-M244</f>
        <v>558800</v>
      </c>
      <c r="Q244" s="151">
        <f t="shared" si="11"/>
        <v>558800</v>
      </c>
      <c r="R244" s="147"/>
      <c r="S244" s="142"/>
    </row>
    <row r="245" spans="1:19" x14ac:dyDescent="0.25">
      <c r="A245" s="86" t="s">
        <v>2232</v>
      </c>
      <c r="B245" s="31" t="s">
        <v>454</v>
      </c>
      <c r="C245" s="23" t="s">
        <v>376</v>
      </c>
      <c r="D245" s="23" t="s">
        <v>455</v>
      </c>
      <c r="E245" s="120">
        <v>60225720</v>
      </c>
      <c r="F245" s="120">
        <v>0</v>
      </c>
      <c r="G245" s="120">
        <v>0</v>
      </c>
      <c r="H245" s="120">
        <v>0</v>
      </c>
      <c r="I245" s="120">
        <f t="shared" si="9"/>
        <v>60225720</v>
      </c>
      <c r="J245" s="120">
        <v>0</v>
      </c>
      <c r="K245" s="120">
        <v>0</v>
      </c>
      <c r="L245" s="149">
        <f t="shared" si="10"/>
        <v>0</v>
      </c>
      <c r="M245" s="160">
        <v>0</v>
      </c>
      <c r="N245" s="150">
        <v>0</v>
      </c>
      <c r="O245" s="96">
        <v>1.5052552844248954E-2</v>
      </c>
      <c r="P245" s="126">
        <f>ROUND(O245*VLOOKUP($A$10:$A$1114,'Recursos Departamentos'!$A$10:$C$41,3,FALSE),0)-M245</f>
        <v>506714644</v>
      </c>
      <c r="Q245" s="151">
        <f t="shared" si="11"/>
        <v>506714644</v>
      </c>
      <c r="R245" s="147"/>
      <c r="S245" s="142"/>
    </row>
    <row r="246" spans="1:19" x14ac:dyDescent="0.25">
      <c r="A246" s="86" t="s">
        <v>2232</v>
      </c>
      <c r="B246" s="31" t="s">
        <v>456</v>
      </c>
      <c r="C246" s="23" t="s">
        <v>376</v>
      </c>
      <c r="D246" s="23" t="s">
        <v>2112</v>
      </c>
      <c r="E246" s="120">
        <v>8467602</v>
      </c>
      <c r="F246" s="120">
        <v>0</v>
      </c>
      <c r="G246" s="120">
        <v>0</v>
      </c>
      <c r="H246" s="120">
        <v>0</v>
      </c>
      <c r="I246" s="120">
        <f t="shared" si="9"/>
        <v>8467602</v>
      </c>
      <c r="J246" s="120">
        <v>0</v>
      </c>
      <c r="K246" s="120">
        <v>3088654</v>
      </c>
      <c r="L246" s="149">
        <f t="shared" si="10"/>
        <v>3088654</v>
      </c>
      <c r="M246" s="160">
        <v>0</v>
      </c>
      <c r="N246" s="150">
        <v>0</v>
      </c>
      <c r="O246" s="96">
        <v>0</v>
      </c>
      <c r="P246" s="126">
        <f>ROUND(O246*VLOOKUP($A$10:$A$1114,'Recursos Departamentos'!$A$10:$C$41,3,FALSE),0)-M246</f>
        <v>0</v>
      </c>
      <c r="Q246" s="151">
        <f t="shared" si="11"/>
        <v>0</v>
      </c>
      <c r="R246" s="147"/>
      <c r="S246" s="142"/>
    </row>
    <row r="247" spans="1:19" x14ac:dyDescent="0.25">
      <c r="A247" s="86" t="s">
        <v>2232</v>
      </c>
      <c r="B247" s="31" t="s">
        <v>457</v>
      </c>
      <c r="C247" s="23" t="s">
        <v>376</v>
      </c>
      <c r="D247" s="23" t="s">
        <v>458</v>
      </c>
      <c r="E247" s="120">
        <v>10946619</v>
      </c>
      <c r="F247" s="120">
        <v>0</v>
      </c>
      <c r="G247" s="120">
        <v>0</v>
      </c>
      <c r="H247" s="120">
        <v>0</v>
      </c>
      <c r="I247" s="120">
        <f t="shared" si="9"/>
        <v>10946619</v>
      </c>
      <c r="J247" s="120">
        <v>0</v>
      </c>
      <c r="K247" s="120">
        <v>0</v>
      </c>
      <c r="L247" s="149">
        <f t="shared" si="10"/>
        <v>0</v>
      </c>
      <c r="M247" s="160">
        <v>0</v>
      </c>
      <c r="N247" s="150">
        <v>0</v>
      </c>
      <c r="O247" s="96">
        <v>0</v>
      </c>
      <c r="P247" s="126">
        <f>ROUND(O247*VLOOKUP($A$10:$A$1114,'Recursos Departamentos'!$A$10:$C$41,3,FALSE),0)-M247</f>
        <v>0</v>
      </c>
      <c r="Q247" s="151">
        <f t="shared" si="11"/>
        <v>0</v>
      </c>
      <c r="R247" s="147"/>
      <c r="S247" s="142"/>
    </row>
    <row r="248" spans="1:19" x14ac:dyDescent="0.25">
      <c r="A248" s="86" t="s">
        <v>2232</v>
      </c>
      <c r="B248" s="31" t="s">
        <v>459</v>
      </c>
      <c r="C248" s="23" t="s">
        <v>376</v>
      </c>
      <c r="D248" s="23" t="s">
        <v>460</v>
      </c>
      <c r="E248" s="120">
        <v>4089336</v>
      </c>
      <c r="F248" s="120">
        <v>0</v>
      </c>
      <c r="G248" s="120">
        <v>0</v>
      </c>
      <c r="H248" s="120">
        <v>0</v>
      </c>
      <c r="I248" s="120">
        <f t="shared" si="9"/>
        <v>4089336</v>
      </c>
      <c r="J248" s="120">
        <v>0</v>
      </c>
      <c r="K248" s="120">
        <v>4893240</v>
      </c>
      <c r="L248" s="149">
        <f t="shared" si="10"/>
        <v>4893240</v>
      </c>
      <c r="M248" s="160">
        <v>0</v>
      </c>
      <c r="N248" s="150">
        <v>0</v>
      </c>
      <c r="O248" s="96">
        <v>8.4878405283767488E-4</v>
      </c>
      <c r="P248" s="126">
        <f>ROUND(O248*VLOOKUP($A$10:$A$1114,'Recursos Departamentos'!$A$10:$C$41,3,FALSE),0)-M248</f>
        <v>28572649</v>
      </c>
      <c r="Q248" s="151">
        <f t="shared" si="11"/>
        <v>28572649</v>
      </c>
      <c r="R248" s="147"/>
      <c r="S248" s="142"/>
    </row>
    <row r="249" spans="1:19" x14ac:dyDescent="0.25">
      <c r="A249" s="86" t="s">
        <v>2232</v>
      </c>
      <c r="B249" s="31" t="s">
        <v>461</v>
      </c>
      <c r="C249" s="23" t="s">
        <v>376</v>
      </c>
      <c r="D249" s="23" t="s">
        <v>462</v>
      </c>
      <c r="E249" s="120">
        <v>15168120</v>
      </c>
      <c r="F249" s="120">
        <v>0</v>
      </c>
      <c r="G249" s="120">
        <v>0</v>
      </c>
      <c r="H249" s="120">
        <v>0</v>
      </c>
      <c r="I249" s="120">
        <f t="shared" si="9"/>
        <v>15168120</v>
      </c>
      <c r="J249" s="120">
        <v>0</v>
      </c>
      <c r="K249" s="120">
        <v>0</v>
      </c>
      <c r="L249" s="149">
        <f t="shared" si="10"/>
        <v>0</v>
      </c>
      <c r="M249" s="160">
        <v>0</v>
      </c>
      <c r="N249" s="150">
        <v>0</v>
      </c>
      <c r="O249" s="96">
        <v>6.8779430343777689E-3</v>
      </c>
      <c r="P249" s="126">
        <f>ROUND(O249*VLOOKUP($A$10:$A$1114,'Recursos Departamentos'!$A$10:$C$41,3,FALSE),0)-M249</f>
        <v>231532451</v>
      </c>
      <c r="Q249" s="151">
        <f t="shared" si="11"/>
        <v>231532451</v>
      </c>
      <c r="R249" s="147"/>
      <c r="S249" s="142"/>
    </row>
    <row r="250" spans="1:19" x14ac:dyDescent="0.25">
      <c r="A250" s="86" t="s">
        <v>2232</v>
      </c>
      <c r="B250" s="31" t="s">
        <v>463</v>
      </c>
      <c r="C250" s="23" t="s">
        <v>376</v>
      </c>
      <c r="D250" s="23" t="s">
        <v>116</v>
      </c>
      <c r="E250" s="120">
        <v>10961870</v>
      </c>
      <c r="F250" s="120">
        <v>0</v>
      </c>
      <c r="G250" s="120">
        <v>0</v>
      </c>
      <c r="H250" s="120">
        <v>0</v>
      </c>
      <c r="I250" s="120">
        <f t="shared" si="9"/>
        <v>10961870</v>
      </c>
      <c r="J250" s="120">
        <v>0</v>
      </c>
      <c r="K250" s="120">
        <v>674639</v>
      </c>
      <c r="L250" s="149">
        <f t="shared" si="10"/>
        <v>674639</v>
      </c>
      <c r="M250" s="160">
        <v>0</v>
      </c>
      <c r="N250" s="150">
        <v>0</v>
      </c>
      <c r="O250" s="96">
        <v>2.0841268633332594E-3</v>
      </c>
      <c r="P250" s="126">
        <f>ROUND(O250*VLOOKUP($A$10:$A$1114,'Recursos Departamentos'!$A$10:$C$41,3,FALSE),0)-M250</f>
        <v>70158040</v>
      </c>
      <c r="Q250" s="151">
        <f t="shared" si="11"/>
        <v>70158040</v>
      </c>
      <c r="R250" s="147"/>
      <c r="S250" s="142"/>
    </row>
    <row r="251" spans="1:19" x14ac:dyDescent="0.25">
      <c r="A251" s="86" t="s">
        <v>2232</v>
      </c>
      <c r="B251" s="31" t="s">
        <v>464</v>
      </c>
      <c r="C251" s="23" t="s">
        <v>376</v>
      </c>
      <c r="D251" s="23" t="s">
        <v>465</v>
      </c>
      <c r="E251" s="120">
        <v>10220338</v>
      </c>
      <c r="F251" s="120">
        <v>0</v>
      </c>
      <c r="G251" s="120">
        <v>0</v>
      </c>
      <c r="H251" s="120">
        <v>0</v>
      </c>
      <c r="I251" s="120">
        <f t="shared" si="9"/>
        <v>10220338</v>
      </c>
      <c r="J251" s="120">
        <v>0</v>
      </c>
      <c r="K251" s="120">
        <v>6032675</v>
      </c>
      <c r="L251" s="149">
        <f t="shared" si="10"/>
        <v>6032675</v>
      </c>
      <c r="M251" s="160">
        <v>0</v>
      </c>
      <c r="N251" s="150">
        <v>0</v>
      </c>
      <c r="O251" s="96">
        <v>1.4299397041442161E-3</v>
      </c>
      <c r="P251" s="126">
        <f>ROUND(O251*VLOOKUP($A$10:$A$1114,'Recursos Departamentos'!$A$10:$C$41,3,FALSE),0)-M251</f>
        <v>48136113</v>
      </c>
      <c r="Q251" s="151">
        <f t="shared" si="11"/>
        <v>48136113</v>
      </c>
      <c r="R251" s="147"/>
      <c r="S251" s="142"/>
    </row>
    <row r="252" spans="1:19" x14ac:dyDescent="0.25">
      <c r="A252" s="86" t="s">
        <v>2232</v>
      </c>
      <c r="B252" s="31" t="s">
        <v>466</v>
      </c>
      <c r="C252" s="23" t="s">
        <v>376</v>
      </c>
      <c r="D252" s="23" t="s">
        <v>467</v>
      </c>
      <c r="E252" s="120">
        <v>6529162</v>
      </c>
      <c r="F252" s="120">
        <v>0</v>
      </c>
      <c r="G252" s="120">
        <v>0</v>
      </c>
      <c r="H252" s="120">
        <v>0</v>
      </c>
      <c r="I252" s="120">
        <f t="shared" si="9"/>
        <v>6529162</v>
      </c>
      <c r="J252" s="120">
        <v>0</v>
      </c>
      <c r="K252" s="120">
        <v>8176434</v>
      </c>
      <c r="L252" s="149">
        <f t="shared" si="10"/>
        <v>8176434</v>
      </c>
      <c r="M252" s="160">
        <v>0</v>
      </c>
      <c r="N252" s="150">
        <v>0</v>
      </c>
      <c r="O252" s="96">
        <v>1.6232141090252834E-3</v>
      </c>
      <c r="P252" s="126">
        <f>ROUND(O252*VLOOKUP($A$10:$A$1114,'Recursos Departamentos'!$A$10:$C$41,3,FALSE),0)-M252</f>
        <v>54642317</v>
      </c>
      <c r="Q252" s="151">
        <f t="shared" si="11"/>
        <v>54642317</v>
      </c>
      <c r="R252" s="147"/>
      <c r="S252" s="142"/>
    </row>
    <row r="253" spans="1:19" x14ac:dyDescent="0.25">
      <c r="A253" s="86" t="s">
        <v>2232</v>
      </c>
      <c r="B253" s="31" t="s">
        <v>468</v>
      </c>
      <c r="C253" s="23" t="s">
        <v>376</v>
      </c>
      <c r="D253" s="23" t="s">
        <v>469</v>
      </c>
      <c r="E253" s="120">
        <v>3623658</v>
      </c>
      <c r="F253" s="120">
        <v>0</v>
      </c>
      <c r="G253" s="120">
        <v>0</v>
      </c>
      <c r="H253" s="120">
        <v>0</v>
      </c>
      <c r="I253" s="120">
        <f t="shared" si="9"/>
        <v>3623658</v>
      </c>
      <c r="J253" s="120">
        <v>0</v>
      </c>
      <c r="K253" s="120">
        <v>0</v>
      </c>
      <c r="L253" s="149">
        <f t="shared" si="10"/>
        <v>0</v>
      </c>
      <c r="M253" s="160">
        <v>0</v>
      </c>
      <c r="N253" s="150">
        <v>0</v>
      </c>
      <c r="O253" s="96">
        <v>0</v>
      </c>
      <c r="P253" s="126">
        <f>ROUND(O253*VLOOKUP($A$10:$A$1114,'Recursos Departamentos'!$A$10:$C$41,3,FALSE),0)-M253</f>
        <v>0</v>
      </c>
      <c r="Q253" s="151">
        <f t="shared" si="11"/>
        <v>0</v>
      </c>
      <c r="R253" s="147"/>
      <c r="S253" s="142"/>
    </row>
    <row r="254" spans="1:19" x14ac:dyDescent="0.25">
      <c r="A254" s="86" t="s">
        <v>2232</v>
      </c>
      <c r="B254" s="31" t="s">
        <v>470</v>
      </c>
      <c r="C254" s="23" t="s">
        <v>376</v>
      </c>
      <c r="D254" s="23" t="s">
        <v>471</v>
      </c>
      <c r="E254" s="120">
        <v>6489196</v>
      </c>
      <c r="F254" s="120">
        <v>0</v>
      </c>
      <c r="G254" s="120">
        <v>0</v>
      </c>
      <c r="H254" s="120">
        <v>0</v>
      </c>
      <c r="I254" s="120">
        <f t="shared" si="9"/>
        <v>6489196</v>
      </c>
      <c r="J254" s="120">
        <v>0</v>
      </c>
      <c r="K254" s="120">
        <v>0</v>
      </c>
      <c r="L254" s="149">
        <f t="shared" si="10"/>
        <v>0</v>
      </c>
      <c r="M254" s="160">
        <v>0</v>
      </c>
      <c r="N254" s="150">
        <v>0</v>
      </c>
      <c r="O254" s="96">
        <v>0</v>
      </c>
      <c r="P254" s="126">
        <f>ROUND(O254*VLOOKUP($A$10:$A$1114,'Recursos Departamentos'!$A$10:$C$41,3,FALSE),0)-M254</f>
        <v>0</v>
      </c>
      <c r="Q254" s="151">
        <f t="shared" si="11"/>
        <v>0</v>
      </c>
      <c r="R254" s="147"/>
      <c r="S254" s="142"/>
    </row>
    <row r="255" spans="1:19" x14ac:dyDescent="0.25">
      <c r="A255" s="86" t="s">
        <v>2232</v>
      </c>
      <c r="B255" s="31" t="s">
        <v>472</v>
      </c>
      <c r="C255" s="23" t="s">
        <v>376</v>
      </c>
      <c r="D255" s="23" t="s">
        <v>473</v>
      </c>
      <c r="E255" s="120">
        <v>68944468</v>
      </c>
      <c r="F255" s="120">
        <v>0</v>
      </c>
      <c r="G255" s="120">
        <v>0</v>
      </c>
      <c r="H255" s="120">
        <v>0</v>
      </c>
      <c r="I255" s="120">
        <f t="shared" si="9"/>
        <v>68944468</v>
      </c>
      <c r="J255" s="120">
        <v>0</v>
      </c>
      <c r="K255" s="120">
        <v>1009318</v>
      </c>
      <c r="L255" s="149">
        <f t="shared" si="10"/>
        <v>1009318</v>
      </c>
      <c r="M255" s="160">
        <v>0</v>
      </c>
      <c r="N255" s="150">
        <v>0</v>
      </c>
      <c r="O255" s="96">
        <v>1.2061174850174345E-2</v>
      </c>
      <c r="P255" s="126">
        <f>ROUND(O255*VLOOKUP($A$10:$A$1114,'Recursos Departamentos'!$A$10:$C$41,3,FALSE),0)-M255</f>
        <v>406015776</v>
      </c>
      <c r="Q255" s="151">
        <f t="shared" si="11"/>
        <v>406015776</v>
      </c>
      <c r="R255" s="147"/>
      <c r="S255" s="142"/>
    </row>
    <row r="256" spans="1:19" x14ac:dyDescent="0.25">
      <c r="A256" s="86" t="s">
        <v>2232</v>
      </c>
      <c r="B256" s="31" t="s">
        <v>474</v>
      </c>
      <c r="C256" s="23" t="s">
        <v>376</v>
      </c>
      <c r="D256" s="23" t="s">
        <v>475</v>
      </c>
      <c r="E256" s="120">
        <v>9471972</v>
      </c>
      <c r="F256" s="120">
        <v>0</v>
      </c>
      <c r="G256" s="120">
        <v>0</v>
      </c>
      <c r="H256" s="120">
        <v>0</v>
      </c>
      <c r="I256" s="120">
        <f t="shared" si="9"/>
        <v>9471972</v>
      </c>
      <c r="J256" s="120">
        <v>0</v>
      </c>
      <c r="K256" s="120">
        <v>47693016</v>
      </c>
      <c r="L256" s="149">
        <f t="shared" si="10"/>
        <v>47693016</v>
      </c>
      <c r="M256" s="160">
        <v>0</v>
      </c>
      <c r="N256" s="150">
        <v>0</v>
      </c>
      <c r="O256" s="96">
        <v>4.3659983218689172E-3</v>
      </c>
      <c r="P256" s="126">
        <f>ROUND(O256*VLOOKUP($A$10:$A$1114,'Recursos Departamentos'!$A$10:$C$41,3,FALSE),0)-M256</f>
        <v>146972763</v>
      </c>
      <c r="Q256" s="151">
        <f t="shared" si="11"/>
        <v>146972763</v>
      </c>
      <c r="R256" s="147"/>
      <c r="S256" s="142"/>
    </row>
    <row r="257" spans="1:19" x14ac:dyDescent="0.25">
      <c r="A257" s="86" t="s">
        <v>2232</v>
      </c>
      <c r="B257" s="31" t="s">
        <v>476</v>
      </c>
      <c r="C257" s="23" t="s">
        <v>376</v>
      </c>
      <c r="D257" s="23" t="s">
        <v>477</v>
      </c>
      <c r="E257" s="120">
        <v>18277256</v>
      </c>
      <c r="F257" s="120">
        <v>0</v>
      </c>
      <c r="G257" s="120">
        <v>0</v>
      </c>
      <c r="H257" s="120">
        <v>0</v>
      </c>
      <c r="I257" s="120">
        <f t="shared" si="9"/>
        <v>18277256</v>
      </c>
      <c r="J257" s="120">
        <v>0</v>
      </c>
      <c r="K257" s="120">
        <v>0</v>
      </c>
      <c r="L257" s="149">
        <f t="shared" si="10"/>
        <v>0</v>
      </c>
      <c r="M257" s="160">
        <v>0</v>
      </c>
      <c r="N257" s="150">
        <v>0</v>
      </c>
      <c r="O257" s="96">
        <v>7.872128115734317E-3</v>
      </c>
      <c r="P257" s="126">
        <f>ROUND(O257*VLOOKUP($A$10:$A$1114,'Recursos Departamentos'!$A$10:$C$41,3,FALSE),0)-M257</f>
        <v>264999740</v>
      </c>
      <c r="Q257" s="151">
        <f t="shared" si="11"/>
        <v>264999740</v>
      </c>
      <c r="R257" s="147"/>
      <c r="S257" s="142"/>
    </row>
    <row r="258" spans="1:19" x14ac:dyDescent="0.25">
      <c r="A258" s="86" t="s">
        <v>2232</v>
      </c>
      <c r="B258" s="31" t="s">
        <v>478</v>
      </c>
      <c r="C258" s="23" t="s">
        <v>376</v>
      </c>
      <c r="D258" s="23" t="s">
        <v>479</v>
      </c>
      <c r="E258" s="120">
        <v>33345956</v>
      </c>
      <c r="F258" s="120">
        <v>0</v>
      </c>
      <c r="G258" s="120">
        <v>0</v>
      </c>
      <c r="H258" s="120">
        <v>0</v>
      </c>
      <c r="I258" s="120">
        <f t="shared" si="9"/>
        <v>33345956</v>
      </c>
      <c r="J258" s="120">
        <v>0</v>
      </c>
      <c r="K258" s="120">
        <v>19078283</v>
      </c>
      <c r="L258" s="149">
        <f t="shared" si="10"/>
        <v>19078283</v>
      </c>
      <c r="M258" s="160">
        <v>0</v>
      </c>
      <c r="N258" s="150">
        <v>0</v>
      </c>
      <c r="O258" s="96">
        <v>2.0478434638147563E-3</v>
      </c>
      <c r="P258" s="126">
        <f>ROUND(O258*VLOOKUP($A$10:$A$1114,'Recursos Departamentos'!$A$10:$C$41,3,FALSE),0)-M258</f>
        <v>68936630</v>
      </c>
      <c r="Q258" s="151">
        <f t="shared" si="11"/>
        <v>68936630</v>
      </c>
      <c r="R258" s="147"/>
      <c r="S258" s="142"/>
    </row>
    <row r="259" spans="1:19" x14ac:dyDescent="0.25">
      <c r="A259" s="86" t="s">
        <v>2232</v>
      </c>
      <c r="B259" s="31" t="s">
        <v>480</v>
      </c>
      <c r="C259" s="23" t="s">
        <v>376</v>
      </c>
      <c r="D259" s="23" t="s">
        <v>481</v>
      </c>
      <c r="E259" s="120">
        <v>9944844</v>
      </c>
      <c r="F259" s="120">
        <v>0</v>
      </c>
      <c r="G259" s="120">
        <v>0</v>
      </c>
      <c r="H259" s="120">
        <v>0</v>
      </c>
      <c r="I259" s="120">
        <f t="shared" si="9"/>
        <v>9944844</v>
      </c>
      <c r="J259" s="120">
        <v>0</v>
      </c>
      <c r="K259" s="120">
        <v>61258482</v>
      </c>
      <c r="L259" s="149">
        <f t="shared" si="10"/>
        <v>61258482</v>
      </c>
      <c r="M259" s="160">
        <v>0</v>
      </c>
      <c r="N259" s="150">
        <v>0</v>
      </c>
      <c r="O259" s="96">
        <v>7.1932662669209483E-3</v>
      </c>
      <c r="P259" s="126">
        <f>ROUND(O259*VLOOKUP($A$10:$A$1114,'Recursos Departamentos'!$A$10:$C$41,3,FALSE),0)-M259</f>
        <v>242147189</v>
      </c>
      <c r="Q259" s="151">
        <f t="shared" si="11"/>
        <v>242147189</v>
      </c>
      <c r="R259" s="147"/>
      <c r="S259" s="142"/>
    </row>
    <row r="260" spans="1:19" x14ac:dyDescent="0.25">
      <c r="A260" s="86" t="s">
        <v>2232</v>
      </c>
      <c r="B260" s="31" t="s">
        <v>482</v>
      </c>
      <c r="C260" s="23" t="s">
        <v>376</v>
      </c>
      <c r="D260" s="23" t="s">
        <v>483</v>
      </c>
      <c r="E260" s="120">
        <v>6421050</v>
      </c>
      <c r="F260" s="120">
        <v>0</v>
      </c>
      <c r="G260" s="120">
        <v>0</v>
      </c>
      <c r="H260" s="120">
        <v>0</v>
      </c>
      <c r="I260" s="120">
        <f t="shared" si="9"/>
        <v>6421050</v>
      </c>
      <c r="J260" s="120">
        <v>0</v>
      </c>
      <c r="K260" s="120">
        <v>6127182</v>
      </c>
      <c r="L260" s="149">
        <f t="shared" si="10"/>
        <v>6127182</v>
      </c>
      <c r="M260" s="160">
        <v>0</v>
      </c>
      <c r="N260" s="150">
        <v>0</v>
      </c>
      <c r="O260" s="96">
        <v>3.2487285397551219E-3</v>
      </c>
      <c r="P260" s="126">
        <f>ROUND(O260*VLOOKUP($A$10:$A$1114,'Recursos Departamentos'!$A$10:$C$41,3,FALSE),0)-M260</f>
        <v>109362069</v>
      </c>
      <c r="Q260" s="151">
        <f t="shared" si="11"/>
        <v>109362069</v>
      </c>
      <c r="R260" s="147"/>
      <c r="S260" s="142"/>
    </row>
    <row r="261" spans="1:19" x14ac:dyDescent="0.25">
      <c r="A261" s="86" t="s">
        <v>2232</v>
      </c>
      <c r="B261" s="31" t="s">
        <v>484</v>
      </c>
      <c r="C261" s="23" t="s">
        <v>376</v>
      </c>
      <c r="D261" s="23" t="s">
        <v>2150</v>
      </c>
      <c r="E261" s="120">
        <v>86248496</v>
      </c>
      <c r="F261" s="120">
        <v>0</v>
      </c>
      <c r="G261" s="120">
        <v>0</v>
      </c>
      <c r="H261" s="120">
        <v>0</v>
      </c>
      <c r="I261" s="120">
        <f t="shared" si="9"/>
        <v>86248496</v>
      </c>
      <c r="J261" s="120">
        <v>0</v>
      </c>
      <c r="K261" s="120">
        <v>55314212</v>
      </c>
      <c r="L261" s="149">
        <f t="shared" si="10"/>
        <v>55314212</v>
      </c>
      <c r="M261" s="160">
        <v>0</v>
      </c>
      <c r="N261" s="150">
        <v>0</v>
      </c>
      <c r="O261" s="96">
        <v>1.9119685596692002E-2</v>
      </c>
      <c r="P261" s="126">
        <f>ROUND(O261*VLOOKUP($A$10:$A$1114,'Recursos Departamentos'!$A$10:$C$41,3,FALSE),0)-M261</f>
        <v>643626685</v>
      </c>
      <c r="Q261" s="151">
        <f t="shared" si="11"/>
        <v>643626685</v>
      </c>
      <c r="R261" s="147"/>
      <c r="S261" s="142"/>
    </row>
    <row r="262" spans="1:19" x14ac:dyDescent="0.25">
      <c r="A262" s="86" t="s">
        <v>2232</v>
      </c>
      <c r="B262" s="31" t="s">
        <v>485</v>
      </c>
      <c r="C262" s="23" t="s">
        <v>376</v>
      </c>
      <c r="D262" s="23" t="s">
        <v>486</v>
      </c>
      <c r="E262" s="120">
        <v>13874456</v>
      </c>
      <c r="F262" s="120">
        <v>0</v>
      </c>
      <c r="G262" s="120">
        <v>0</v>
      </c>
      <c r="H262" s="120">
        <v>0</v>
      </c>
      <c r="I262" s="120">
        <f t="shared" si="9"/>
        <v>13874456</v>
      </c>
      <c r="J262" s="120">
        <v>0</v>
      </c>
      <c r="K262" s="120">
        <v>29763592</v>
      </c>
      <c r="L262" s="149">
        <f t="shared" si="10"/>
        <v>29763592</v>
      </c>
      <c r="M262" s="160">
        <v>0</v>
      </c>
      <c r="N262" s="150">
        <v>0</v>
      </c>
      <c r="O262" s="96">
        <v>4.2124548114646169E-3</v>
      </c>
      <c r="P262" s="126">
        <f>ROUND(O262*VLOOKUP($A$10:$A$1114,'Recursos Departamentos'!$A$10:$C$41,3,FALSE),0)-M262</f>
        <v>141804022</v>
      </c>
      <c r="Q262" s="151">
        <f t="shared" si="11"/>
        <v>141804022</v>
      </c>
      <c r="R262" s="147"/>
      <c r="S262" s="142"/>
    </row>
    <row r="263" spans="1:19" x14ac:dyDescent="0.25">
      <c r="A263" s="86" t="s">
        <v>2232</v>
      </c>
      <c r="B263" s="31" t="s">
        <v>487</v>
      </c>
      <c r="C263" s="23" t="s">
        <v>376</v>
      </c>
      <c r="D263" s="23" t="s">
        <v>488</v>
      </c>
      <c r="E263" s="120">
        <v>21209560</v>
      </c>
      <c r="F263" s="120">
        <v>0</v>
      </c>
      <c r="G263" s="120">
        <v>0</v>
      </c>
      <c r="H263" s="120">
        <v>0</v>
      </c>
      <c r="I263" s="120">
        <f t="shared" si="9"/>
        <v>21209560</v>
      </c>
      <c r="J263" s="120">
        <v>0</v>
      </c>
      <c r="K263" s="120">
        <v>22813635</v>
      </c>
      <c r="L263" s="149">
        <f t="shared" si="10"/>
        <v>22813635</v>
      </c>
      <c r="M263" s="160">
        <v>0</v>
      </c>
      <c r="N263" s="150">
        <v>0</v>
      </c>
      <c r="O263" s="96">
        <v>1.6972831339895904E-2</v>
      </c>
      <c r="P263" s="126">
        <f>ROUND(O263*VLOOKUP($A$10:$A$1114,'Recursos Departamentos'!$A$10:$C$41,3,FALSE),0)-M263</f>
        <v>571357050</v>
      </c>
      <c r="Q263" s="151">
        <f t="shared" si="11"/>
        <v>571357050</v>
      </c>
      <c r="R263" s="147"/>
      <c r="S263" s="142"/>
    </row>
    <row r="264" spans="1:19" x14ac:dyDescent="0.25">
      <c r="A264" s="86" t="s">
        <v>2232</v>
      </c>
      <c r="B264" s="31" t="s">
        <v>489</v>
      </c>
      <c r="C264" s="23" t="s">
        <v>376</v>
      </c>
      <c r="D264" s="23" t="s">
        <v>490</v>
      </c>
      <c r="E264" s="120">
        <v>11483616</v>
      </c>
      <c r="F264" s="120">
        <v>0</v>
      </c>
      <c r="G264" s="120">
        <v>0</v>
      </c>
      <c r="H264" s="120">
        <v>0</v>
      </c>
      <c r="I264" s="120">
        <f t="shared" si="9"/>
        <v>11483616</v>
      </c>
      <c r="J264" s="120">
        <v>0</v>
      </c>
      <c r="K264" s="120">
        <v>165549601</v>
      </c>
      <c r="L264" s="149">
        <f t="shared" si="10"/>
        <v>165549601</v>
      </c>
      <c r="M264" s="160">
        <v>0</v>
      </c>
      <c r="N264" s="150">
        <v>0</v>
      </c>
      <c r="O264" s="96">
        <v>1.4865922729391537E-2</v>
      </c>
      <c r="P264" s="126">
        <f>ROUND(O264*VLOOKUP($A$10:$A$1114,'Recursos Departamentos'!$A$10:$C$41,3,FALSE),0)-M264</f>
        <v>500432108</v>
      </c>
      <c r="Q264" s="151">
        <f t="shared" si="11"/>
        <v>500432108</v>
      </c>
      <c r="R264" s="147"/>
      <c r="S264" s="142"/>
    </row>
    <row r="265" spans="1:19" x14ac:dyDescent="0.25">
      <c r="A265" s="86" t="s">
        <v>2232</v>
      </c>
      <c r="B265" s="31" t="s">
        <v>491</v>
      </c>
      <c r="C265" s="23" t="s">
        <v>376</v>
      </c>
      <c r="D265" s="23" t="s">
        <v>492</v>
      </c>
      <c r="E265" s="120">
        <v>13252076</v>
      </c>
      <c r="F265" s="120">
        <v>92228163.189999998</v>
      </c>
      <c r="G265" s="120">
        <v>0</v>
      </c>
      <c r="H265" s="120">
        <v>0</v>
      </c>
      <c r="I265" s="120">
        <f t="shared" si="9"/>
        <v>105480239.19</v>
      </c>
      <c r="J265" s="120">
        <v>0</v>
      </c>
      <c r="K265" s="120">
        <v>75945830</v>
      </c>
      <c r="L265" s="149">
        <f t="shared" si="10"/>
        <v>75945830</v>
      </c>
      <c r="M265" s="160">
        <v>0</v>
      </c>
      <c r="N265" s="150">
        <v>0</v>
      </c>
      <c r="O265" s="96">
        <v>7.4169589147052581E-3</v>
      </c>
      <c r="P265" s="126">
        <f>ROUND(O265*VLOOKUP($A$10:$A$1114,'Recursos Departamentos'!$A$10:$C$41,3,FALSE),0)-M265</f>
        <v>249677363</v>
      </c>
      <c r="Q265" s="151">
        <f t="shared" si="11"/>
        <v>249677363</v>
      </c>
      <c r="R265" s="147"/>
      <c r="S265" s="142"/>
    </row>
    <row r="266" spans="1:19" x14ac:dyDescent="0.25">
      <c r="A266" s="86" t="s">
        <v>2232</v>
      </c>
      <c r="B266" s="31" t="s">
        <v>493</v>
      </c>
      <c r="C266" s="23" t="s">
        <v>376</v>
      </c>
      <c r="D266" s="23" t="s">
        <v>494</v>
      </c>
      <c r="E266" s="120">
        <v>4411060</v>
      </c>
      <c r="F266" s="120">
        <v>0</v>
      </c>
      <c r="G266" s="120">
        <v>0</v>
      </c>
      <c r="H266" s="120">
        <v>0</v>
      </c>
      <c r="I266" s="120">
        <f t="shared" si="9"/>
        <v>4411060</v>
      </c>
      <c r="J266" s="120">
        <v>0</v>
      </c>
      <c r="K266" s="120">
        <v>5691049</v>
      </c>
      <c r="L266" s="149">
        <f t="shared" si="10"/>
        <v>5691049</v>
      </c>
      <c r="M266" s="160">
        <v>0</v>
      </c>
      <c r="N266" s="150">
        <v>0</v>
      </c>
      <c r="O266" s="96">
        <v>1.0069759113330991E-3</v>
      </c>
      <c r="P266" s="126">
        <f>ROUND(O266*VLOOKUP($A$10:$A$1114,'Recursos Departamentos'!$A$10:$C$41,3,FALSE),0)-M266</f>
        <v>33897867</v>
      </c>
      <c r="Q266" s="151">
        <f t="shared" si="11"/>
        <v>33897867</v>
      </c>
      <c r="R266" s="147"/>
      <c r="S266" s="142"/>
    </row>
    <row r="267" spans="1:19" x14ac:dyDescent="0.25">
      <c r="A267" s="86" t="s">
        <v>2232</v>
      </c>
      <c r="B267" s="31" t="s">
        <v>495</v>
      </c>
      <c r="C267" s="23" t="s">
        <v>376</v>
      </c>
      <c r="D267" s="23" t="s">
        <v>496</v>
      </c>
      <c r="E267" s="120">
        <v>22277556</v>
      </c>
      <c r="F267" s="120">
        <v>0</v>
      </c>
      <c r="G267" s="120">
        <v>0</v>
      </c>
      <c r="H267" s="120">
        <v>0</v>
      </c>
      <c r="I267" s="120">
        <f t="shared" ref="I267:I330" si="12">+E267+G267+H267+F267</f>
        <v>22277556</v>
      </c>
      <c r="J267" s="120">
        <v>0</v>
      </c>
      <c r="K267" s="120">
        <v>0</v>
      </c>
      <c r="L267" s="149">
        <f t="shared" ref="L267:L330" si="13">+J267+K267</f>
        <v>0</v>
      </c>
      <c r="M267" s="160">
        <v>0</v>
      </c>
      <c r="N267" s="150">
        <v>0</v>
      </c>
      <c r="O267" s="96">
        <v>1.1538986610711262E-2</v>
      </c>
      <c r="P267" s="126">
        <f>ROUND(O267*VLOOKUP($A$10:$A$1114,'Recursos Departamentos'!$A$10:$C$41,3,FALSE),0)-M267</f>
        <v>388437334</v>
      </c>
      <c r="Q267" s="151">
        <f t="shared" ref="Q267:Q330" si="14">+N267+P267</f>
        <v>388437334</v>
      </c>
      <c r="R267" s="147"/>
      <c r="S267" s="142"/>
    </row>
    <row r="268" spans="1:19" x14ac:dyDescent="0.25">
      <c r="A268" s="86" t="s">
        <v>2232</v>
      </c>
      <c r="B268" s="31" t="s">
        <v>497</v>
      </c>
      <c r="C268" s="23" t="s">
        <v>376</v>
      </c>
      <c r="D268" s="23" t="s">
        <v>498</v>
      </c>
      <c r="E268" s="120">
        <v>5559614</v>
      </c>
      <c r="F268" s="120">
        <v>0</v>
      </c>
      <c r="G268" s="120">
        <v>0</v>
      </c>
      <c r="H268" s="120">
        <v>0</v>
      </c>
      <c r="I268" s="120">
        <f t="shared" si="12"/>
        <v>5559614</v>
      </c>
      <c r="J268" s="120">
        <v>0</v>
      </c>
      <c r="K268" s="120">
        <v>2396828</v>
      </c>
      <c r="L268" s="149">
        <f t="shared" si="13"/>
        <v>2396828</v>
      </c>
      <c r="M268" s="160">
        <v>0</v>
      </c>
      <c r="N268" s="150">
        <v>0</v>
      </c>
      <c r="O268" s="96">
        <v>3.2586312501205829E-4</v>
      </c>
      <c r="P268" s="126">
        <f>ROUND(O268*VLOOKUP($A$10:$A$1114,'Recursos Departamentos'!$A$10:$C$41,3,FALSE),0)-M268</f>
        <v>10969542</v>
      </c>
      <c r="Q268" s="151">
        <f t="shared" si="14"/>
        <v>10969542</v>
      </c>
      <c r="R268" s="147"/>
      <c r="S268" s="142"/>
    </row>
    <row r="269" spans="1:19" x14ac:dyDescent="0.25">
      <c r="A269" s="86" t="s">
        <v>2232</v>
      </c>
      <c r="B269" s="31" t="s">
        <v>499</v>
      </c>
      <c r="C269" s="23" t="s">
        <v>376</v>
      </c>
      <c r="D269" s="23" t="s">
        <v>500</v>
      </c>
      <c r="E269" s="120">
        <v>8007614</v>
      </c>
      <c r="F269" s="120">
        <v>0</v>
      </c>
      <c r="G269" s="120">
        <v>0</v>
      </c>
      <c r="H269" s="120">
        <v>0</v>
      </c>
      <c r="I269" s="120">
        <f t="shared" si="12"/>
        <v>8007614</v>
      </c>
      <c r="J269" s="120">
        <v>0</v>
      </c>
      <c r="K269" s="120">
        <v>0</v>
      </c>
      <c r="L269" s="149">
        <f t="shared" si="13"/>
        <v>0</v>
      </c>
      <c r="M269" s="160">
        <v>0</v>
      </c>
      <c r="N269" s="150">
        <v>0</v>
      </c>
      <c r="O269" s="96">
        <v>2.8388886053404825E-3</v>
      </c>
      <c r="P269" s="126">
        <f>ROUND(O269*VLOOKUP($A$10:$A$1114,'Recursos Departamentos'!$A$10:$C$41,3,FALSE),0)-M269</f>
        <v>95565612</v>
      </c>
      <c r="Q269" s="151">
        <f t="shared" si="14"/>
        <v>95565612</v>
      </c>
      <c r="R269" s="147"/>
      <c r="S269" s="142"/>
    </row>
    <row r="270" spans="1:19" x14ac:dyDescent="0.25">
      <c r="A270" s="86" t="s">
        <v>2232</v>
      </c>
      <c r="B270" s="31" t="s">
        <v>501</v>
      </c>
      <c r="C270" s="23" t="s">
        <v>376</v>
      </c>
      <c r="D270" s="23" t="s">
        <v>502</v>
      </c>
      <c r="E270" s="120">
        <v>88140566</v>
      </c>
      <c r="F270" s="120">
        <v>0</v>
      </c>
      <c r="G270" s="120">
        <v>0</v>
      </c>
      <c r="H270" s="120">
        <v>0</v>
      </c>
      <c r="I270" s="120">
        <f t="shared" si="12"/>
        <v>88140566</v>
      </c>
      <c r="J270" s="120">
        <v>0</v>
      </c>
      <c r="K270" s="120">
        <v>48298443</v>
      </c>
      <c r="L270" s="149">
        <f t="shared" si="13"/>
        <v>48298443</v>
      </c>
      <c r="M270" s="160">
        <v>0</v>
      </c>
      <c r="N270" s="150">
        <v>0</v>
      </c>
      <c r="O270" s="96">
        <v>1.2674876495935676E-2</v>
      </c>
      <c r="P270" s="126">
        <f>ROUND(O270*VLOOKUP($A$10:$A$1114,'Recursos Departamentos'!$A$10:$C$41,3,FALSE),0)-M270</f>
        <v>426674837</v>
      </c>
      <c r="Q270" s="151">
        <f t="shared" si="14"/>
        <v>426674837</v>
      </c>
      <c r="R270" s="147"/>
      <c r="S270" s="142"/>
    </row>
    <row r="271" spans="1:19" x14ac:dyDescent="0.25">
      <c r="A271" s="86" t="s">
        <v>2232</v>
      </c>
      <c r="B271" s="31" t="s">
        <v>503</v>
      </c>
      <c r="C271" s="23" t="s">
        <v>376</v>
      </c>
      <c r="D271" s="23" t="s">
        <v>504</v>
      </c>
      <c r="E271" s="120">
        <v>4808126</v>
      </c>
      <c r="F271" s="120">
        <v>0</v>
      </c>
      <c r="G271" s="120">
        <v>0</v>
      </c>
      <c r="H271" s="120">
        <v>0</v>
      </c>
      <c r="I271" s="120">
        <f t="shared" si="12"/>
        <v>4808126</v>
      </c>
      <c r="J271" s="120">
        <v>0</v>
      </c>
      <c r="K271" s="120">
        <v>0</v>
      </c>
      <c r="L271" s="149">
        <f t="shared" si="13"/>
        <v>0</v>
      </c>
      <c r="M271" s="160">
        <v>0</v>
      </c>
      <c r="N271" s="150">
        <v>0</v>
      </c>
      <c r="O271" s="96">
        <v>0</v>
      </c>
      <c r="P271" s="126">
        <f>ROUND(O271*VLOOKUP($A$10:$A$1114,'Recursos Departamentos'!$A$10:$C$41,3,FALSE),0)-M271</f>
        <v>0</v>
      </c>
      <c r="Q271" s="151">
        <f t="shared" si="14"/>
        <v>0</v>
      </c>
      <c r="R271" s="147"/>
      <c r="S271" s="142"/>
    </row>
    <row r="272" spans="1:19" x14ac:dyDescent="0.25">
      <c r="A272" s="86" t="s">
        <v>2232</v>
      </c>
      <c r="B272" s="31" t="s">
        <v>505</v>
      </c>
      <c r="C272" s="23" t="s">
        <v>376</v>
      </c>
      <c r="D272" s="23" t="s">
        <v>506</v>
      </c>
      <c r="E272" s="120">
        <v>3892364</v>
      </c>
      <c r="F272" s="120">
        <v>0</v>
      </c>
      <c r="G272" s="120">
        <v>0</v>
      </c>
      <c r="H272" s="120">
        <v>0</v>
      </c>
      <c r="I272" s="120">
        <f t="shared" si="12"/>
        <v>3892364</v>
      </c>
      <c r="J272" s="120">
        <v>0</v>
      </c>
      <c r="K272" s="120">
        <v>0</v>
      </c>
      <c r="L272" s="149">
        <f t="shared" si="13"/>
        <v>0</v>
      </c>
      <c r="M272" s="160">
        <v>0</v>
      </c>
      <c r="N272" s="150">
        <v>0</v>
      </c>
      <c r="O272" s="96">
        <v>0</v>
      </c>
      <c r="P272" s="126">
        <f>ROUND(O272*VLOOKUP($A$10:$A$1114,'Recursos Departamentos'!$A$10:$C$41,3,FALSE),0)-M272</f>
        <v>0</v>
      </c>
      <c r="Q272" s="151">
        <f t="shared" si="14"/>
        <v>0</v>
      </c>
      <c r="R272" s="147"/>
      <c r="S272" s="142"/>
    </row>
    <row r="273" spans="1:19" x14ac:dyDescent="0.25">
      <c r="A273" s="86" t="s">
        <v>2232</v>
      </c>
      <c r="B273" s="31" t="s">
        <v>507</v>
      </c>
      <c r="C273" s="23" t="s">
        <v>376</v>
      </c>
      <c r="D273" s="23" t="s">
        <v>508</v>
      </c>
      <c r="E273" s="120">
        <v>20718262</v>
      </c>
      <c r="F273" s="120">
        <v>0</v>
      </c>
      <c r="G273" s="120">
        <v>0</v>
      </c>
      <c r="H273" s="120">
        <v>0</v>
      </c>
      <c r="I273" s="120">
        <f t="shared" si="12"/>
        <v>20718262</v>
      </c>
      <c r="J273" s="120">
        <v>0</v>
      </c>
      <c r="K273" s="120">
        <v>0</v>
      </c>
      <c r="L273" s="149">
        <f t="shared" si="13"/>
        <v>0</v>
      </c>
      <c r="M273" s="160">
        <v>0</v>
      </c>
      <c r="N273" s="150">
        <v>0</v>
      </c>
      <c r="O273" s="96">
        <v>6.7147129542525774E-3</v>
      </c>
      <c r="P273" s="126">
        <f>ROUND(O273*VLOOKUP($A$10:$A$1114,'Recursos Departamentos'!$A$10:$C$41,3,FALSE),0)-M273</f>
        <v>226037631</v>
      </c>
      <c r="Q273" s="151">
        <f t="shared" si="14"/>
        <v>226037631</v>
      </c>
      <c r="R273" s="147"/>
      <c r="S273" s="142"/>
    </row>
    <row r="274" spans="1:19" x14ac:dyDescent="0.25">
      <c r="A274" s="86" t="s">
        <v>2232</v>
      </c>
      <c r="B274" s="31" t="s">
        <v>509</v>
      </c>
      <c r="C274" s="23" t="s">
        <v>376</v>
      </c>
      <c r="D274" s="23" t="s">
        <v>510</v>
      </c>
      <c r="E274" s="120">
        <v>6407882</v>
      </c>
      <c r="F274" s="120">
        <v>0</v>
      </c>
      <c r="G274" s="120">
        <v>0</v>
      </c>
      <c r="H274" s="120">
        <v>0</v>
      </c>
      <c r="I274" s="120">
        <f t="shared" si="12"/>
        <v>6407882</v>
      </c>
      <c r="J274" s="120">
        <v>0</v>
      </c>
      <c r="K274" s="120">
        <v>0</v>
      </c>
      <c r="L274" s="149">
        <f t="shared" si="13"/>
        <v>0</v>
      </c>
      <c r="M274" s="160">
        <v>0</v>
      </c>
      <c r="N274" s="150">
        <v>0</v>
      </c>
      <c r="O274" s="96">
        <v>3.3061382661523291E-4</v>
      </c>
      <c r="P274" s="126">
        <f>ROUND(O274*VLOOKUP($A$10:$A$1114,'Recursos Departamentos'!$A$10:$C$41,3,FALSE),0)-M274</f>
        <v>11129465</v>
      </c>
      <c r="Q274" s="151">
        <f t="shared" si="14"/>
        <v>11129465</v>
      </c>
      <c r="R274" s="147"/>
      <c r="S274" s="142"/>
    </row>
    <row r="275" spans="1:19" x14ac:dyDescent="0.25">
      <c r="A275" s="86" t="s">
        <v>2232</v>
      </c>
      <c r="B275" s="31" t="s">
        <v>511</v>
      </c>
      <c r="C275" s="23" t="s">
        <v>376</v>
      </c>
      <c r="D275" s="23" t="s">
        <v>512</v>
      </c>
      <c r="E275" s="120">
        <v>18385130</v>
      </c>
      <c r="F275" s="120">
        <v>0</v>
      </c>
      <c r="G275" s="120">
        <v>0</v>
      </c>
      <c r="H275" s="120">
        <v>0</v>
      </c>
      <c r="I275" s="120">
        <f t="shared" si="12"/>
        <v>18385130</v>
      </c>
      <c r="J275" s="120">
        <v>0</v>
      </c>
      <c r="K275" s="120">
        <v>0</v>
      </c>
      <c r="L275" s="149">
        <f t="shared" si="13"/>
        <v>0</v>
      </c>
      <c r="M275" s="160">
        <v>0</v>
      </c>
      <c r="N275" s="150">
        <v>0</v>
      </c>
      <c r="O275" s="96">
        <v>2.0163642519884016E-3</v>
      </c>
      <c r="P275" s="126">
        <f>ROUND(O275*VLOOKUP($A$10:$A$1114,'Recursos Departamentos'!$A$10:$C$41,3,FALSE),0)-M275</f>
        <v>67876945</v>
      </c>
      <c r="Q275" s="151">
        <f t="shared" si="14"/>
        <v>67876945</v>
      </c>
      <c r="R275" s="147"/>
      <c r="S275" s="142"/>
    </row>
    <row r="276" spans="1:19" x14ac:dyDescent="0.25">
      <c r="A276" s="86" t="s">
        <v>2232</v>
      </c>
      <c r="B276" s="31" t="s">
        <v>513</v>
      </c>
      <c r="C276" s="23" t="s">
        <v>376</v>
      </c>
      <c r="D276" s="23" t="s">
        <v>514</v>
      </c>
      <c r="E276" s="120">
        <v>18568698</v>
      </c>
      <c r="F276" s="120">
        <v>0</v>
      </c>
      <c r="G276" s="120">
        <v>0</v>
      </c>
      <c r="H276" s="120">
        <v>0</v>
      </c>
      <c r="I276" s="120">
        <f t="shared" si="12"/>
        <v>18568698</v>
      </c>
      <c r="J276" s="120">
        <v>0</v>
      </c>
      <c r="K276" s="120">
        <v>54563397</v>
      </c>
      <c r="L276" s="149">
        <f t="shared" si="13"/>
        <v>54563397</v>
      </c>
      <c r="M276" s="160">
        <v>0</v>
      </c>
      <c r="N276" s="150">
        <v>0</v>
      </c>
      <c r="O276" s="96">
        <v>4.3968303713977164E-3</v>
      </c>
      <c r="P276" s="126">
        <f>ROUND(O276*VLOOKUP($A$10:$A$1114,'Recursos Departamentos'!$A$10:$C$41,3,FALSE),0)-M276</f>
        <v>148010664</v>
      </c>
      <c r="Q276" s="151">
        <f t="shared" si="14"/>
        <v>148010664</v>
      </c>
      <c r="R276" s="147"/>
      <c r="S276" s="142"/>
    </row>
    <row r="277" spans="1:19" x14ac:dyDescent="0.25">
      <c r="A277" s="86" t="s">
        <v>2232</v>
      </c>
      <c r="B277" s="31" t="s">
        <v>515</v>
      </c>
      <c r="C277" s="23" t="s">
        <v>376</v>
      </c>
      <c r="D277" s="23" t="s">
        <v>516</v>
      </c>
      <c r="E277" s="120">
        <v>4746680</v>
      </c>
      <c r="F277" s="120">
        <v>0</v>
      </c>
      <c r="G277" s="120">
        <v>1062587</v>
      </c>
      <c r="H277" s="120">
        <v>0</v>
      </c>
      <c r="I277" s="120">
        <f t="shared" si="12"/>
        <v>5809267</v>
      </c>
      <c r="J277" s="120">
        <v>0</v>
      </c>
      <c r="K277" s="120">
        <v>0</v>
      </c>
      <c r="L277" s="149">
        <f t="shared" si="13"/>
        <v>0</v>
      </c>
      <c r="M277" s="160">
        <v>0</v>
      </c>
      <c r="N277" s="150">
        <v>0</v>
      </c>
      <c r="O277" s="96">
        <v>0</v>
      </c>
      <c r="P277" s="126">
        <f>ROUND(O277*VLOOKUP($A$10:$A$1114,'Recursos Departamentos'!$A$10:$C$41,3,FALSE),0)-M277</f>
        <v>0</v>
      </c>
      <c r="Q277" s="151">
        <f t="shared" si="14"/>
        <v>0</v>
      </c>
      <c r="R277" s="147"/>
      <c r="S277" s="142"/>
    </row>
    <row r="278" spans="1:19" x14ac:dyDescent="0.25">
      <c r="A278" s="86" t="s">
        <v>2232</v>
      </c>
      <c r="B278" s="31" t="s">
        <v>517</v>
      </c>
      <c r="C278" s="23" t="s">
        <v>376</v>
      </c>
      <c r="D278" s="23" t="s">
        <v>518</v>
      </c>
      <c r="E278" s="120">
        <v>300243700</v>
      </c>
      <c r="F278" s="120">
        <v>0</v>
      </c>
      <c r="G278" s="120">
        <v>0</v>
      </c>
      <c r="H278" s="120">
        <v>0</v>
      </c>
      <c r="I278" s="120">
        <f t="shared" si="12"/>
        <v>300243700</v>
      </c>
      <c r="J278" s="120">
        <v>0</v>
      </c>
      <c r="K278" s="120">
        <v>488658128</v>
      </c>
      <c r="L278" s="149">
        <f t="shared" si="13"/>
        <v>488658128</v>
      </c>
      <c r="M278" s="160">
        <v>0</v>
      </c>
      <c r="N278" s="150">
        <v>0</v>
      </c>
      <c r="O278" s="96">
        <v>7.8549776398133181E-2</v>
      </c>
      <c r="P278" s="126">
        <f>ROUND(O278*VLOOKUP($A$10:$A$1114,'Recursos Departamentos'!$A$10:$C$41,3,FALSE),0)-M278</f>
        <v>2644224034</v>
      </c>
      <c r="Q278" s="151">
        <f t="shared" si="14"/>
        <v>2644224034</v>
      </c>
      <c r="R278" s="147"/>
      <c r="S278" s="142"/>
    </row>
    <row r="279" spans="1:19" x14ac:dyDescent="0.25">
      <c r="A279" s="86" t="s">
        <v>2232</v>
      </c>
      <c r="B279" s="31" t="s">
        <v>519</v>
      </c>
      <c r="C279" s="23" t="s">
        <v>376</v>
      </c>
      <c r="D279" s="23" t="s">
        <v>520</v>
      </c>
      <c r="E279" s="120">
        <v>13323284</v>
      </c>
      <c r="F279" s="120">
        <v>0</v>
      </c>
      <c r="G279" s="120">
        <v>0</v>
      </c>
      <c r="H279" s="120">
        <v>0</v>
      </c>
      <c r="I279" s="120">
        <f t="shared" si="12"/>
        <v>13323284</v>
      </c>
      <c r="J279" s="120">
        <v>0</v>
      </c>
      <c r="K279" s="120">
        <v>0</v>
      </c>
      <c r="L279" s="149">
        <f t="shared" si="13"/>
        <v>0</v>
      </c>
      <c r="M279" s="160">
        <v>0</v>
      </c>
      <c r="N279" s="150">
        <v>0</v>
      </c>
      <c r="O279" s="96">
        <v>4.7649216034113752E-4</v>
      </c>
      <c r="P279" s="126">
        <f>ROUND(O279*VLOOKUP($A$10:$A$1114,'Recursos Departamentos'!$A$10:$C$41,3,FALSE),0)-M279</f>
        <v>16040173</v>
      </c>
      <c r="Q279" s="151">
        <f t="shared" si="14"/>
        <v>16040173</v>
      </c>
      <c r="R279" s="147"/>
      <c r="S279" s="142"/>
    </row>
    <row r="280" spans="1:19" x14ac:dyDescent="0.25">
      <c r="A280" s="86" t="s">
        <v>2232</v>
      </c>
      <c r="B280" s="31" t="s">
        <v>521</v>
      </c>
      <c r="C280" s="23" t="s">
        <v>376</v>
      </c>
      <c r="D280" s="23" t="s">
        <v>522</v>
      </c>
      <c r="E280" s="120">
        <v>40559780</v>
      </c>
      <c r="F280" s="120">
        <v>0</v>
      </c>
      <c r="G280" s="120">
        <v>0</v>
      </c>
      <c r="H280" s="120">
        <v>0</v>
      </c>
      <c r="I280" s="120">
        <f t="shared" si="12"/>
        <v>40559780</v>
      </c>
      <c r="J280" s="120">
        <v>0</v>
      </c>
      <c r="K280" s="120">
        <v>3488886</v>
      </c>
      <c r="L280" s="149">
        <f t="shared" si="13"/>
        <v>3488886</v>
      </c>
      <c r="M280" s="160">
        <v>0</v>
      </c>
      <c r="N280" s="150">
        <v>0</v>
      </c>
      <c r="O280" s="96">
        <v>2.8292890151108982E-3</v>
      </c>
      <c r="P280" s="126">
        <f>ROUND(O280*VLOOKUP($A$10:$A$1114,'Recursos Departamentos'!$A$10:$C$41,3,FALSE),0)-M280</f>
        <v>95242461</v>
      </c>
      <c r="Q280" s="151">
        <f t="shared" si="14"/>
        <v>95242461</v>
      </c>
      <c r="R280" s="147"/>
      <c r="S280" s="142"/>
    </row>
    <row r="281" spans="1:19" x14ac:dyDescent="0.25">
      <c r="A281" s="86" t="s">
        <v>2232</v>
      </c>
      <c r="B281" s="31" t="s">
        <v>523</v>
      </c>
      <c r="C281" s="23" t="s">
        <v>376</v>
      </c>
      <c r="D281" s="23" t="s">
        <v>524</v>
      </c>
      <c r="E281" s="120">
        <v>12587580</v>
      </c>
      <c r="F281" s="120">
        <v>0</v>
      </c>
      <c r="G281" s="120">
        <v>0</v>
      </c>
      <c r="H281" s="120">
        <v>0</v>
      </c>
      <c r="I281" s="120">
        <f t="shared" si="12"/>
        <v>12587580</v>
      </c>
      <c r="J281" s="120">
        <v>0</v>
      </c>
      <c r="K281" s="120">
        <v>2102163</v>
      </c>
      <c r="L281" s="149">
        <f t="shared" si="13"/>
        <v>2102163</v>
      </c>
      <c r="M281" s="160">
        <v>0</v>
      </c>
      <c r="N281" s="150">
        <v>0</v>
      </c>
      <c r="O281" s="96">
        <v>1.3582456391713049E-4</v>
      </c>
      <c r="P281" s="126">
        <f>ROUND(O281*VLOOKUP($A$10:$A$1114,'Recursos Departamentos'!$A$10:$C$41,3,FALSE),0)-M281</f>
        <v>4572267</v>
      </c>
      <c r="Q281" s="151">
        <f t="shared" si="14"/>
        <v>4572267</v>
      </c>
      <c r="R281" s="147"/>
      <c r="S281" s="142"/>
    </row>
    <row r="282" spans="1:19" x14ac:dyDescent="0.25">
      <c r="A282" s="86" t="s">
        <v>2232</v>
      </c>
      <c r="B282" s="31" t="s">
        <v>525</v>
      </c>
      <c r="C282" s="23" t="s">
        <v>376</v>
      </c>
      <c r="D282" s="23" t="s">
        <v>526</v>
      </c>
      <c r="E282" s="120">
        <v>6846878</v>
      </c>
      <c r="F282" s="120">
        <v>0</v>
      </c>
      <c r="G282" s="120">
        <v>0</v>
      </c>
      <c r="H282" s="120">
        <v>0</v>
      </c>
      <c r="I282" s="120">
        <f t="shared" si="12"/>
        <v>6846878</v>
      </c>
      <c r="J282" s="120">
        <v>0</v>
      </c>
      <c r="K282" s="120">
        <v>0</v>
      </c>
      <c r="L282" s="149">
        <f t="shared" si="13"/>
        <v>0</v>
      </c>
      <c r="M282" s="160">
        <v>0</v>
      </c>
      <c r="N282" s="150">
        <v>0</v>
      </c>
      <c r="O282" s="96">
        <v>0</v>
      </c>
      <c r="P282" s="126">
        <f>ROUND(O282*VLOOKUP($A$10:$A$1114,'Recursos Departamentos'!$A$10:$C$41,3,FALSE),0)-M282</f>
        <v>0</v>
      </c>
      <c r="Q282" s="151">
        <f t="shared" si="14"/>
        <v>0</v>
      </c>
      <c r="R282" s="147"/>
      <c r="S282" s="142"/>
    </row>
    <row r="283" spans="1:19" x14ac:dyDescent="0.25">
      <c r="A283" s="86" t="s">
        <v>2232</v>
      </c>
      <c r="B283" s="31" t="s">
        <v>527</v>
      </c>
      <c r="C283" s="23" t="s">
        <v>376</v>
      </c>
      <c r="D283" s="23" t="s">
        <v>528</v>
      </c>
      <c r="E283" s="120">
        <v>32115940</v>
      </c>
      <c r="F283" s="120">
        <v>207721958.41</v>
      </c>
      <c r="G283" s="120">
        <v>0</v>
      </c>
      <c r="H283" s="120">
        <v>0</v>
      </c>
      <c r="I283" s="120">
        <f t="shared" si="12"/>
        <v>239837898.41</v>
      </c>
      <c r="J283" s="120">
        <v>0</v>
      </c>
      <c r="K283" s="120">
        <v>93013573</v>
      </c>
      <c r="L283" s="149">
        <f t="shared" si="13"/>
        <v>93013573</v>
      </c>
      <c r="M283" s="160">
        <v>0</v>
      </c>
      <c r="N283" s="150">
        <v>0</v>
      </c>
      <c r="O283" s="96">
        <v>1.3874507943218194E-2</v>
      </c>
      <c r="P283" s="126">
        <f>ROUND(O283*VLOOKUP($A$10:$A$1114,'Recursos Departamentos'!$A$10:$C$41,3,FALSE),0)-M283</f>
        <v>467058075</v>
      </c>
      <c r="Q283" s="151">
        <f t="shared" si="14"/>
        <v>467058075</v>
      </c>
      <c r="R283" s="147"/>
      <c r="S283" s="142"/>
    </row>
    <row r="284" spans="1:19" x14ac:dyDescent="0.25">
      <c r="A284" s="86" t="s">
        <v>2232</v>
      </c>
      <c r="B284" s="31" t="s">
        <v>529</v>
      </c>
      <c r="C284" s="23" t="s">
        <v>376</v>
      </c>
      <c r="D284" s="23" t="s">
        <v>530</v>
      </c>
      <c r="E284" s="120">
        <v>9523364</v>
      </c>
      <c r="F284" s="120">
        <v>0</v>
      </c>
      <c r="G284" s="120">
        <v>0</v>
      </c>
      <c r="H284" s="120">
        <v>0</v>
      </c>
      <c r="I284" s="120">
        <f t="shared" si="12"/>
        <v>9523364</v>
      </c>
      <c r="J284" s="120">
        <v>0</v>
      </c>
      <c r="K284" s="120">
        <v>8136590</v>
      </c>
      <c r="L284" s="149">
        <f t="shared" si="13"/>
        <v>8136590</v>
      </c>
      <c r="M284" s="160">
        <v>0</v>
      </c>
      <c r="N284" s="150">
        <v>0</v>
      </c>
      <c r="O284" s="96">
        <v>3.9352183898311811E-3</v>
      </c>
      <c r="P284" s="126">
        <f>ROUND(O284*VLOOKUP($A$10:$A$1114,'Recursos Departamentos'!$A$10:$C$41,3,FALSE),0)-M284</f>
        <v>132471402</v>
      </c>
      <c r="Q284" s="151">
        <f t="shared" si="14"/>
        <v>132471402</v>
      </c>
      <c r="R284" s="147"/>
      <c r="S284" s="142"/>
    </row>
    <row r="285" spans="1:19" x14ac:dyDescent="0.25">
      <c r="A285" s="86" t="s">
        <v>2232</v>
      </c>
      <c r="B285" s="31" t="s">
        <v>531</v>
      </c>
      <c r="C285" s="23" t="s">
        <v>376</v>
      </c>
      <c r="D285" s="23" t="s">
        <v>532</v>
      </c>
      <c r="E285" s="120">
        <v>83346262</v>
      </c>
      <c r="F285" s="120">
        <v>0</v>
      </c>
      <c r="G285" s="120">
        <v>0</v>
      </c>
      <c r="H285" s="120">
        <v>0</v>
      </c>
      <c r="I285" s="120">
        <f t="shared" si="12"/>
        <v>83346262</v>
      </c>
      <c r="J285" s="120">
        <v>0</v>
      </c>
      <c r="K285" s="120">
        <v>0</v>
      </c>
      <c r="L285" s="149">
        <f t="shared" si="13"/>
        <v>0</v>
      </c>
      <c r="M285" s="160">
        <v>0</v>
      </c>
      <c r="N285" s="150">
        <v>0</v>
      </c>
      <c r="O285" s="96">
        <v>1.5261647181071748E-2</v>
      </c>
      <c r="P285" s="126">
        <f>ROUND(O285*VLOOKUP($A$10:$A$1114,'Recursos Departamentos'!$A$10:$C$41,3,FALSE),0)-M285</f>
        <v>513753395</v>
      </c>
      <c r="Q285" s="151">
        <f t="shared" si="14"/>
        <v>513753395</v>
      </c>
      <c r="R285" s="147"/>
      <c r="S285" s="142"/>
    </row>
    <row r="286" spans="1:19" x14ac:dyDescent="0.25">
      <c r="A286" s="86" t="s">
        <v>2232</v>
      </c>
      <c r="B286" s="31" t="s">
        <v>533</v>
      </c>
      <c r="C286" s="23" t="s">
        <v>376</v>
      </c>
      <c r="D286" s="23" t="s">
        <v>534</v>
      </c>
      <c r="E286" s="120">
        <v>4416350</v>
      </c>
      <c r="F286" s="120">
        <v>0</v>
      </c>
      <c r="G286" s="120">
        <v>0</v>
      </c>
      <c r="H286" s="120">
        <v>0</v>
      </c>
      <c r="I286" s="120">
        <f t="shared" si="12"/>
        <v>4416350</v>
      </c>
      <c r="J286" s="120">
        <v>0</v>
      </c>
      <c r="K286" s="120">
        <v>11791257</v>
      </c>
      <c r="L286" s="149">
        <f t="shared" si="13"/>
        <v>11791257</v>
      </c>
      <c r="M286" s="160">
        <v>0</v>
      </c>
      <c r="N286" s="150">
        <v>0</v>
      </c>
      <c r="O286" s="96">
        <v>1.7586526106105936E-3</v>
      </c>
      <c r="P286" s="126">
        <f>ROUND(O286*VLOOKUP($A$10:$A$1114,'Recursos Departamentos'!$A$10:$C$41,3,FALSE),0)-M286</f>
        <v>59201588</v>
      </c>
      <c r="Q286" s="151">
        <f t="shared" si="14"/>
        <v>59201588</v>
      </c>
      <c r="R286" s="147"/>
      <c r="S286" s="142"/>
    </row>
    <row r="287" spans="1:19" x14ac:dyDescent="0.25">
      <c r="A287" s="86" t="s">
        <v>2232</v>
      </c>
      <c r="B287" s="31" t="s">
        <v>535</v>
      </c>
      <c r="C287" s="23" t="s">
        <v>376</v>
      </c>
      <c r="D287" s="23" t="s">
        <v>536</v>
      </c>
      <c r="E287" s="120">
        <v>12622216</v>
      </c>
      <c r="F287" s="120">
        <v>0</v>
      </c>
      <c r="G287" s="120">
        <v>0</v>
      </c>
      <c r="H287" s="120">
        <v>0</v>
      </c>
      <c r="I287" s="120">
        <f t="shared" si="12"/>
        <v>12622216</v>
      </c>
      <c r="J287" s="120">
        <v>0</v>
      </c>
      <c r="K287" s="120">
        <v>53913062</v>
      </c>
      <c r="L287" s="149">
        <f t="shared" si="13"/>
        <v>53913062</v>
      </c>
      <c r="M287" s="160">
        <v>0</v>
      </c>
      <c r="N287" s="150">
        <v>0</v>
      </c>
      <c r="O287" s="96">
        <v>6.9066976209060668E-3</v>
      </c>
      <c r="P287" s="126">
        <f>ROUND(O287*VLOOKUP($A$10:$A$1114,'Recursos Departamentos'!$A$10:$C$41,3,FALSE),0)-M287</f>
        <v>232500418</v>
      </c>
      <c r="Q287" s="151">
        <f t="shared" si="14"/>
        <v>232500418</v>
      </c>
      <c r="R287" s="147"/>
      <c r="S287" s="142"/>
    </row>
    <row r="288" spans="1:19" x14ac:dyDescent="0.25">
      <c r="A288" s="86" t="s">
        <v>2232</v>
      </c>
      <c r="B288" s="31" t="s">
        <v>537</v>
      </c>
      <c r="C288" s="23" t="s">
        <v>376</v>
      </c>
      <c r="D288" s="23" t="s">
        <v>538</v>
      </c>
      <c r="E288" s="120">
        <v>12876526</v>
      </c>
      <c r="F288" s="120">
        <v>0</v>
      </c>
      <c r="G288" s="120">
        <v>0</v>
      </c>
      <c r="H288" s="120">
        <v>0</v>
      </c>
      <c r="I288" s="120">
        <f t="shared" si="12"/>
        <v>12876526</v>
      </c>
      <c r="J288" s="120">
        <v>0</v>
      </c>
      <c r="K288" s="120">
        <v>68420198</v>
      </c>
      <c r="L288" s="149">
        <f t="shared" si="13"/>
        <v>68420198</v>
      </c>
      <c r="M288" s="160">
        <v>0</v>
      </c>
      <c r="N288" s="150">
        <v>0</v>
      </c>
      <c r="O288" s="96">
        <v>7.2175959777310708E-3</v>
      </c>
      <c r="P288" s="126">
        <f>ROUND(O288*VLOOKUP($A$10:$A$1114,'Recursos Departamentos'!$A$10:$C$41,3,FALSE),0)-M288</f>
        <v>242966201</v>
      </c>
      <c r="Q288" s="151">
        <f t="shared" si="14"/>
        <v>242966201</v>
      </c>
      <c r="R288" s="147"/>
      <c r="S288" s="142"/>
    </row>
    <row r="289" spans="1:19" x14ac:dyDescent="0.25">
      <c r="A289" s="86" t="s">
        <v>2232</v>
      </c>
      <c r="B289" s="31" t="s">
        <v>539</v>
      </c>
      <c r="C289" s="23" t="s">
        <v>376</v>
      </c>
      <c r="D289" s="23" t="s">
        <v>540</v>
      </c>
      <c r="E289" s="120">
        <v>9773604</v>
      </c>
      <c r="F289" s="120">
        <v>0</v>
      </c>
      <c r="G289" s="120">
        <v>0</v>
      </c>
      <c r="H289" s="120">
        <v>0</v>
      </c>
      <c r="I289" s="120">
        <f t="shared" si="12"/>
        <v>9773604</v>
      </c>
      <c r="J289" s="120">
        <v>0</v>
      </c>
      <c r="K289" s="120">
        <v>0</v>
      </c>
      <c r="L289" s="149">
        <f t="shared" si="13"/>
        <v>0</v>
      </c>
      <c r="M289" s="160">
        <v>0</v>
      </c>
      <c r="N289" s="150">
        <v>0</v>
      </c>
      <c r="O289" s="96">
        <v>0</v>
      </c>
      <c r="P289" s="126">
        <f>ROUND(O289*VLOOKUP($A$10:$A$1114,'Recursos Departamentos'!$A$10:$C$41,3,FALSE),0)-M289</f>
        <v>0</v>
      </c>
      <c r="Q289" s="151">
        <f t="shared" si="14"/>
        <v>0</v>
      </c>
      <c r="R289" s="147"/>
      <c r="S289" s="142"/>
    </row>
    <row r="290" spans="1:19" x14ac:dyDescent="0.25">
      <c r="A290" s="86" t="s">
        <v>2232</v>
      </c>
      <c r="B290" s="31" t="s">
        <v>541</v>
      </c>
      <c r="C290" s="23" t="s">
        <v>376</v>
      </c>
      <c r="D290" s="23" t="s">
        <v>542</v>
      </c>
      <c r="E290" s="120">
        <v>6403568</v>
      </c>
      <c r="F290" s="120">
        <v>0</v>
      </c>
      <c r="G290" s="120">
        <v>0</v>
      </c>
      <c r="H290" s="120">
        <v>0</v>
      </c>
      <c r="I290" s="120">
        <f t="shared" si="12"/>
        <v>6403568</v>
      </c>
      <c r="J290" s="120">
        <v>0</v>
      </c>
      <c r="K290" s="120">
        <v>11313680</v>
      </c>
      <c r="L290" s="149">
        <f t="shared" si="13"/>
        <v>11313680</v>
      </c>
      <c r="M290" s="160">
        <v>0</v>
      </c>
      <c r="N290" s="150">
        <v>0</v>
      </c>
      <c r="O290" s="96">
        <v>1.9789744720485414E-3</v>
      </c>
      <c r="P290" s="126">
        <f>ROUND(O290*VLOOKUP($A$10:$A$1114,'Recursos Departamentos'!$A$10:$C$41,3,FALSE),0)-M290</f>
        <v>66618291</v>
      </c>
      <c r="Q290" s="151">
        <f t="shared" si="14"/>
        <v>66618291</v>
      </c>
      <c r="R290" s="147"/>
      <c r="S290" s="142"/>
    </row>
    <row r="291" spans="1:19" x14ac:dyDescent="0.25">
      <c r="A291" s="86" t="s">
        <v>2232</v>
      </c>
      <c r="B291" s="31" t="s">
        <v>543</v>
      </c>
      <c r="C291" s="23" t="s">
        <v>376</v>
      </c>
      <c r="D291" s="23" t="s">
        <v>544</v>
      </c>
      <c r="E291" s="120">
        <v>17477360</v>
      </c>
      <c r="F291" s="120">
        <v>0</v>
      </c>
      <c r="G291" s="120">
        <v>0</v>
      </c>
      <c r="H291" s="120">
        <v>0</v>
      </c>
      <c r="I291" s="120">
        <f t="shared" si="12"/>
        <v>17477360</v>
      </c>
      <c r="J291" s="120">
        <v>0</v>
      </c>
      <c r="K291" s="120">
        <v>74366276</v>
      </c>
      <c r="L291" s="149">
        <f t="shared" si="13"/>
        <v>74366276</v>
      </c>
      <c r="M291" s="160">
        <v>0</v>
      </c>
      <c r="N291" s="150">
        <v>0</v>
      </c>
      <c r="O291" s="96">
        <v>1.7609771270188024E-2</v>
      </c>
      <c r="P291" s="126">
        <f>ROUND(O291*VLOOKUP($A$10:$A$1114,'Recursos Departamentos'!$A$10:$C$41,3,FALSE),0)-M291</f>
        <v>592798383</v>
      </c>
      <c r="Q291" s="151">
        <f t="shared" si="14"/>
        <v>592798383</v>
      </c>
      <c r="R291" s="147"/>
      <c r="S291" s="142"/>
    </row>
    <row r="292" spans="1:19" x14ac:dyDescent="0.25">
      <c r="A292" s="86" t="s">
        <v>2232</v>
      </c>
      <c r="B292" s="31" t="s">
        <v>545</v>
      </c>
      <c r="C292" s="23" t="s">
        <v>376</v>
      </c>
      <c r="D292" s="23" t="s">
        <v>546</v>
      </c>
      <c r="E292" s="120">
        <v>25951320</v>
      </c>
      <c r="F292" s="120">
        <v>0</v>
      </c>
      <c r="G292" s="120">
        <v>0</v>
      </c>
      <c r="H292" s="120">
        <v>0</v>
      </c>
      <c r="I292" s="120">
        <f t="shared" si="12"/>
        <v>25951320</v>
      </c>
      <c r="J292" s="120">
        <v>0</v>
      </c>
      <c r="K292" s="120">
        <v>88908204</v>
      </c>
      <c r="L292" s="149">
        <f t="shared" si="13"/>
        <v>88908204</v>
      </c>
      <c r="M292" s="160">
        <v>0</v>
      </c>
      <c r="N292" s="150">
        <v>0</v>
      </c>
      <c r="O292" s="96">
        <v>1.1143337543410075E-2</v>
      </c>
      <c r="P292" s="126">
        <f>ROUND(O292*VLOOKUP($A$10:$A$1114,'Recursos Departamentos'!$A$10:$C$41,3,FALSE),0)-M292</f>
        <v>375118585</v>
      </c>
      <c r="Q292" s="151">
        <f t="shared" si="14"/>
        <v>375118585</v>
      </c>
      <c r="R292" s="147"/>
      <c r="S292" s="142"/>
    </row>
    <row r="293" spans="1:19" x14ac:dyDescent="0.25">
      <c r="A293" s="86" t="s">
        <v>2232</v>
      </c>
      <c r="B293" s="31" t="s">
        <v>547</v>
      </c>
      <c r="C293" s="23" t="s">
        <v>376</v>
      </c>
      <c r="D293" s="23" t="s">
        <v>548</v>
      </c>
      <c r="E293" s="120">
        <v>7961324</v>
      </c>
      <c r="F293" s="120">
        <v>0</v>
      </c>
      <c r="G293" s="120">
        <v>0</v>
      </c>
      <c r="H293" s="120">
        <v>0</v>
      </c>
      <c r="I293" s="120">
        <f t="shared" si="12"/>
        <v>7961324</v>
      </c>
      <c r="J293" s="120">
        <v>0</v>
      </c>
      <c r="K293" s="120">
        <v>7770499</v>
      </c>
      <c r="L293" s="149">
        <f t="shared" si="13"/>
        <v>7770499</v>
      </c>
      <c r="M293" s="160">
        <v>0</v>
      </c>
      <c r="N293" s="150">
        <v>0</v>
      </c>
      <c r="O293" s="96">
        <v>2.1828501362880092E-3</v>
      </c>
      <c r="P293" s="126">
        <f>ROUND(O293*VLOOKUP($A$10:$A$1114,'Recursos Departamentos'!$A$10:$C$41,3,FALSE),0)-M293</f>
        <v>73481365</v>
      </c>
      <c r="Q293" s="151">
        <f t="shared" si="14"/>
        <v>73481365</v>
      </c>
      <c r="R293" s="147"/>
      <c r="S293" s="142"/>
    </row>
    <row r="294" spans="1:19" x14ac:dyDescent="0.25">
      <c r="A294" s="86" t="s">
        <v>2232</v>
      </c>
      <c r="B294" s="31" t="s">
        <v>549</v>
      </c>
      <c r="C294" s="23" t="s">
        <v>376</v>
      </c>
      <c r="D294" s="23" t="s">
        <v>550</v>
      </c>
      <c r="E294" s="120">
        <v>14223994</v>
      </c>
      <c r="F294" s="120">
        <v>0</v>
      </c>
      <c r="G294" s="120">
        <v>47704829</v>
      </c>
      <c r="H294" s="120">
        <v>0</v>
      </c>
      <c r="I294" s="120">
        <f t="shared" si="12"/>
        <v>61928823</v>
      </c>
      <c r="J294" s="120">
        <v>0</v>
      </c>
      <c r="K294" s="120">
        <v>1348851</v>
      </c>
      <c r="L294" s="149">
        <f t="shared" si="13"/>
        <v>1348851</v>
      </c>
      <c r="M294" s="160">
        <v>0</v>
      </c>
      <c r="N294" s="150">
        <v>0</v>
      </c>
      <c r="O294" s="96">
        <v>1.1077241785978091E-2</v>
      </c>
      <c r="P294" s="126">
        <f>ROUND(O294*VLOOKUP($A$10:$A$1114,'Recursos Departamentos'!$A$10:$C$41,3,FALSE),0)-M294</f>
        <v>372893601</v>
      </c>
      <c r="Q294" s="151">
        <f t="shared" si="14"/>
        <v>372893601</v>
      </c>
      <c r="R294" s="147"/>
      <c r="S294" s="142"/>
    </row>
    <row r="295" spans="1:19" x14ac:dyDescent="0.25">
      <c r="A295" s="86" t="s">
        <v>2232</v>
      </c>
      <c r="B295" s="31" t="s">
        <v>551</v>
      </c>
      <c r="C295" s="23" t="s">
        <v>376</v>
      </c>
      <c r="D295" s="23" t="s">
        <v>552</v>
      </c>
      <c r="E295" s="120">
        <v>6633822</v>
      </c>
      <c r="F295" s="120">
        <v>0</v>
      </c>
      <c r="G295" s="120">
        <v>0</v>
      </c>
      <c r="H295" s="120">
        <v>0</v>
      </c>
      <c r="I295" s="120">
        <f t="shared" si="12"/>
        <v>6633822</v>
      </c>
      <c r="J295" s="120">
        <v>0</v>
      </c>
      <c r="K295" s="120">
        <v>0</v>
      </c>
      <c r="L295" s="149">
        <f t="shared" si="13"/>
        <v>0</v>
      </c>
      <c r="M295" s="160">
        <v>0</v>
      </c>
      <c r="N295" s="150">
        <v>0</v>
      </c>
      <c r="O295" s="96">
        <v>3.8299408100918378E-3</v>
      </c>
      <c r="P295" s="126">
        <f>ROUND(O295*VLOOKUP($A$10:$A$1114,'Recursos Departamentos'!$A$10:$C$41,3,FALSE),0)-M295</f>
        <v>128927439</v>
      </c>
      <c r="Q295" s="151">
        <f t="shared" si="14"/>
        <v>128927439</v>
      </c>
      <c r="R295" s="147"/>
      <c r="S295" s="142"/>
    </row>
    <row r="296" spans="1:19" x14ac:dyDescent="0.25">
      <c r="A296" s="86" t="s">
        <v>2232</v>
      </c>
      <c r="B296" s="31" t="s">
        <v>553</v>
      </c>
      <c r="C296" s="23" t="s">
        <v>376</v>
      </c>
      <c r="D296" s="23" t="s">
        <v>554</v>
      </c>
      <c r="E296" s="120">
        <v>5607806</v>
      </c>
      <c r="F296" s="120">
        <v>0</v>
      </c>
      <c r="G296" s="120">
        <v>0</v>
      </c>
      <c r="H296" s="120">
        <v>0</v>
      </c>
      <c r="I296" s="120">
        <f t="shared" si="12"/>
        <v>5607806</v>
      </c>
      <c r="J296" s="120">
        <v>0</v>
      </c>
      <c r="K296" s="120">
        <v>1407186</v>
      </c>
      <c r="L296" s="149">
        <f t="shared" si="13"/>
        <v>1407186</v>
      </c>
      <c r="M296" s="160">
        <v>0</v>
      </c>
      <c r="N296" s="150">
        <v>0</v>
      </c>
      <c r="O296" s="96">
        <v>3.9601898045155278E-4</v>
      </c>
      <c r="P296" s="126">
        <f>ROUND(O296*VLOOKUP($A$10:$A$1114,'Recursos Departamentos'!$A$10:$C$41,3,FALSE),0)-M296</f>
        <v>13331202</v>
      </c>
      <c r="Q296" s="151">
        <f t="shared" si="14"/>
        <v>13331202</v>
      </c>
      <c r="R296" s="147"/>
      <c r="S296" s="142"/>
    </row>
    <row r="297" spans="1:19" x14ac:dyDescent="0.25">
      <c r="A297" s="86" t="s">
        <v>2232</v>
      </c>
      <c r="B297" s="31" t="s">
        <v>555</v>
      </c>
      <c r="C297" s="23" t="s">
        <v>376</v>
      </c>
      <c r="D297" s="23" t="s">
        <v>556</v>
      </c>
      <c r="E297" s="120">
        <v>2432242</v>
      </c>
      <c r="F297" s="120">
        <v>0</v>
      </c>
      <c r="G297" s="120">
        <v>0</v>
      </c>
      <c r="H297" s="120">
        <v>0</v>
      </c>
      <c r="I297" s="120">
        <f t="shared" si="12"/>
        <v>2432242</v>
      </c>
      <c r="J297" s="120">
        <v>0</v>
      </c>
      <c r="K297" s="120">
        <v>0</v>
      </c>
      <c r="L297" s="149">
        <f t="shared" si="13"/>
        <v>0</v>
      </c>
      <c r="M297" s="160">
        <v>0</v>
      </c>
      <c r="N297" s="150">
        <v>0</v>
      </c>
      <c r="O297" s="96">
        <v>0</v>
      </c>
      <c r="P297" s="126">
        <f>ROUND(O297*VLOOKUP($A$10:$A$1114,'Recursos Departamentos'!$A$10:$C$41,3,FALSE),0)-M297</f>
        <v>0</v>
      </c>
      <c r="Q297" s="151">
        <f t="shared" si="14"/>
        <v>0</v>
      </c>
      <c r="R297" s="147"/>
      <c r="S297" s="142"/>
    </row>
    <row r="298" spans="1:19" x14ac:dyDescent="0.25">
      <c r="A298" s="86" t="s">
        <v>2232</v>
      </c>
      <c r="B298" s="31" t="s">
        <v>557</v>
      </c>
      <c r="C298" s="23" t="s">
        <v>376</v>
      </c>
      <c r="D298" s="23" t="s">
        <v>558</v>
      </c>
      <c r="E298" s="120">
        <v>21419020</v>
      </c>
      <c r="F298" s="120">
        <v>0</v>
      </c>
      <c r="G298" s="120">
        <v>8705125</v>
      </c>
      <c r="H298" s="120">
        <v>0</v>
      </c>
      <c r="I298" s="120">
        <f t="shared" si="12"/>
        <v>30124145</v>
      </c>
      <c r="J298" s="120">
        <v>0</v>
      </c>
      <c r="K298" s="120">
        <v>58163560</v>
      </c>
      <c r="L298" s="149">
        <f t="shared" si="13"/>
        <v>58163560</v>
      </c>
      <c r="M298" s="160">
        <v>0</v>
      </c>
      <c r="N298" s="150">
        <v>0</v>
      </c>
      <c r="O298" s="96">
        <v>1.1993254106044701E-2</v>
      </c>
      <c r="P298" s="126">
        <f>ROUND(O298*VLOOKUP($A$10:$A$1114,'Recursos Departamentos'!$A$10:$C$41,3,FALSE),0)-M298</f>
        <v>403729357</v>
      </c>
      <c r="Q298" s="151">
        <f t="shared" si="14"/>
        <v>403729357</v>
      </c>
      <c r="R298" s="147"/>
      <c r="S298" s="142"/>
    </row>
    <row r="299" spans="1:19" x14ac:dyDescent="0.25">
      <c r="A299" s="86" t="s">
        <v>2232</v>
      </c>
      <c r="B299" s="31" t="s">
        <v>559</v>
      </c>
      <c r="C299" s="23" t="s">
        <v>376</v>
      </c>
      <c r="D299" s="23" t="s">
        <v>560</v>
      </c>
      <c r="E299" s="120">
        <v>22061350</v>
      </c>
      <c r="F299" s="120">
        <v>0</v>
      </c>
      <c r="G299" s="120">
        <v>0</v>
      </c>
      <c r="H299" s="120">
        <v>0</v>
      </c>
      <c r="I299" s="120">
        <f t="shared" si="12"/>
        <v>22061350</v>
      </c>
      <c r="J299" s="120">
        <v>0</v>
      </c>
      <c r="K299" s="120">
        <v>0</v>
      </c>
      <c r="L299" s="149">
        <f t="shared" si="13"/>
        <v>0</v>
      </c>
      <c r="M299" s="160">
        <v>0</v>
      </c>
      <c r="N299" s="150">
        <v>0</v>
      </c>
      <c r="O299" s="96">
        <v>0</v>
      </c>
      <c r="P299" s="126">
        <f>ROUND(O299*VLOOKUP($A$10:$A$1114,'Recursos Departamentos'!$A$10:$C$41,3,FALSE),0)-M299</f>
        <v>0</v>
      </c>
      <c r="Q299" s="151">
        <f t="shared" si="14"/>
        <v>0</v>
      </c>
      <c r="R299" s="147"/>
      <c r="S299" s="142"/>
    </row>
    <row r="300" spans="1:19" x14ac:dyDescent="0.25">
      <c r="A300" s="86" t="s">
        <v>2232</v>
      </c>
      <c r="B300" s="31" t="s">
        <v>561</v>
      </c>
      <c r="C300" s="23" t="s">
        <v>376</v>
      </c>
      <c r="D300" s="23" t="s">
        <v>562</v>
      </c>
      <c r="E300" s="120">
        <v>17361446</v>
      </c>
      <c r="F300" s="120">
        <v>0</v>
      </c>
      <c r="G300" s="120">
        <v>0</v>
      </c>
      <c r="H300" s="120">
        <v>0</v>
      </c>
      <c r="I300" s="120">
        <f t="shared" si="12"/>
        <v>17361446</v>
      </c>
      <c r="J300" s="120">
        <v>0</v>
      </c>
      <c r="K300" s="120">
        <v>0</v>
      </c>
      <c r="L300" s="149">
        <f t="shared" si="13"/>
        <v>0</v>
      </c>
      <c r="M300" s="160">
        <v>0</v>
      </c>
      <c r="N300" s="150">
        <v>0</v>
      </c>
      <c r="O300" s="96">
        <v>0</v>
      </c>
      <c r="P300" s="126">
        <f>ROUND(O300*VLOOKUP($A$10:$A$1114,'Recursos Departamentos'!$A$10:$C$41,3,FALSE),0)-M300</f>
        <v>0</v>
      </c>
      <c r="Q300" s="151">
        <f t="shared" si="14"/>
        <v>0</v>
      </c>
      <c r="R300" s="147"/>
      <c r="S300" s="142"/>
    </row>
    <row r="301" spans="1:19" x14ac:dyDescent="0.25">
      <c r="A301" s="86" t="s">
        <v>2232</v>
      </c>
      <c r="B301" s="31" t="s">
        <v>563</v>
      </c>
      <c r="C301" s="23" t="s">
        <v>376</v>
      </c>
      <c r="D301" s="23" t="s">
        <v>564</v>
      </c>
      <c r="E301" s="120">
        <v>39533702</v>
      </c>
      <c r="F301" s="120">
        <v>0</v>
      </c>
      <c r="G301" s="120">
        <v>0</v>
      </c>
      <c r="H301" s="120">
        <v>0</v>
      </c>
      <c r="I301" s="120">
        <f t="shared" si="12"/>
        <v>39533702</v>
      </c>
      <c r="J301" s="120">
        <v>0</v>
      </c>
      <c r="K301" s="120">
        <v>0</v>
      </c>
      <c r="L301" s="149">
        <f t="shared" si="13"/>
        <v>0</v>
      </c>
      <c r="M301" s="160">
        <v>0</v>
      </c>
      <c r="N301" s="150">
        <v>0</v>
      </c>
      <c r="O301" s="96">
        <v>1.1578977765396327E-2</v>
      </c>
      <c r="P301" s="126">
        <f>ROUND(O301*VLOOKUP($A$10:$A$1114,'Recursos Departamentos'!$A$10:$C$41,3,FALSE),0)-M301</f>
        <v>389783558</v>
      </c>
      <c r="Q301" s="151">
        <f t="shared" si="14"/>
        <v>389783558</v>
      </c>
      <c r="R301" s="147"/>
      <c r="S301" s="142"/>
    </row>
    <row r="302" spans="1:19" x14ac:dyDescent="0.25">
      <c r="A302" s="86" t="s">
        <v>2232</v>
      </c>
      <c r="B302" s="31" t="s">
        <v>565</v>
      </c>
      <c r="C302" s="23" t="s">
        <v>376</v>
      </c>
      <c r="D302" s="23" t="s">
        <v>566</v>
      </c>
      <c r="E302" s="120">
        <v>327485764</v>
      </c>
      <c r="F302" s="120">
        <v>2725725816.5799999</v>
      </c>
      <c r="G302" s="120">
        <v>0</v>
      </c>
      <c r="H302" s="120">
        <v>0</v>
      </c>
      <c r="I302" s="120">
        <f t="shared" si="12"/>
        <v>3053211580.5799999</v>
      </c>
      <c r="J302" s="120">
        <v>0</v>
      </c>
      <c r="K302" s="120">
        <v>632264253</v>
      </c>
      <c r="L302" s="149">
        <f t="shared" si="13"/>
        <v>632264253</v>
      </c>
      <c r="M302" s="160">
        <v>0</v>
      </c>
      <c r="N302" s="150">
        <v>0</v>
      </c>
      <c r="O302" s="96">
        <v>7.6680581090154062E-2</v>
      </c>
      <c r="P302" s="126">
        <f>ROUND(O302*VLOOKUP($A$10:$A$1114,'Recursos Departamentos'!$A$10:$C$41,3,FALSE),0)-M302</f>
        <v>2581301243</v>
      </c>
      <c r="Q302" s="151">
        <f t="shared" si="14"/>
        <v>2581301243</v>
      </c>
      <c r="R302" s="147"/>
      <c r="S302" s="142"/>
    </row>
    <row r="303" spans="1:19" x14ac:dyDescent="0.25">
      <c r="A303" s="86" t="s">
        <v>2232</v>
      </c>
      <c r="B303" s="31" t="s">
        <v>567</v>
      </c>
      <c r="C303" s="23" t="s">
        <v>376</v>
      </c>
      <c r="D303" s="23" t="s">
        <v>568</v>
      </c>
      <c r="E303" s="120">
        <v>5584458</v>
      </c>
      <c r="F303" s="120">
        <v>0</v>
      </c>
      <c r="G303" s="120">
        <v>0</v>
      </c>
      <c r="H303" s="120">
        <v>0</v>
      </c>
      <c r="I303" s="120">
        <f t="shared" si="12"/>
        <v>5584458</v>
      </c>
      <c r="J303" s="120">
        <v>0</v>
      </c>
      <c r="K303" s="120">
        <v>0</v>
      </c>
      <c r="L303" s="149">
        <f t="shared" si="13"/>
        <v>0</v>
      </c>
      <c r="M303" s="160">
        <v>0</v>
      </c>
      <c r="N303" s="150">
        <v>0</v>
      </c>
      <c r="O303" s="96">
        <v>3.5891232796092957E-6</v>
      </c>
      <c r="P303" s="126">
        <f>ROUND(O303*VLOOKUP($A$10:$A$1114,'Recursos Departamentos'!$A$10:$C$41,3,FALSE),0)-M303</f>
        <v>120821</v>
      </c>
      <c r="Q303" s="151">
        <f t="shared" si="14"/>
        <v>120821</v>
      </c>
      <c r="R303" s="147"/>
      <c r="S303" s="142"/>
    </row>
    <row r="304" spans="1:19" x14ac:dyDescent="0.25">
      <c r="A304" s="86" t="s">
        <v>2232</v>
      </c>
      <c r="B304" s="31" t="s">
        <v>569</v>
      </c>
      <c r="C304" s="23" t="s">
        <v>376</v>
      </c>
      <c r="D304" s="23" t="s">
        <v>570</v>
      </c>
      <c r="E304" s="120">
        <v>7191942</v>
      </c>
      <c r="F304" s="120">
        <v>55588630.350000001</v>
      </c>
      <c r="G304" s="120">
        <v>0</v>
      </c>
      <c r="H304" s="120">
        <v>0</v>
      </c>
      <c r="I304" s="120">
        <f t="shared" si="12"/>
        <v>62780572.350000001</v>
      </c>
      <c r="J304" s="120">
        <v>0</v>
      </c>
      <c r="K304" s="120">
        <v>6849472</v>
      </c>
      <c r="L304" s="149">
        <f t="shared" si="13"/>
        <v>6849472</v>
      </c>
      <c r="M304" s="160">
        <v>0</v>
      </c>
      <c r="N304" s="150">
        <v>0</v>
      </c>
      <c r="O304" s="96">
        <v>2.5268201757224682E-3</v>
      </c>
      <c r="P304" s="126">
        <f>ROUND(O304*VLOOKUP($A$10:$A$1114,'Recursos Departamentos'!$A$10:$C$41,3,FALSE),0)-M304</f>
        <v>85060441</v>
      </c>
      <c r="Q304" s="151">
        <f t="shared" si="14"/>
        <v>85060441</v>
      </c>
      <c r="R304" s="147"/>
      <c r="S304" s="142"/>
    </row>
    <row r="305" spans="1:19" x14ac:dyDescent="0.25">
      <c r="A305" s="86" t="s">
        <v>2232</v>
      </c>
      <c r="B305" s="31" t="s">
        <v>571</v>
      </c>
      <c r="C305" s="23" t="s">
        <v>376</v>
      </c>
      <c r="D305" s="23" t="s">
        <v>572</v>
      </c>
      <c r="E305" s="120">
        <v>15381896</v>
      </c>
      <c r="F305" s="120">
        <v>0</v>
      </c>
      <c r="G305" s="120">
        <v>0</v>
      </c>
      <c r="H305" s="120">
        <v>0</v>
      </c>
      <c r="I305" s="120">
        <f t="shared" si="12"/>
        <v>15381896</v>
      </c>
      <c r="J305" s="120">
        <v>0</v>
      </c>
      <c r="K305" s="120">
        <v>25495650</v>
      </c>
      <c r="L305" s="149">
        <f t="shared" si="13"/>
        <v>25495650</v>
      </c>
      <c r="M305" s="160">
        <v>0</v>
      </c>
      <c r="N305" s="150">
        <v>0</v>
      </c>
      <c r="O305" s="96">
        <v>4.3549706595234269E-3</v>
      </c>
      <c r="P305" s="126">
        <f>ROUND(O305*VLOOKUP($A$10:$A$1114,'Recursos Departamentos'!$A$10:$C$41,3,FALSE),0)-M305</f>
        <v>146601539</v>
      </c>
      <c r="Q305" s="151">
        <f t="shared" si="14"/>
        <v>146601539</v>
      </c>
      <c r="R305" s="147"/>
      <c r="S305" s="142"/>
    </row>
    <row r="306" spans="1:19" x14ac:dyDescent="0.25">
      <c r="A306" s="86" t="s">
        <v>2232</v>
      </c>
      <c r="B306" s="31" t="s">
        <v>573</v>
      </c>
      <c r="C306" s="23" t="s">
        <v>376</v>
      </c>
      <c r="D306" s="23" t="s">
        <v>574</v>
      </c>
      <c r="E306" s="120">
        <v>14595662</v>
      </c>
      <c r="F306" s="120">
        <v>0</v>
      </c>
      <c r="G306" s="120">
        <v>0</v>
      </c>
      <c r="H306" s="120">
        <v>0</v>
      </c>
      <c r="I306" s="120">
        <f t="shared" si="12"/>
        <v>14595662</v>
      </c>
      <c r="J306" s="120">
        <v>0</v>
      </c>
      <c r="K306" s="120">
        <v>62699833</v>
      </c>
      <c r="L306" s="149">
        <f t="shared" si="13"/>
        <v>62699833</v>
      </c>
      <c r="M306" s="160">
        <v>0</v>
      </c>
      <c r="N306" s="150">
        <v>0</v>
      </c>
      <c r="O306" s="96">
        <v>9.9083325091937659E-3</v>
      </c>
      <c r="P306" s="126">
        <f>ROUND(O306*VLOOKUP($A$10:$A$1114,'Recursos Departamentos'!$A$10:$C$41,3,FALSE),0)-M306</f>
        <v>333544564</v>
      </c>
      <c r="Q306" s="151">
        <f t="shared" si="14"/>
        <v>333544564</v>
      </c>
      <c r="R306" s="147"/>
      <c r="S306" s="142"/>
    </row>
    <row r="307" spans="1:19" x14ac:dyDescent="0.25">
      <c r="A307" s="86" t="s">
        <v>2232</v>
      </c>
      <c r="B307" s="31" t="s">
        <v>575</v>
      </c>
      <c r="C307" s="23" t="s">
        <v>376</v>
      </c>
      <c r="D307" s="23" t="s">
        <v>576</v>
      </c>
      <c r="E307" s="120">
        <v>7789282</v>
      </c>
      <c r="F307" s="120">
        <v>0</v>
      </c>
      <c r="G307" s="120">
        <v>14562183</v>
      </c>
      <c r="H307" s="120">
        <v>0</v>
      </c>
      <c r="I307" s="120">
        <f t="shared" si="12"/>
        <v>22351465</v>
      </c>
      <c r="J307" s="120">
        <v>0</v>
      </c>
      <c r="K307" s="120">
        <v>4231294</v>
      </c>
      <c r="L307" s="149">
        <f t="shared" si="13"/>
        <v>4231294</v>
      </c>
      <c r="M307" s="160">
        <v>0</v>
      </c>
      <c r="N307" s="150">
        <v>0</v>
      </c>
      <c r="O307" s="96">
        <v>1.4515454033251773E-3</v>
      </c>
      <c r="P307" s="126">
        <f>ROUND(O307*VLOOKUP($A$10:$A$1114,'Recursos Departamentos'!$A$10:$C$41,3,FALSE),0)-M307</f>
        <v>48863427</v>
      </c>
      <c r="Q307" s="151">
        <f t="shared" si="14"/>
        <v>48863427</v>
      </c>
      <c r="R307" s="147"/>
      <c r="S307" s="142"/>
    </row>
    <row r="308" spans="1:19" x14ac:dyDescent="0.25">
      <c r="A308" s="86" t="s">
        <v>2232</v>
      </c>
      <c r="B308" s="31" t="s">
        <v>577</v>
      </c>
      <c r="C308" s="23" t="s">
        <v>376</v>
      </c>
      <c r="D308" s="23" t="s">
        <v>578</v>
      </c>
      <c r="E308" s="120">
        <v>12141532</v>
      </c>
      <c r="F308" s="120">
        <v>0</v>
      </c>
      <c r="G308" s="120">
        <v>0</v>
      </c>
      <c r="H308" s="120">
        <v>0</v>
      </c>
      <c r="I308" s="120">
        <f t="shared" si="12"/>
        <v>12141532</v>
      </c>
      <c r="J308" s="120">
        <v>0</v>
      </c>
      <c r="K308" s="120">
        <v>23175569</v>
      </c>
      <c r="L308" s="149">
        <f t="shared" si="13"/>
        <v>23175569</v>
      </c>
      <c r="M308" s="160">
        <v>0</v>
      </c>
      <c r="N308" s="150">
        <v>0</v>
      </c>
      <c r="O308" s="96">
        <v>3.3402500529424572E-3</v>
      </c>
      <c r="P308" s="126">
        <f>ROUND(O308*VLOOKUP($A$10:$A$1114,'Recursos Departamentos'!$A$10:$C$41,3,FALSE),0)-M308</f>
        <v>112442961</v>
      </c>
      <c r="Q308" s="151">
        <f t="shared" si="14"/>
        <v>112442961</v>
      </c>
      <c r="R308" s="147"/>
      <c r="S308" s="142"/>
    </row>
    <row r="309" spans="1:19" x14ac:dyDescent="0.25">
      <c r="A309" s="86" t="s">
        <v>2232</v>
      </c>
      <c r="B309" s="31" t="s">
        <v>579</v>
      </c>
      <c r="C309" s="23" t="s">
        <v>376</v>
      </c>
      <c r="D309" s="23" t="s">
        <v>580</v>
      </c>
      <c r="E309" s="120">
        <v>10122902</v>
      </c>
      <c r="F309" s="120">
        <v>0</v>
      </c>
      <c r="G309" s="120">
        <v>0</v>
      </c>
      <c r="H309" s="120">
        <v>0</v>
      </c>
      <c r="I309" s="120">
        <f t="shared" si="12"/>
        <v>10122902</v>
      </c>
      <c r="J309" s="120">
        <v>0</v>
      </c>
      <c r="K309" s="120">
        <v>46347105</v>
      </c>
      <c r="L309" s="149">
        <f t="shared" si="13"/>
        <v>46347105</v>
      </c>
      <c r="M309" s="160">
        <v>0</v>
      </c>
      <c r="N309" s="150">
        <v>0</v>
      </c>
      <c r="O309" s="96">
        <v>5.7929609890089639E-3</v>
      </c>
      <c r="P309" s="126">
        <f>ROUND(O309*VLOOKUP($A$10:$A$1114,'Recursos Departamentos'!$A$10:$C$41,3,FALSE),0)-M309</f>
        <v>195008660</v>
      </c>
      <c r="Q309" s="151">
        <f t="shared" si="14"/>
        <v>195008660</v>
      </c>
      <c r="R309" s="147"/>
      <c r="S309" s="142"/>
    </row>
    <row r="310" spans="1:19" x14ac:dyDescent="0.25">
      <c r="A310" s="86" t="s">
        <v>2232</v>
      </c>
      <c r="B310" s="31" t="s">
        <v>581</v>
      </c>
      <c r="C310" s="23" t="s">
        <v>376</v>
      </c>
      <c r="D310" s="23" t="s">
        <v>582</v>
      </c>
      <c r="E310" s="120">
        <v>12882980</v>
      </c>
      <c r="F310" s="120">
        <v>0</v>
      </c>
      <c r="G310" s="120">
        <v>0</v>
      </c>
      <c r="H310" s="120">
        <v>0</v>
      </c>
      <c r="I310" s="120">
        <f t="shared" si="12"/>
        <v>12882980</v>
      </c>
      <c r="J310" s="120">
        <v>0</v>
      </c>
      <c r="K310" s="120">
        <v>1371692</v>
      </c>
      <c r="L310" s="149">
        <f t="shared" si="13"/>
        <v>1371692</v>
      </c>
      <c r="M310" s="160">
        <v>0</v>
      </c>
      <c r="N310" s="150">
        <v>0</v>
      </c>
      <c r="O310" s="96">
        <v>6.4593875159262926E-3</v>
      </c>
      <c r="P310" s="126">
        <f>ROUND(O310*VLOOKUP($A$10:$A$1114,'Recursos Departamentos'!$A$10:$C$41,3,FALSE),0)-M310</f>
        <v>217442601</v>
      </c>
      <c r="Q310" s="151">
        <f t="shared" si="14"/>
        <v>217442601</v>
      </c>
      <c r="R310" s="147"/>
      <c r="S310" s="142"/>
    </row>
    <row r="311" spans="1:19" x14ac:dyDescent="0.25">
      <c r="A311" s="86" t="s">
        <v>2232</v>
      </c>
      <c r="B311" s="31" t="s">
        <v>583</v>
      </c>
      <c r="C311" s="23" t="s">
        <v>376</v>
      </c>
      <c r="D311" s="23" t="s">
        <v>584</v>
      </c>
      <c r="E311" s="120">
        <v>9342900</v>
      </c>
      <c r="F311" s="120">
        <v>0</v>
      </c>
      <c r="G311" s="120">
        <v>0</v>
      </c>
      <c r="H311" s="120">
        <v>0</v>
      </c>
      <c r="I311" s="120">
        <f t="shared" si="12"/>
        <v>9342900</v>
      </c>
      <c r="J311" s="120">
        <v>0</v>
      </c>
      <c r="K311" s="120">
        <v>3619639</v>
      </c>
      <c r="L311" s="149">
        <f t="shared" si="13"/>
        <v>3619639</v>
      </c>
      <c r="M311" s="160">
        <v>0</v>
      </c>
      <c r="N311" s="150">
        <v>0</v>
      </c>
      <c r="O311" s="96">
        <v>2.0891979323981024E-3</v>
      </c>
      <c r="P311" s="126">
        <f>ROUND(O311*VLOOKUP($A$10:$A$1114,'Recursos Departamentos'!$A$10:$C$41,3,FALSE),0)-M311</f>
        <v>70328747</v>
      </c>
      <c r="Q311" s="151">
        <f t="shared" si="14"/>
        <v>70328747</v>
      </c>
      <c r="R311" s="147"/>
      <c r="S311" s="142"/>
    </row>
    <row r="312" spans="1:19" x14ac:dyDescent="0.25">
      <c r="A312" s="86" t="s">
        <v>2232</v>
      </c>
      <c r="B312" s="31" t="s">
        <v>585</v>
      </c>
      <c r="C312" s="23" t="s">
        <v>376</v>
      </c>
      <c r="D312" s="23" t="s">
        <v>586</v>
      </c>
      <c r="E312" s="120">
        <v>20922466</v>
      </c>
      <c r="F312" s="120">
        <v>0</v>
      </c>
      <c r="G312" s="120">
        <v>0</v>
      </c>
      <c r="H312" s="120">
        <v>0</v>
      </c>
      <c r="I312" s="120">
        <f t="shared" si="12"/>
        <v>20922466</v>
      </c>
      <c r="J312" s="120">
        <v>0</v>
      </c>
      <c r="K312" s="120">
        <v>101460352</v>
      </c>
      <c r="L312" s="149">
        <f t="shared" si="13"/>
        <v>101460352</v>
      </c>
      <c r="M312" s="160">
        <v>0</v>
      </c>
      <c r="N312" s="150">
        <v>0</v>
      </c>
      <c r="O312" s="96">
        <v>1.4918594189055287E-2</v>
      </c>
      <c r="P312" s="126">
        <f>ROUND(O312*VLOOKUP($A$10:$A$1114,'Recursos Departamentos'!$A$10:$C$41,3,FALSE),0)-M312</f>
        <v>502205189</v>
      </c>
      <c r="Q312" s="151">
        <f t="shared" si="14"/>
        <v>502205189</v>
      </c>
      <c r="R312" s="147"/>
      <c r="S312" s="142"/>
    </row>
    <row r="313" spans="1:19" x14ac:dyDescent="0.25">
      <c r="A313" s="86" t="s">
        <v>2232</v>
      </c>
      <c r="B313" s="31" t="s">
        <v>587</v>
      </c>
      <c r="C313" s="23" t="s">
        <v>376</v>
      </c>
      <c r="D313" s="23" t="s">
        <v>588</v>
      </c>
      <c r="E313" s="120">
        <v>14060010</v>
      </c>
      <c r="F313" s="120">
        <v>120524412.44</v>
      </c>
      <c r="G313" s="120">
        <v>0</v>
      </c>
      <c r="H313" s="120">
        <v>0</v>
      </c>
      <c r="I313" s="120">
        <f t="shared" si="12"/>
        <v>134584422.44</v>
      </c>
      <c r="J313" s="120">
        <v>0</v>
      </c>
      <c r="K313" s="120">
        <v>68192023</v>
      </c>
      <c r="L313" s="149">
        <f t="shared" si="13"/>
        <v>68192023</v>
      </c>
      <c r="M313" s="160">
        <v>0</v>
      </c>
      <c r="N313" s="150">
        <v>0</v>
      </c>
      <c r="O313" s="96">
        <v>1.1401466738023539E-2</v>
      </c>
      <c r="P313" s="126">
        <f>ROUND(O313*VLOOKUP($A$10:$A$1114,'Recursos Departamentos'!$A$10:$C$41,3,FALSE),0)-M313</f>
        <v>383807997</v>
      </c>
      <c r="Q313" s="151">
        <f t="shared" si="14"/>
        <v>383807997</v>
      </c>
      <c r="R313" s="147"/>
      <c r="S313" s="142"/>
    </row>
    <row r="314" spans="1:19" x14ac:dyDescent="0.25">
      <c r="A314" s="86" t="s">
        <v>2232</v>
      </c>
      <c r="B314" s="31" t="s">
        <v>589</v>
      </c>
      <c r="C314" s="23" t="s">
        <v>376</v>
      </c>
      <c r="D314" s="23" t="s">
        <v>590</v>
      </c>
      <c r="E314" s="120">
        <v>5893372</v>
      </c>
      <c r="F314" s="120">
        <v>0</v>
      </c>
      <c r="G314" s="120">
        <v>0</v>
      </c>
      <c r="H314" s="120">
        <v>0</v>
      </c>
      <c r="I314" s="120">
        <f t="shared" si="12"/>
        <v>5893372</v>
      </c>
      <c r="J314" s="120">
        <v>0</v>
      </c>
      <c r="K314" s="120">
        <v>11271526</v>
      </c>
      <c r="L314" s="149">
        <f t="shared" si="13"/>
        <v>11271526</v>
      </c>
      <c r="M314" s="160">
        <v>0</v>
      </c>
      <c r="N314" s="150">
        <v>0</v>
      </c>
      <c r="O314" s="96">
        <v>1.6579822308480322E-3</v>
      </c>
      <c r="P314" s="126">
        <f>ROUND(O314*VLOOKUP($A$10:$A$1114,'Recursos Departamentos'!$A$10:$C$41,3,FALSE),0)-M314</f>
        <v>55812717</v>
      </c>
      <c r="Q314" s="151">
        <f t="shared" si="14"/>
        <v>55812717</v>
      </c>
      <c r="R314" s="147"/>
      <c r="S314" s="142"/>
    </row>
    <row r="315" spans="1:19" x14ac:dyDescent="0.25">
      <c r="A315" s="86" t="s">
        <v>2232</v>
      </c>
      <c r="B315" s="31" t="s">
        <v>591</v>
      </c>
      <c r="C315" s="23" t="s">
        <v>376</v>
      </c>
      <c r="D315" s="23" t="s">
        <v>592</v>
      </c>
      <c r="E315" s="120">
        <v>8755388</v>
      </c>
      <c r="F315" s="120">
        <v>0</v>
      </c>
      <c r="G315" s="120">
        <v>0</v>
      </c>
      <c r="H315" s="120">
        <v>0</v>
      </c>
      <c r="I315" s="120">
        <f t="shared" si="12"/>
        <v>8755388</v>
      </c>
      <c r="J315" s="120">
        <v>0</v>
      </c>
      <c r="K315" s="120">
        <v>3654229</v>
      </c>
      <c r="L315" s="149">
        <f t="shared" si="13"/>
        <v>3654229</v>
      </c>
      <c r="M315" s="160">
        <v>0</v>
      </c>
      <c r="N315" s="150">
        <v>0</v>
      </c>
      <c r="O315" s="96">
        <v>5.8430676356743191E-3</v>
      </c>
      <c r="P315" s="126">
        <f>ROUND(O315*VLOOKUP($A$10:$A$1114,'Recursos Departamentos'!$A$10:$C$41,3,FALSE),0)-M315</f>
        <v>196695402</v>
      </c>
      <c r="Q315" s="151">
        <f t="shared" si="14"/>
        <v>196695402</v>
      </c>
      <c r="R315" s="147"/>
      <c r="S315" s="142"/>
    </row>
    <row r="316" spans="1:19" x14ac:dyDescent="0.25">
      <c r="A316" s="86" t="s">
        <v>2232</v>
      </c>
      <c r="B316" s="31" t="s">
        <v>593</v>
      </c>
      <c r="C316" s="23" t="s">
        <v>376</v>
      </c>
      <c r="D316" s="23" t="s">
        <v>594</v>
      </c>
      <c r="E316" s="120">
        <v>18504276</v>
      </c>
      <c r="F316" s="120">
        <v>144928090.15000001</v>
      </c>
      <c r="G316" s="120">
        <v>0</v>
      </c>
      <c r="H316" s="120">
        <v>0</v>
      </c>
      <c r="I316" s="120">
        <f t="shared" si="12"/>
        <v>163432366.15000001</v>
      </c>
      <c r="J316" s="120">
        <v>0</v>
      </c>
      <c r="K316" s="120">
        <v>47190106</v>
      </c>
      <c r="L316" s="149">
        <f t="shared" si="13"/>
        <v>47190106</v>
      </c>
      <c r="M316" s="160">
        <v>0</v>
      </c>
      <c r="N316" s="150">
        <v>0</v>
      </c>
      <c r="O316" s="96">
        <v>8.9864465703408166E-3</v>
      </c>
      <c r="P316" s="126">
        <f>ROUND(O316*VLOOKUP($A$10:$A$1114,'Recursos Departamentos'!$A$10:$C$41,3,FALSE),0)-M316</f>
        <v>302511084</v>
      </c>
      <c r="Q316" s="151">
        <f t="shared" si="14"/>
        <v>302511084</v>
      </c>
      <c r="R316" s="147"/>
      <c r="S316" s="142"/>
    </row>
    <row r="317" spans="1:19" x14ac:dyDescent="0.25">
      <c r="A317" s="86" t="s">
        <v>2232</v>
      </c>
      <c r="B317" s="31" t="s">
        <v>595</v>
      </c>
      <c r="C317" s="23" t="s">
        <v>376</v>
      </c>
      <c r="D317" s="23" t="s">
        <v>596</v>
      </c>
      <c r="E317" s="120">
        <v>12873092</v>
      </c>
      <c r="F317" s="120">
        <v>0</v>
      </c>
      <c r="G317" s="120">
        <v>0</v>
      </c>
      <c r="H317" s="120">
        <v>0</v>
      </c>
      <c r="I317" s="120">
        <f t="shared" si="12"/>
        <v>12873092</v>
      </c>
      <c r="J317" s="120">
        <v>0</v>
      </c>
      <c r="K317" s="120">
        <v>21710528</v>
      </c>
      <c r="L317" s="149">
        <f t="shared" si="13"/>
        <v>21710528</v>
      </c>
      <c r="M317" s="160">
        <v>0</v>
      </c>
      <c r="N317" s="150">
        <v>0</v>
      </c>
      <c r="O317" s="96">
        <v>6.7581327416519716E-3</v>
      </c>
      <c r="P317" s="126">
        <f>ROUND(O317*VLOOKUP($A$10:$A$1114,'Recursos Departamentos'!$A$10:$C$41,3,FALSE),0)-M317</f>
        <v>227499273</v>
      </c>
      <c r="Q317" s="151">
        <f t="shared" si="14"/>
        <v>227499273</v>
      </c>
      <c r="R317" s="147"/>
      <c r="S317" s="142"/>
    </row>
    <row r="318" spans="1:19" x14ac:dyDescent="0.25">
      <c r="A318" s="86" t="s">
        <v>2232</v>
      </c>
      <c r="B318" s="31" t="s">
        <v>597</v>
      </c>
      <c r="C318" s="23" t="s">
        <v>376</v>
      </c>
      <c r="D318" s="23" t="s">
        <v>598</v>
      </c>
      <c r="E318" s="120">
        <v>5868166</v>
      </c>
      <c r="F318" s="120">
        <v>0</v>
      </c>
      <c r="G318" s="120">
        <v>0</v>
      </c>
      <c r="H318" s="120">
        <v>0</v>
      </c>
      <c r="I318" s="120">
        <f t="shared" si="12"/>
        <v>5868166</v>
      </c>
      <c r="J318" s="120">
        <v>0</v>
      </c>
      <c r="K318" s="120">
        <v>18937695</v>
      </c>
      <c r="L318" s="149">
        <f t="shared" si="13"/>
        <v>18937695</v>
      </c>
      <c r="M318" s="160">
        <v>0</v>
      </c>
      <c r="N318" s="150">
        <v>0</v>
      </c>
      <c r="O318" s="96">
        <v>1.6384948843950124E-3</v>
      </c>
      <c r="P318" s="126">
        <f>ROUND(O318*VLOOKUP($A$10:$A$1114,'Recursos Departamentos'!$A$10:$C$41,3,FALSE),0)-M318</f>
        <v>55156714</v>
      </c>
      <c r="Q318" s="151">
        <f t="shared" si="14"/>
        <v>55156714</v>
      </c>
      <c r="R318" s="147"/>
      <c r="S318" s="142"/>
    </row>
    <row r="319" spans="1:19" x14ac:dyDescent="0.25">
      <c r="A319" s="86" t="s">
        <v>2232</v>
      </c>
      <c r="B319" s="31" t="s">
        <v>599</v>
      </c>
      <c r="C319" s="23" t="s">
        <v>376</v>
      </c>
      <c r="D319" s="23" t="s">
        <v>600</v>
      </c>
      <c r="E319" s="120">
        <v>14441036</v>
      </c>
      <c r="F319" s="120">
        <v>0</v>
      </c>
      <c r="G319" s="120">
        <v>0</v>
      </c>
      <c r="H319" s="120">
        <v>0</v>
      </c>
      <c r="I319" s="120">
        <f t="shared" si="12"/>
        <v>14441036</v>
      </c>
      <c r="J319" s="120">
        <v>0</v>
      </c>
      <c r="K319" s="120">
        <v>12074757</v>
      </c>
      <c r="L319" s="149">
        <f t="shared" si="13"/>
        <v>12074757</v>
      </c>
      <c r="M319" s="160">
        <v>0</v>
      </c>
      <c r="N319" s="150">
        <v>0</v>
      </c>
      <c r="O319" s="96">
        <v>1.1093489832720141E-2</v>
      </c>
      <c r="P319" s="126">
        <f>ROUND(O319*VLOOKUP($A$10:$A$1114,'Recursos Departamentos'!$A$10:$C$41,3,FALSE),0)-M319</f>
        <v>373440559</v>
      </c>
      <c r="Q319" s="151">
        <f t="shared" si="14"/>
        <v>373440559</v>
      </c>
      <c r="R319" s="147"/>
      <c r="S319" s="142"/>
    </row>
    <row r="320" spans="1:19" x14ac:dyDescent="0.25">
      <c r="A320" s="86" t="s">
        <v>2232</v>
      </c>
      <c r="B320" s="31" t="s">
        <v>601</v>
      </c>
      <c r="C320" s="23" t="s">
        <v>376</v>
      </c>
      <c r="D320" s="23" t="s">
        <v>602</v>
      </c>
      <c r="E320" s="120">
        <v>3913854</v>
      </c>
      <c r="F320" s="120">
        <v>0</v>
      </c>
      <c r="G320" s="120">
        <v>0</v>
      </c>
      <c r="H320" s="120">
        <v>0</v>
      </c>
      <c r="I320" s="120">
        <f t="shared" si="12"/>
        <v>3913854</v>
      </c>
      <c r="J320" s="120">
        <v>0</v>
      </c>
      <c r="K320" s="120">
        <v>0</v>
      </c>
      <c r="L320" s="149">
        <f t="shared" si="13"/>
        <v>0</v>
      </c>
      <c r="M320" s="160">
        <v>0</v>
      </c>
      <c r="N320" s="150">
        <v>0</v>
      </c>
      <c r="O320" s="96">
        <v>5.478403098473213E-5</v>
      </c>
      <c r="P320" s="126">
        <f>ROUND(O320*VLOOKUP($A$10:$A$1114,'Recursos Departamentos'!$A$10:$C$41,3,FALSE),0)-M320</f>
        <v>1844197</v>
      </c>
      <c r="Q320" s="151">
        <f t="shared" si="14"/>
        <v>1844197</v>
      </c>
      <c r="R320" s="147"/>
      <c r="S320" s="142"/>
    </row>
    <row r="321" spans="1:19" x14ac:dyDescent="0.25">
      <c r="A321" s="86" t="s">
        <v>2232</v>
      </c>
      <c r="B321" s="31" t="s">
        <v>603</v>
      </c>
      <c r="C321" s="23" t="s">
        <v>376</v>
      </c>
      <c r="D321" s="23" t="s">
        <v>604</v>
      </c>
      <c r="E321" s="120">
        <v>14761710</v>
      </c>
      <c r="F321" s="120">
        <v>0</v>
      </c>
      <c r="G321" s="120">
        <v>0</v>
      </c>
      <c r="H321" s="120">
        <v>0</v>
      </c>
      <c r="I321" s="120">
        <f t="shared" si="12"/>
        <v>14761710</v>
      </c>
      <c r="J321" s="120">
        <v>0</v>
      </c>
      <c r="K321" s="120">
        <v>58453134</v>
      </c>
      <c r="L321" s="149">
        <f t="shared" si="13"/>
        <v>58453134</v>
      </c>
      <c r="M321" s="160">
        <v>0</v>
      </c>
      <c r="N321" s="150">
        <v>0</v>
      </c>
      <c r="O321" s="96">
        <v>1.0097778427627727E-2</v>
      </c>
      <c r="P321" s="126">
        <f>ROUND(O321*VLOOKUP($A$10:$A$1114,'Recursos Departamentos'!$A$10:$C$41,3,FALSE),0)-M321</f>
        <v>339921889</v>
      </c>
      <c r="Q321" s="151">
        <f t="shared" si="14"/>
        <v>339921889</v>
      </c>
      <c r="R321" s="147"/>
      <c r="S321" s="142"/>
    </row>
    <row r="322" spans="1:19" x14ac:dyDescent="0.25">
      <c r="A322" s="86" t="s">
        <v>2232</v>
      </c>
      <c r="B322" s="31" t="s">
        <v>605</v>
      </c>
      <c r="C322" s="23" t="s">
        <v>376</v>
      </c>
      <c r="D322" s="23" t="s">
        <v>606</v>
      </c>
      <c r="E322" s="120">
        <v>16719890</v>
      </c>
      <c r="F322" s="120">
        <v>0</v>
      </c>
      <c r="G322" s="120">
        <v>0</v>
      </c>
      <c r="H322" s="120">
        <v>0</v>
      </c>
      <c r="I322" s="120">
        <f t="shared" si="12"/>
        <v>16719890</v>
      </c>
      <c r="J322" s="120">
        <v>0</v>
      </c>
      <c r="K322" s="120">
        <v>66706056</v>
      </c>
      <c r="L322" s="149">
        <f t="shared" si="13"/>
        <v>66706056</v>
      </c>
      <c r="M322" s="160">
        <v>0</v>
      </c>
      <c r="N322" s="150">
        <v>0</v>
      </c>
      <c r="O322" s="96">
        <v>8.1996186583581411E-3</v>
      </c>
      <c r="P322" s="126">
        <f>ROUND(O322*VLOOKUP($A$10:$A$1114,'Recursos Departamentos'!$A$10:$C$41,3,FALSE),0)-M322</f>
        <v>276024067</v>
      </c>
      <c r="Q322" s="151">
        <f t="shared" si="14"/>
        <v>276024067</v>
      </c>
      <c r="R322" s="147"/>
      <c r="S322" s="142"/>
    </row>
    <row r="323" spans="1:19" x14ac:dyDescent="0.25">
      <c r="A323" s="86" t="s">
        <v>2232</v>
      </c>
      <c r="B323" s="31" t="s">
        <v>607</v>
      </c>
      <c r="C323" s="23" t="s">
        <v>376</v>
      </c>
      <c r="D323" s="23" t="s">
        <v>608</v>
      </c>
      <c r="E323" s="120">
        <v>5491472</v>
      </c>
      <c r="F323" s="120">
        <v>0</v>
      </c>
      <c r="G323" s="120">
        <v>0</v>
      </c>
      <c r="H323" s="120">
        <v>0</v>
      </c>
      <c r="I323" s="120">
        <f t="shared" si="12"/>
        <v>5491472</v>
      </c>
      <c r="J323" s="120">
        <v>0</v>
      </c>
      <c r="K323" s="120">
        <v>4631893</v>
      </c>
      <c r="L323" s="149">
        <f t="shared" si="13"/>
        <v>4631893</v>
      </c>
      <c r="M323" s="160">
        <v>0</v>
      </c>
      <c r="N323" s="150">
        <v>0</v>
      </c>
      <c r="O323" s="96">
        <v>3.9468586552259167E-4</v>
      </c>
      <c r="P323" s="126">
        <f>ROUND(O323*VLOOKUP($A$10:$A$1114,'Recursos Departamentos'!$A$10:$C$41,3,FALSE),0)-M323</f>
        <v>13286325</v>
      </c>
      <c r="Q323" s="151">
        <f t="shared" si="14"/>
        <v>13286325</v>
      </c>
      <c r="R323" s="147"/>
      <c r="S323" s="142"/>
    </row>
    <row r="324" spans="1:19" x14ac:dyDescent="0.25">
      <c r="A324" s="86" t="s">
        <v>2232</v>
      </c>
      <c r="B324" s="31" t="s">
        <v>609</v>
      </c>
      <c r="C324" s="23" t="s">
        <v>376</v>
      </c>
      <c r="D324" s="23" t="s">
        <v>610</v>
      </c>
      <c r="E324" s="120">
        <v>19394176</v>
      </c>
      <c r="F324" s="120">
        <v>0</v>
      </c>
      <c r="G324" s="120">
        <v>0</v>
      </c>
      <c r="H324" s="120">
        <v>0</v>
      </c>
      <c r="I324" s="120">
        <f t="shared" si="12"/>
        <v>19394176</v>
      </c>
      <c r="J324" s="120">
        <v>0</v>
      </c>
      <c r="K324" s="120">
        <v>70875233</v>
      </c>
      <c r="L324" s="149">
        <f t="shared" si="13"/>
        <v>70875233</v>
      </c>
      <c r="M324" s="160">
        <v>0</v>
      </c>
      <c r="N324" s="150">
        <v>0</v>
      </c>
      <c r="O324" s="96">
        <v>7.6076120167512069E-3</v>
      </c>
      <c r="P324" s="126">
        <f>ROUND(O324*VLOOKUP($A$10:$A$1114,'Recursos Departamentos'!$A$10:$C$41,3,FALSE),0)-M324</f>
        <v>256095325</v>
      </c>
      <c r="Q324" s="151">
        <f t="shared" si="14"/>
        <v>256095325</v>
      </c>
      <c r="R324" s="147"/>
      <c r="S324" s="142"/>
    </row>
    <row r="325" spans="1:19" x14ac:dyDescent="0.25">
      <c r="A325" s="86" t="s">
        <v>2232</v>
      </c>
      <c r="B325" s="31" t="s">
        <v>611</v>
      </c>
      <c r="C325" s="23" t="s">
        <v>376</v>
      </c>
      <c r="D325" s="23" t="s">
        <v>612</v>
      </c>
      <c r="E325" s="120">
        <v>33132416</v>
      </c>
      <c r="F325" s="120">
        <v>0</v>
      </c>
      <c r="G325" s="120">
        <v>0</v>
      </c>
      <c r="H325" s="120">
        <v>0</v>
      </c>
      <c r="I325" s="120">
        <f t="shared" si="12"/>
        <v>33132416</v>
      </c>
      <c r="J325" s="120">
        <v>0</v>
      </c>
      <c r="K325" s="120">
        <v>2930694</v>
      </c>
      <c r="L325" s="149">
        <f t="shared" si="13"/>
        <v>2930694</v>
      </c>
      <c r="M325" s="160">
        <v>0</v>
      </c>
      <c r="N325" s="150">
        <v>0</v>
      </c>
      <c r="O325" s="96">
        <v>2.3176330230941917E-2</v>
      </c>
      <c r="P325" s="126">
        <f>ROUND(O325*VLOOKUP($A$10:$A$1114,'Recursos Departamentos'!$A$10:$C$41,3,FALSE),0)-M325</f>
        <v>780185663</v>
      </c>
      <c r="Q325" s="151">
        <f t="shared" si="14"/>
        <v>780185663</v>
      </c>
      <c r="R325" s="147"/>
      <c r="S325" s="142"/>
    </row>
    <row r="326" spans="1:19" x14ac:dyDescent="0.25">
      <c r="A326" s="86" t="s">
        <v>2232</v>
      </c>
      <c r="B326" s="31" t="s">
        <v>613</v>
      </c>
      <c r="C326" s="23" t="s">
        <v>376</v>
      </c>
      <c r="D326" s="23" t="s">
        <v>614</v>
      </c>
      <c r="E326" s="120">
        <v>7314842</v>
      </c>
      <c r="F326" s="120">
        <v>0</v>
      </c>
      <c r="G326" s="120">
        <v>0</v>
      </c>
      <c r="H326" s="120">
        <v>0</v>
      </c>
      <c r="I326" s="120">
        <f t="shared" si="12"/>
        <v>7314842</v>
      </c>
      <c r="J326" s="120">
        <v>0</v>
      </c>
      <c r="K326" s="120">
        <v>8952176</v>
      </c>
      <c r="L326" s="149">
        <f t="shared" si="13"/>
        <v>8952176</v>
      </c>
      <c r="M326" s="160">
        <v>0</v>
      </c>
      <c r="N326" s="150">
        <v>0</v>
      </c>
      <c r="O326" s="96">
        <v>4.7030964001195996E-4</v>
      </c>
      <c r="P326" s="126">
        <f>ROUND(O326*VLOOKUP($A$10:$A$1114,'Recursos Departamentos'!$A$10:$C$41,3,FALSE),0)-M326</f>
        <v>15832051</v>
      </c>
      <c r="Q326" s="151">
        <f t="shared" si="14"/>
        <v>15832051</v>
      </c>
      <c r="R326" s="147"/>
      <c r="S326" s="142"/>
    </row>
    <row r="327" spans="1:19" x14ac:dyDescent="0.25">
      <c r="A327" s="86" t="s">
        <v>2232</v>
      </c>
      <c r="B327" s="31" t="s">
        <v>615</v>
      </c>
      <c r="C327" s="23" t="s">
        <v>376</v>
      </c>
      <c r="D327" s="23" t="s">
        <v>616</v>
      </c>
      <c r="E327" s="120">
        <v>12012136</v>
      </c>
      <c r="F327" s="120">
        <v>0</v>
      </c>
      <c r="G327" s="120">
        <v>0</v>
      </c>
      <c r="H327" s="120">
        <v>7326216</v>
      </c>
      <c r="I327" s="120">
        <f t="shared" si="12"/>
        <v>19338352</v>
      </c>
      <c r="J327" s="120">
        <v>0</v>
      </c>
      <c r="K327" s="120">
        <v>0</v>
      </c>
      <c r="L327" s="149">
        <f t="shared" si="13"/>
        <v>0</v>
      </c>
      <c r="M327" s="160">
        <v>0</v>
      </c>
      <c r="N327" s="150">
        <v>0</v>
      </c>
      <c r="O327" s="96">
        <v>9.8473251004507802E-3</v>
      </c>
      <c r="P327" s="126">
        <f>ROUND(O327*VLOOKUP($A$10:$A$1114,'Recursos Departamentos'!$A$10:$C$41,3,FALSE),0)-M327</f>
        <v>331490870</v>
      </c>
      <c r="Q327" s="151">
        <f t="shared" si="14"/>
        <v>331490870</v>
      </c>
      <c r="R327" s="147"/>
      <c r="S327" s="142"/>
    </row>
    <row r="328" spans="1:19" x14ac:dyDescent="0.25">
      <c r="A328" s="86" t="s">
        <v>2233</v>
      </c>
      <c r="B328" s="31" t="s">
        <v>617</v>
      </c>
      <c r="C328" s="23" t="s">
        <v>47</v>
      </c>
      <c r="D328" s="23" t="s">
        <v>618</v>
      </c>
      <c r="E328" s="120">
        <v>1786844550</v>
      </c>
      <c r="F328" s="120">
        <v>0</v>
      </c>
      <c r="G328" s="120">
        <v>0</v>
      </c>
      <c r="H328" s="120">
        <v>0</v>
      </c>
      <c r="I328" s="120">
        <f t="shared" si="12"/>
        <v>1786844550</v>
      </c>
      <c r="J328" s="120">
        <v>0</v>
      </c>
      <c r="K328" s="120">
        <v>1294134448</v>
      </c>
      <c r="L328" s="149">
        <f t="shared" si="13"/>
        <v>1294134448</v>
      </c>
      <c r="M328" s="160">
        <v>82611794</v>
      </c>
      <c r="N328" s="150">
        <v>0</v>
      </c>
      <c r="O328" s="96">
        <v>0.19450615150092848</v>
      </c>
      <c r="P328" s="126">
        <f>ROUND(O328*VLOOKUP($A$10:$A$1114,'Recursos Departamentos'!$A$10:$C$41,3,FALSE),0)-M328</f>
        <v>4157742127</v>
      </c>
      <c r="Q328" s="151">
        <f t="shared" si="14"/>
        <v>4157742127</v>
      </c>
      <c r="R328" s="147"/>
      <c r="S328" s="142"/>
    </row>
    <row r="329" spans="1:19" x14ac:dyDescent="0.25">
      <c r="A329" s="86" t="s">
        <v>2233</v>
      </c>
      <c r="B329" s="31" t="s">
        <v>619</v>
      </c>
      <c r="C329" s="23" t="s">
        <v>47</v>
      </c>
      <c r="D329" s="23" t="s">
        <v>620</v>
      </c>
      <c r="E329" s="120">
        <v>208493904</v>
      </c>
      <c r="F329" s="120">
        <v>0</v>
      </c>
      <c r="G329" s="120">
        <v>0</v>
      </c>
      <c r="H329" s="120">
        <v>0</v>
      </c>
      <c r="I329" s="120">
        <f t="shared" si="12"/>
        <v>208493904</v>
      </c>
      <c r="J329" s="120">
        <v>0</v>
      </c>
      <c r="K329" s="120">
        <v>0</v>
      </c>
      <c r="L329" s="149">
        <f t="shared" si="13"/>
        <v>0</v>
      </c>
      <c r="M329" s="160">
        <v>0</v>
      </c>
      <c r="N329" s="150">
        <v>0</v>
      </c>
      <c r="O329" s="96">
        <v>1.6137997354135725E-2</v>
      </c>
      <c r="P329" s="126">
        <f>ROUND(O329*VLOOKUP($A$10:$A$1114,'Recursos Departamentos'!$A$10:$C$41,3,FALSE),0)-M329</f>
        <v>351818284</v>
      </c>
      <c r="Q329" s="151">
        <f t="shared" si="14"/>
        <v>351818284</v>
      </c>
      <c r="R329" s="147"/>
      <c r="S329" s="142"/>
    </row>
    <row r="330" spans="1:19" x14ac:dyDescent="0.25">
      <c r="A330" s="86" t="s">
        <v>2233</v>
      </c>
      <c r="B330" s="31" t="s">
        <v>621</v>
      </c>
      <c r="C330" s="23" t="s">
        <v>47</v>
      </c>
      <c r="D330" s="23" t="s">
        <v>622</v>
      </c>
      <c r="E330" s="120">
        <v>212716540</v>
      </c>
      <c r="F330" s="120">
        <v>0</v>
      </c>
      <c r="G330" s="120">
        <v>0</v>
      </c>
      <c r="H330" s="120">
        <v>0</v>
      </c>
      <c r="I330" s="120">
        <f t="shared" si="12"/>
        <v>212716540</v>
      </c>
      <c r="J330" s="120">
        <v>0</v>
      </c>
      <c r="K330" s="120">
        <v>35362857</v>
      </c>
      <c r="L330" s="149">
        <f t="shared" si="13"/>
        <v>35362857</v>
      </c>
      <c r="M330" s="160">
        <v>0</v>
      </c>
      <c r="N330" s="150">
        <v>0</v>
      </c>
      <c r="O330" s="96">
        <v>6.0136459589887663E-2</v>
      </c>
      <c r="P330" s="126">
        <f>ROUND(O330*VLOOKUP($A$10:$A$1114,'Recursos Departamentos'!$A$10:$C$41,3,FALSE),0)-M330</f>
        <v>1311011864</v>
      </c>
      <c r="Q330" s="151">
        <f t="shared" si="14"/>
        <v>1311011864</v>
      </c>
      <c r="R330" s="147"/>
      <c r="S330" s="142"/>
    </row>
    <row r="331" spans="1:19" x14ac:dyDescent="0.25">
      <c r="A331" s="86" t="s">
        <v>2233</v>
      </c>
      <c r="B331" s="31" t="s">
        <v>623</v>
      </c>
      <c r="C331" s="23" t="s">
        <v>47</v>
      </c>
      <c r="D331" s="23" t="s">
        <v>624</v>
      </c>
      <c r="E331" s="120">
        <v>76781850</v>
      </c>
      <c r="F331" s="120">
        <v>0</v>
      </c>
      <c r="G331" s="120">
        <v>0</v>
      </c>
      <c r="H331" s="120">
        <v>0</v>
      </c>
      <c r="I331" s="120">
        <f t="shared" ref="I331:I394" si="15">+E331+G331+H331+F331</f>
        <v>76781850</v>
      </c>
      <c r="J331" s="120">
        <v>0</v>
      </c>
      <c r="K331" s="120">
        <v>0</v>
      </c>
      <c r="L331" s="149">
        <f t="shared" ref="L331:L394" si="16">+J331+K331</f>
        <v>0</v>
      </c>
      <c r="M331" s="160">
        <v>0</v>
      </c>
      <c r="N331" s="150">
        <v>0</v>
      </c>
      <c r="O331" s="96">
        <v>2.4800627940331062E-2</v>
      </c>
      <c r="P331" s="126">
        <f>ROUND(O331*VLOOKUP($A$10:$A$1114,'Recursos Departamentos'!$A$10:$C$41,3,FALSE),0)-M331</f>
        <v>540668967</v>
      </c>
      <c r="Q331" s="151">
        <f t="shared" ref="Q331:Q394" si="17">+N331+P331</f>
        <v>540668967</v>
      </c>
      <c r="R331" s="147"/>
      <c r="S331" s="142"/>
    </row>
    <row r="332" spans="1:19" x14ac:dyDescent="0.25">
      <c r="A332" s="86" t="s">
        <v>2233</v>
      </c>
      <c r="B332" s="31" t="s">
        <v>625</v>
      </c>
      <c r="C332" s="23" t="s">
        <v>47</v>
      </c>
      <c r="D332" s="23" t="s">
        <v>626</v>
      </c>
      <c r="E332" s="120">
        <v>70181956</v>
      </c>
      <c r="F332" s="120">
        <v>0</v>
      </c>
      <c r="G332" s="120">
        <v>0</v>
      </c>
      <c r="H332" s="120">
        <v>39855614</v>
      </c>
      <c r="I332" s="120">
        <f t="shared" si="15"/>
        <v>110037570</v>
      </c>
      <c r="J332" s="120">
        <v>0</v>
      </c>
      <c r="K332" s="120">
        <v>6781138</v>
      </c>
      <c r="L332" s="149">
        <f t="shared" si="16"/>
        <v>6781138</v>
      </c>
      <c r="M332" s="160">
        <v>0</v>
      </c>
      <c r="N332" s="150">
        <v>0</v>
      </c>
      <c r="O332" s="96">
        <v>1.6232260902948235E-2</v>
      </c>
      <c r="P332" s="126">
        <f>ROUND(O332*VLOOKUP($A$10:$A$1114,'Recursos Departamentos'!$A$10:$C$41,3,FALSE),0)-M332</f>
        <v>353873287</v>
      </c>
      <c r="Q332" s="151">
        <f t="shared" si="17"/>
        <v>353873287</v>
      </c>
      <c r="R332" s="147"/>
      <c r="S332" s="142"/>
    </row>
    <row r="333" spans="1:19" x14ac:dyDescent="0.25">
      <c r="A333" s="86" t="s">
        <v>2233</v>
      </c>
      <c r="B333" s="31" t="s">
        <v>627</v>
      </c>
      <c r="C333" s="23" t="s">
        <v>47</v>
      </c>
      <c r="D333" s="23" t="s">
        <v>628</v>
      </c>
      <c r="E333" s="120">
        <v>402925082</v>
      </c>
      <c r="F333" s="120">
        <v>0</v>
      </c>
      <c r="G333" s="120">
        <v>0</v>
      </c>
      <c r="H333" s="120">
        <v>0</v>
      </c>
      <c r="I333" s="120">
        <f t="shared" si="15"/>
        <v>402925082</v>
      </c>
      <c r="J333" s="120">
        <v>0</v>
      </c>
      <c r="K333" s="120">
        <v>0</v>
      </c>
      <c r="L333" s="149">
        <f t="shared" si="16"/>
        <v>0</v>
      </c>
      <c r="M333" s="160">
        <v>0</v>
      </c>
      <c r="N333" s="150">
        <v>0</v>
      </c>
      <c r="O333" s="96">
        <v>8.6255358173190882E-2</v>
      </c>
      <c r="P333" s="126">
        <f>ROUND(O333*VLOOKUP($A$10:$A$1114,'Recursos Departamentos'!$A$10:$C$41,3,FALSE),0)-M333</f>
        <v>1880419943</v>
      </c>
      <c r="Q333" s="151">
        <f t="shared" si="17"/>
        <v>1880419943</v>
      </c>
      <c r="R333" s="147"/>
      <c r="S333" s="142"/>
    </row>
    <row r="334" spans="1:19" x14ac:dyDescent="0.25">
      <c r="A334" s="86" t="s">
        <v>2233</v>
      </c>
      <c r="B334" s="31" t="s">
        <v>629</v>
      </c>
      <c r="C334" s="23" t="s">
        <v>47</v>
      </c>
      <c r="D334" s="23" t="s">
        <v>630</v>
      </c>
      <c r="E334" s="120">
        <v>54936438</v>
      </c>
      <c r="F334" s="120">
        <v>0</v>
      </c>
      <c r="G334" s="120">
        <v>0</v>
      </c>
      <c r="H334" s="120">
        <v>0</v>
      </c>
      <c r="I334" s="120">
        <f t="shared" si="15"/>
        <v>54936438</v>
      </c>
      <c r="J334" s="120">
        <v>0</v>
      </c>
      <c r="K334" s="120">
        <v>0</v>
      </c>
      <c r="L334" s="149">
        <f t="shared" si="16"/>
        <v>0</v>
      </c>
      <c r="M334" s="160">
        <v>0</v>
      </c>
      <c r="N334" s="150">
        <v>0</v>
      </c>
      <c r="O334" s="96">
        <v>2.1492363421171237E-2</v>
      </c>
      <c r="P334" s="126">
        <f>ROUND(O334*VLOOKUP($A$10:$A$1114,'Recursos Departamentos'!$A$10:$C$41,3,FALSE),0)-M334</f>
        <v>468546762</v>
      </c>
      <c r="Q334" s="151">
        <f t="shared" si="17"/>
        <v>468546762</v>
      </c>
      <c r="R334" s="147"/>
      <c r="S334" s="142"/>
    </row>
    <row r="335" spans="1:19" x14ac:dyDescent="0.25">
      <c r="A335" s="86" t="s">
        <v>2233</v>
      </c>
      <c r="B335" s="31" t="s">
        <v>631</v>
      </c>
      <c r="C335" s="23" t="s">
        <v>47</v>
      </c>
      <c r="D335" s="23" t="s">
        <v>632</v>
      </c>
      <c r="E335" s="120">
        <v>419302478</v>
      </c>
      <c r="F335" s="120">
        <v>0</v>
      </c>
      <c r="G335" s="120">
        <v>0</v>
      </c>
      <c r="H335" s="120">
        <v>0</v>
      </c>
      <c r="I335" s="120">
        <f t="shared" si="15"/>
        <v>419302478</v>
      </c>
      <c r="J335" s="120">
        <v>0</v>
      </c>
      <c r="K335" s="120">
        <v>0</v>
      </c>
      <c r="L335" s="149">
        <f t="shared" si="16"/>
        <v>0</v>
      </c>
      <c r="M335" s="160">
        <v>0</v>
      </c>
      <c r="N335" s="150">
        <v>0</v>
      </c>
      <c r="O335" s="96">
        <v>0.13712480085942677</v>
      </c>
      <c r="P335" s="126">
        <f>ROUND(O335*VLOOKUP($A$10:$A$1114,'Recursos Departamentos'!$A$10:$C$41,3,FALSE),0)-M335</f>
        <v>2989405130</v>
      </c>
      <c r="Q335" s="151">
        <f t="shared" si="17"/>
        <v>2989405130</v>
      </c>
      <c r="R335" s="147"/>
      <c r="S335" s="142"/>
    </row>
    <row r="336" spans="1:19" x14ac:dyDescent="0.25">
      <c r="A336" s="86" t="s">
        <v>2233</v>
      </c>
      <c r="B336" s="31" t="s">
        <v>633</v>
      </c>
      <c r="C336" s="23" t="s">
        <v>47</v>
      </c>
      <c r="D336" s="23" t="s">
        <v>634</v>
      </c>
      <c r="E336" s="120">
        <v>12640078</v>
      </c>
      <c r="F336" s="120">
        <v>0</v>
      </c>
      <c r="G336" s="120">
        <v>0</v>
      </c>
      <c r="H336" s="120">
        <v>0</v>
      </c>
      <c r="I336" s="120">
        <f t="shared" si="15"/>
        <v>12640078</v>
      </c>
      <c r="J336" s="120">
        <v>0</v>
      </c>
      <c r="K336" s="120">
        <v>7096824</v>
      </c>
      <c r="L336" s="149">
        <f t="shared" si="16"/>
        <v>7096824</v>
      </c>
      <c r="M336" s="160">
        <v>0</v>
      </c>
      <c r="N336" s="150">
        <v>0</v>
      </c>
      <c r="O336" s="96">
        <v>4.2719751082197161E-3</v>
      </c>
      <c r="P336" s="126">
        <f>ROUND(O336*VLOOKUP($A$10:$A$1114,'Recursos Departamentos'!$A$10:$C$41,3,FALSE),0)-M336</f>
        <v>93131689</v>
      </c>
      <c r="Q336" s="151">
        <f t="shared" si="17"/>
        <v>93131689</v>
      </c>
      <c r="R336" s="147"/>
      <c r="S336" s="142"/>
    </row>
    <row r="337" spans="1:19" x14ac:dyDescent="0.25">
      <c r="A337" s="86" t="s">
        <v>2233</v>
      </c>
      <c r="B337" s="31" t="s">
        <v>635</v>
      </c>
      <c r="C337" s="23" t="s">
        <v>47</v>
      </c>
      <c r="D337" s="23" t="s">
        <v>636</v>
      </c>
      <c r="E337" s="120">
        <v>99605210</v>
      </c>
      <c r="F337" s="120">
        <v>0</v>
      </c>
      <c r="G337" s="120">
        <v>0</v>
      </c>
      <c r="H337" s="120">
        <v>0</v>
      </c>
      <c r="I337" s="120">
        <f t="shared" si="15"/>
        <v>99605210</v>
      </c>
      <c r="J337" s="120">
        <v>0</v>
      </c>
      <c r="K337" s="120">
        <v>0</v>
      </c>
      <c r="L337" s="149">
        <f t="shared" si="16"/>
        <v>0</v>
      </c>
      <c r="M337" s="160">
        <v>0</v>
      </c>
      <c r="N337" s="150">
        <v>0</v>
      </c>
      <c r="O337" s="96">
        <v>3.7875391619211725E-2</v>
      </c>
      <c r="P337" s="126">
        <f>ROUND(O337*VLOOKUP($A$10:$A$1114,'Recursos Departamentos'!$A$10:$C$41,3,FALSE),0)-M337</f>
        <v>825706869</v>
      </c>
      <c r="Q337" s="151">
        <f t="shared" si="17"/>
        <v>825706869</v>
      </c>
      <c r="R337" s="147"/>
      <c r="S337" s="142"/>
    </row>
    <row r="338" spans="1:19" x14ac:dyDescent="0.25">
      <c r="A338" s="86" t="s">
        <v>2233</v>
      </c>
      <c r="B338" s="31" t="s">
        <v>637</v>
      </c>
      <c r="C338" s="23" t="s">
        <v>47</v>
      </c>
      <c r="D338" s="23" t="s">
        <v>638</v>
      </c>
      <c r="E338" s="120">
        <v>16423262</v>
      </c>
      <c r="F338" s="120">
        <v>0</v>
      </c>
      <c r="G338" s="120">
        <v>0</v>
      </c>
      <c r="H338" s="120">
        <v>0</v>
      </c>
      <c r="I338" s="120">
        <f t="shared" si="15"/>
        <v>16423262</v>
      </c>
      <c r="J338" s="120">
        <v>0</v>
      </c>
      <c r="K338" s="120">
        <v>0</v>
      </c>
      <c r="L338" s="149">
        <f t="shared" si="16"/>
        <v>0</v>
      </c>
      <c r="M338" s="160">
        <v>0</v>
      </c>
      <c r="N338" s="150">
        <v>0</v>
      </c>
      <c r="O338" s="96">
        <v>8.4078681053009405E-3</v>
      </c>
      <c r="P338" s="126">
        <f>ROUND(O338*VLOOKUP($A$10:$A$1114,'Recursos Departamentos'!$A$10:$C$41,3,FALSE),0)-M338</f>
        <v>183296704</v>
      </c>
      <c r="Q338" s="151">
        <f t="shared" si="17"/>
        <v>183296704</v>
      </c>
      <c r="R338" s="147"/>
      <c r="S338" s="142"/>
    </row>
    <row r="339" spans="1:19" x14ac:dyDescent="0.25">
      <c r="A339" s="86" t="s">
        <v>2233</v>
      </c>
      <c r="B339" s="31" t="s">
        <v>639</v>
      </c>
      <c r="C339" s="23" t="s">
        <v>47</v>
      </c>
      <c r="D339" s="23" t="s">
        <v>640</v>
      </c>
      <c r="E339" s="120">
        <v>62704286</v>
      </c>
      <c r="F339" s="120">
        <v>0</v>
      </c>
      <c r="G339" s="120">
        <v>0</v>
      </c>
      <c r="H339" s="120">
        <v>1424386</v>
      </c>
      <c r="I339" s="120">
        <f t="shared" si="15"/>
        <v>64128672</v>
      </c>
      <c r="J339" s="120">
        <v>0</v>
      </c>
      <c r="K339" s="120">
        <v>0</v>
      </c>
      <c r="L339" s="149">
        <f t="shared" si="16"/>
        <v>0</v>
      </c>
      <c r="M339" s="160">
        <v>0</v>
      </c>
      <c r="N339" s="150">
        <v>0</v>
      </c>
      <c r="O339" s="96">
        <v>2.7297692671614693E-2</v>
      </c>
      <c r="P339" s="126">
        <f>ROUND(O339*VLOOKUP($A$10:$A$1114,'Recursos Departamentos'!$A$10:$C$41,3,FALSE),0)-M339</f>
        <v>595106516</v>
      </c>
      <c r="Q339" s="151">
        <f t="shared" si="17"/>
        <v>595106516</v>
      </c>
      <c r="R339" s="147"/>
      <c r="S339" s="142"/>
    </row>
    <row r="340" spans="1:19" x14ac:dyDescent="0.25">
      <c r="A340" s="86" t="s">
        <v>2233</v>
      </c>
      <c r="B340" s="31" t="s">
        <v>641</v>
      </c>
      <c r="C340" s="23" t="s">
        <v>47</v>
      </c>
      <c r="D340" s="23" t="s">
        <v>642</v>
      </c>
      <c r="E340" s="120">
        <v>5631598</v>
      </c>
      <c r="F340" s="120">
        <v>0</v>
      </c>
      <c r="G340" s="120">
        <v>1702045</v>
      </c>
      <c r="H340" s="120">
        <v>0</v>
      </c>
      <c r="I340" s="120">
        <f t="shared" si="15"/>
        <v>7333643</v>
      </c>
      <c r="J340" s="120">
        <v>0</v>
      </c>
      <c r="K340" s="120">
        <v>0</v>
      </c>
      <c r="L340" s="149">
        <f t="shared" si="16"/>
        <v>0</v>
      </c>
      <c r="M340" s="160">
        <v>0</v>
      </c>
      <c r="N340" s="150">
        <v>0</v>
      </c>
      <c r="O340" s="96">
        <v>3.7672933197445036E-3</v>
      </c>
      <c r="P340" s="126">
        <f>ROUND(O340*VLOOKUP($A$10:$A$1114,'Recursos Departamentos'!$A$10:$C$41,3,FALSE),0)-M340</f>
        <v>82129315</v>
      </c>
      <c r="Q340" s="151">
        <f t="shared" si="17"/>
        <v>82129315</v>
      </c>
      <c r="R340" s="147"/>
      <c r="S340" s="142"/>
    </row>
    <row r="341" spans="1:19" x14ac:dyDescent="0.25">
      <c r="A341" s="86" t="s">
        <v>2233</v>
      </c>
      <c r="B341" s="31" t="s">
        <v>643</v>
      </c>
      <c r="C341" s="23" t="s">
        <v>47</v>
      </c>
      <c r="D341" s="23" t="s">
        <v>644</v>
      </c>
      <c r="E341" s="120">
        <v>88419670</v>
      </c>
      <c r="F341" s="120">
        <v>0</v>
      </c>
      <c r="G341" s="120">
        <v>0</v>
      </c>
      <c r="H341" s="120">
        <v>0</v>
      </c>
      <c r="I341" s="120">
        <f t="shared" si="15"/>
        <v>88419670</v>
      </c>
      <c r="J341" s="120">
        <v>0</v>
      </c>
      <c r="K341" s="120">
        <v>22806845</v>
      </c>
      <c r="L341" s="149">
        <f t="shared" si="16"/>
        <v>22806845</v>
      </c>
      <c r="M341" s="160">
        <v>0</v>
      </c>
      <c r="N341" s="150">
        <v>0</v>
      </c>
      <c r="O341" s="96">
        <v>3.2913870180445275E-2</v>
      </c>
      <c r="P341" s="126">
        <f>ROUND(O341*VLOOKUP($A$10:$A$1114,'Recursos Departamentos'!$A$10:$C$41,3,FALSE),0)-M341</f>
        <v>717542645</v>
      </c>
      <c r="Q341" s="151">
        <f t="shared" si="17"/>
        <v>717542645</v>
      </c>
      <c r="R341" s="147"/>
      <c r="S341" s="142"/>
    </row>
    <row r="342" spans="1:19" x14ac:dyDescent="0.25">
      <c r="A342" s="86" t="s">
        <v>2233</v>
      </c>
      <c r="B342" s="31" t="s">
        <v>645</v>
      </c>
      <c r="C342" s="23" t="s">
        <v>47</v>
      </c>
      <c r="D342" s="23" t="s">
        <v>646</v>
      </c>
      <c r="E342" s="120">
        <v>22635390</v>
      </c>
      <c r="F342" s="120">
        <v>0</v>
      </c>
      <c r="G342" s="120">
        <v>0</v>
      </c>
      <c r="H342" s="120">
        <v>0</v>
      </c>
      <c r="I342" s="120">
        <f t="shared" si="15"/>
        <v>22635390</v>
      </c>
      <c r="J342" s="120">
        <v>0</v>
      </c>
      <c r="K342" s="120">
        <v>5823916</v>
      </c>
      <c r="L342" s="149">
        <f t="shared" si="16"/>
        <v>5823916</v>
      </c>
      <c r="M342" s="160">
        <v>0</v>
      </c>
      <c r="N342" s="150">
        <v>0</v>
      </c>
      <c r="O342" s="96">
        <v>8.7548475983613375E-3</v>
      </c>
      <c r="P342" s="126">
        <f>ROUND(O342*VLOOKUP($A$10:$A$1114,'Recursos Departamentos'!$A$10:$C$41,3,FALSE),0)-M342</f>
        <v>190861071</v>
      </c>
      <c r="Q342" s="151">
        <f t="shared" si="17"/>
        <v>190861071</v>
      </c>
      <c r="R342" s="147"/>
      <c r="S342" s="142"/>
    </row>
    <row r="343" spans="1:19" x14ac:dyDescent="0.25">
      <c r="A343" s="86" t="s">
        <v>2233</v>
      </c>
      <c r="B343" s="31" t="s">
        <v>647</v>
      </c>
      <c r="C343" s="23" t="s">
        <v>47</v>
      </c>
      <c r="D343" s="23" t="s">
        <v>648</v>
      </c>
      <c r="E343" s="120">
        <v>111535682</v>
      </c>
      <c r="F343" s="120">
        <v>0</v>
      </c>
      <c r="G343" s="120">
        <v>0</v>
      </c>
      <c r="H343" s="120">
        <v>0</v>
      </c>
      <c r="I343" s="120">
        <f t="shared" si="15"/>
        <v>111535682</v>
      </c>
      <c r="J343" s="120">
        <v>0</v>
      </c>
      <c r="K343" s="120">
        <v>0</v>
      </c>
      <c r="L343" s="149">
        <f t="shared" si="16"/>
        <v>0</v>
      </c>
      <c r="M343" s="160">
        <v>0</v>
      </c>
      <c r="N343" s="150">
        <v>0</v>
      </c>
      <c r="O343" s="96">
        <v>2.4810482656473693E-2</v>
      </c>
      <c r="P343" s="126">
        <f>ROUND(O343*VLOOKUP($A$10:$A$1114,'Recursos Departamentos'!$A$10:$C$41,3,FALSE),0)-M343</f>
        <v>540883806</v>
      </c>
      <c r="Q343" s="151">
        <f t="shared" si="17"/>
        <v>540883806</v>
      </c>
      <c r="R343" s="147"/>
      <c r="S343" s="142"/>
    </row>
    <row r="344" spans="1:19" x14ac:dyDescent="0.25">
      <c r="A344" s="86" t="s">
        <v>2233</v>
      </c>
      <c r="B344" s="31" t="s">
        <v>649</v>
      </c>
      <c r="C344" s="23" t="s">
        <v>47</v>
      </c>
      <c r="D344" s="23" t="s">
        <v>650</v>
      </c>
      <c r="E344" s="120">
        <v>67736637</v>
      </c>
      <c r="F344" s="120">
        <v>0</v>
      </c>
      <c r="G344" s="120">
        <v>0</v>
      </c>
      <c r="H344" s="120">
        <v>0</v>
      </c>
      <c r="I344" s="120">
        <f t="shared" si="15"/>
        <v>67736637</v>
      </c>
      <c r="J344" s="120">
        <v>0</v>
      </c>
      <c r="K344" s="120">
        <v>0</v>
      </c>
      <c r="L344" s="149">
        <f t="shared" si="16"/>
        <v>0</v>
      </c>
      <c r="M344" s="160">
        <v>0</v>
      </c>
      <c r="N344" s="150">
        <v>0</v>
      </c>
      <c r="O344" s="96">
        <v>2.5827126054168648E-2</v>
      </c>
      <c r="P344" s="126">
        <f>ROUND(O344*VLOOKUP($A$10:$A$1114,'Recursos Departamentos'!$A$10:$C$41,3,FALSE),0)-M344</f>
        <v>563047258</v>
      </c>
      <c r="Q344" s="151">
        <f t="shared" si="17"/>
        <v>563047258</v>
      </c>
      <c r="R344" s="147"/>
      <c r="S344" s="142"/>
    </row>
    <row r="345" spans="1:19" x14ac:dyDescent="0.25">
      <c r="A345" s="86" t="s">
        <v>2233</v>
      </c>
      <c r="B345" s="31" t="s">
        <v>651</v>
      </c>
      <c r="C345" s="23" t="s">
        <v>47</v>
      </c>
      <c r="D345" s="23" t="s">
        <v>652</v>
      </c>
      <c r="E345" s="120">
        <v>70924184</v>
      </c>
      <c r="F345" s="120">
        <v>0</v>
      </c>
      <c r="G345" s="120">
        <v>0</v>
      </c>
      <c r="H345" s="120">
        <v>0</v>
      </c>
      <c r="I345" s="120">
        <f t="shared" si="15"/>
        <v>70924184</v>
      </c>
      <c r="J345" s="120">
        <v>0</v>
      </c>
      <c r="K345" s="120">
        <v>16584736</v>
      </c>
      <c r="L345" s="149">
        <f t="shared" si="16"/>
        <v>16584736</v>
      </c>
      <c r="M345" s="160">
        <v>0</v>
      </c>
      <c r="N345" s="150">
        <v>0</v>
      </c>
      <c r="O345" s="96">
        <v>4.695698463617215E-2</v>
      </c>
      <c r="P345" s="126">
        <f>ROUND(O345*VLOOKUP($A$10:$A$1114,'Recursos Departamentos'!$A$10:$C$41,3,FALSE),0)-M345</f>
        <v>1023691191</v>
      </c>
      <c r="Q345" s="151">
        <f t="shared" si="17"/>
        <v>1023691191</v>
      </c>
      <c r="R345" s="147"/>
      <c r="S345" s="142"/>
    </row>
    <row r="346" spans="1:19" x14ac:dyDescent="0.25">
      <c r="A346" s="86" t="s">
        <v>2233</v>
      </c>
      <c r="B346" s="31" t="s">
        <v>653</v>
      </c>
      <c r="C346" s="23" t="s">
        <v>47</v>
      </c>
      <c r="D346" s="23" t="s">
        <v>654</v>
      </c>
      <c r="E346" s="120">
        <v>308088787</v>
      </c>
      <c r="F346" s="120">
        <v>0</v>
      </c>
      <c r="G346" s="120">
        <v>0</v>
      </c>
      <c r="H346" s="120">
        <v>0</v>
      </c>
      <c r="I346" s="120">
        <f t="shared" si="15"/>
        <v>308088787</v>
      </c>
      <c r="J346" s="120">
        <v>0</v>
      </c>
      <c r="K346" s="120">
        <v>0</v>
      </c>
      <c r="L346" s="149">
        <f t="shared" si="16"/>
        <v>0</v>
      </c>
      <c r="M346" s="160">
        <v>0</v>
      </c>
      <c r="N346" s="150">
        <v>0</v>
      </c>
      <c r="O346" s="96">
        <v>4.7404605364899571E-2</v>
      </c>
      <c r="P346" s="126">
        <f>ROUND(O346*VLOOKUP($A$10:$A$1114,'Recursos Departamentos'!$A$10:$C$41,3,FALSE),0)-M346</f>
        <v>1033449599</v>
      </c>
      <c r="Q346" s="151">
        <f t="shared" si="17"/>
        <v>1033449599</v>
      </c>
      <c r="R346" s="147"/>
      <c r="S346" s="142"/>
    </row>
    <row r="347" spans="1:19" x14ac:dyDescent="0.25">
      <c r="A347" s="86" t="s">
        <v>2233</v>
      </c>
      <c r="B347" s="31" t="s">
        <v>655</v>
      </c>
      <c r="C347" s="23" t="s">
        <v>47</v>
      </c>
      <c r="D347" s="23" t="s">
        <v>656</v>
      </c>
      <c r="E347" s="120">
        <v>59987184</v>
      </c>
      <c r="F347" s="120">
        <v>0</v>
      </c>
      <c r="G347" s="120">
        <v>0</v>
      </c>
      <c r="H347" s="120">
        <v>0</v>
      </c>
      <c r="I347" s="120">
        <f t="shared" si="15"/>
        <v>59987184</v>
      </c>
      <c r="J347" s="120">
        <v>0</v>
      </c>
      <c r="K347" s="120">
        <v>9368926</v>
      </c>
      <c r="L347" s="149">
        <f t="shared" si="16"/>
        <v>9368926</v>
      </c>
      <c r="M347" s="160">
        <v>0</v>
      </c>
      <c r="N347" s="150">
        <v>0</v>
      </c>
      <c r="O347" s="96">
        <v>1.525247677288784E-2</v>
      </c>
      <c r="P347" s="126">
        <f>ROUND(O347*VLOOKUP($A$10:$A$1114,'Recursos Departamentos'!$A$10:$C$41,3,FALSE),0)-M347</f>
        <v>332513389</v>
      </c>
      <c r="Q347" s="151">
        <f t="shared" si="17"/>
        <v>332513389</v>
      </c>
      <c r="R347" s="147"/>
      <c r="S347" s="142"/>
    </row>
    <row r="348" spans="1:19" x14ac:dyDescent="0.25">
      <c r="A348" s="86" t="s">
        <v>2233</v>
      </c>
      <c r="B348" s="31" t="s">
        <v>657</v>
      </c>
      <c r="C348" s="23" t="s">
        <v>47</v>
      </c>
      <c r="D348" s="23" t="s">
        <v>658</v>
      </c>
      <c r="E348" s="120">
        <v>97668006</v>
      </c>
      <c r="F348" s="120">
        <v>0</v>
      </c>
      <c r="G348" s="120">
        <v>0</v>
      </c>
      <c r="H348" s="120">
        <v>0</v>
      </c>
      <c r="I348" s="120">
        <f t="shared" si="15"/>
        <v>97668006</v>
      </c>
      <c r="J348" s="120">
        <v>0</v>
      </c>
      <c r="K348" s="120">
        <v>0</v>
      </c>
      <c r="L348" s="149">
        <f t="shared" si="16"/>
        <v>0</v>
      </c>
      <c r="M348" s="160">
        <v>0</v>
      </c>
      <c r="N348" s="150">
        <v>0</v>
      </c>
      <c r="O348" s="96">
        <v>3.9429142673764912E-2</v>
      </c>
      <c r="P348" s="126">
        <f>ROUND(O348*VLOOKUP($A$10:$A$1114,'Recursos Departamentos'!$A$10:$C$41,3,FALSE),0)-M348</f>
        <v>859579599</v>
      </c>
      <c r="Q348" s="151">
        <f t="shared" si="17"/>
        <v>859579599</v>
      </c>
      <c r="R348" s="147"/>
      <c r="S348" s="142"/>
    </row>
    <row r="349" spans="1:19" x14ac:dyDescent="0.25">
      <c r="A349" s="86" t="s">
        <v>2233</v>
      </c>
      <c r="B349" s="31" t="s">
        <v>659</v>
      </c>
      <c r="C349" s="23" t="s">
        <v>47</v>
      </c>
      <c r="D349" s="23" t="s">
        <v>660</v>
      </c>
      <c r="E349" s="120">
        <v>86494066</v>
      </c>
      <c r="F349" s="120">
        <v>0</v>
      </c>
      <c r="G349" s="120">
        <v>0</v>
      </c>
      <c r="H349" s="120">
        <v>0</v>
      </c>
      <c r="I349" s="120">
        <f t="shared" si="15"/>
        <v>86494066</v>
      </c>
      <c r="J349" s="120">
        <v>0</v>
      </c>
      <c r="K349" s="120">
        <v>5065478</v>
      </c>
      <c r="L349" s="149">
        <f t="shared" si="16"/>
        <v>5065478</v>
      </c>
      <c r="M349" s="160">
        <v>0</v>
      </c>
      <c r="N349" s="150">
        <v>0</v>
      </c>
      <c r="O349" s="96">
        <v>4.1868638859874612E-3</v>
      </c>
      <c r="P349" s="126">
        <f>ROUND(O349*VLOOKUP($A$10:$A$1114,'Recursos Departamentos'!$A$10:$C$41,3,FALSE),0)-M349</f>
        <v>91276212</v>
      </c>
      <c r="Q349" s="151">
        <f t="shared" si="17"/>
        <v>91276212</v>
      </c>
      <c r="R349" s="147"/>
      <c r="S349" s="142"/>
    </row>
    <row r="350" spans="1:19" x14ac:dyDescent="0.25">
      <c r="A350" s="86" t="s">
        <v>2233</v>
      </c>
      <c r="B350" s="31" t="s">
        <v>661</v>
      </c>
      <c r="C350" s="23" t="s">
        <v>47</v>
      </c>
      <c r="D350" s="23" t="s">
        <v>662</v>
      </c>
      <c r="E350" s="120">
        <v>17034174</v>
      </c>
      <c r="F350" s="120">
        <v>0</v>
      </c>
      <c r="G350" s="120">
        <v>0</v>
      </c>
      <c r="H350" s="120">
        <v>0</v>
      </c>
      <c r="I350" s="120">
        <f t="shared" si="15"/>
        <v>17034174</v>
      </c>
      <c r="J350" s="120">
        <v>0</v>
      </c>
      <c r="K350" s="120">
        <v>0</v>
      </c>
      <c r="L350" s="149">
        <f t="shared" si="16"/>
        <v>0</v>
      </c>
      <c r="M350" s="160">
        <v>0</v>
      </c>
      <c r="N350" s="150">
        <v>0</v>
      </c>
      <c r="O350" s="96">
        <v>5.598944136963469E-3</v>
      </c>
      <c r="P350" s="126">
        <f>ROUND(O350*VLOOKUP($A$10:$A$1114,'Recursos Departamentos'!$A$10:$C$41,3,FALSE),0)-M350</f>
        <v>122060431</v>
      </c>
      <c r="Q350" s="151">
        <f t="shared" si="17"/>
        <v>122060431</v>
      </c>
      <c r="R350" s="147"/>
      <c r="S350" s="142"/>
    </row>
    <row r="351" spans="1:19" x14ac:dyDescent="0.25">
      <c r="A351" s="86" t="s">
        <v>2233</v>
      </c>
      <c r="B351" s="31" t="s">
        <v>663</v>
      </c>
      <c r="C351" s="23" t="s">
        <v>47</v>
      </c>
      <c r="D351" s="23" t="s">
        <v>664</v>
      </c>
      <c r="E351" s="120">
        <v>119452450</v>
      </c>
      <c r="F351" s="120">
        <v>0</v>
      </c>
      <c r="G351" s="120">
        <v>0</v>
      </c>
      <c r="H351" s="120">
        <v>0</v>
      </c>
      <c r="I351" s="120">
        <f t="shared" si="15"/>
        <v>119452450</v>
      </c>
      <c r="J351" s="120">
        <v>0</v>
      </c>
      <c r="K351" s="120">
        <v>22442707</v>
      </c>
      <c r="L351" s="149">
        <f t="shared" si="16"/>
        <v>22442707</v>
      </c>
      <c r="M351" s="160">
        <v>0</v>
      </c>
      <c r="N351" s="150">
        <v>0</v>
      </c>
      <c r="O351" s="96">
        <v>4.8737431803137256E-2</v>
      </c>
      <c r="P351" s="126">
        <f>ROUND(O351*VLOOKUP($A$10:$A$1114,'Recursos Departamentos'!$A$10:$C$41,3,FALSE),0)-M351</f>
        <v>1062506036</v>
      </c>
      <c r="Q351" s="151">
        <f t="shared" si="17"/>
        <v>1062506036</v>
      </c>
      <c r="R351" s="147"/>
      <c r="S351" s="142"/>
    </row>
    <row r="352" spans="1:19" x14ac:dyDescent="0.25">
      <c r="A352" s="86" t="s">
        <v>2233</v>
      </c>
      <c r="B352" s="31" t="s">
        <v>665</v>
      </c>
      <c r="C352" s="23" t="s">
        <v>47</v>
      </c>
      <c r="D352" s="23" t="s">
        <v>666</v>
      </c>
      <c r="E352" s="120">
        <v>34348142</v>
      </c>
      <c r="F352" s="120">
        <v>0</v>
      </c>
      <c r="G352" s="120">
        <v>0</v>
      </c>
      <c r="H352" s="120">
        <v>0</v>
      </c>
      <c r="I352" s="120">
        <f t="shared" si="15"/>
        <v>34348142</v>
      </c>
      <c r="J352" s="120">
        <v>0</v>
      </c>
      <c r="K352" s="120">
        <v>0</v>
      </c>
      <c r="L352" s="149">
        <f t="shared" si="16"/>
        <v>0</v>
      </c>
      <c r="M352" s="160">
        <v>0</v>
      </c>
      <c r="N352" s="150">
        <v>0</v>
      </c>
      <c r="O352" s="96">
        <v>1.211547477753773E-2</v>
      </c>
      <c r="P352" s="126">
        <f>ROUND(O352*VLOOKUP($A$10:$A$1114,'Recursos Departamentos'!$A$10:$C$41,3,FALSE),0)-M352</f>
        <v>264124813</v>
      </c>
      <c r="Q352" s="151">
        <f t="shared" si="17"/>
        <v>264124813</v>
      </c>
      <c r="R352" s="147"/>
      <c r="S352" s="142"/>
    </row>
    <row r="353" spans="1:19" x14ac:dyDescent="0.25">
      <c r="A353" s="86" t="s">
        <v>2233</v>
      </c>
      <c r="B353" s="31" t="s">
        <v>667</v>
      </c>
      <c r="C353" s="23" t="s">
        <v>47</v>
      </c>
      <c r="D353" s="23" t="s">
        <v>668</v>
      </c>
      <c r="E353" s="120">
        <v>144133540</v>
      </c>
      <c r="F353" s="120">
        <v>0</v>
      </c>
      <c r="G353" s="120">
        <v>0</v>
      </c>
      <c r="H353" s="120">
        <v>82104624</v>
      </c>
      <c r="I353" s="120">
        <f t="shared" si="15"/>
        <v>226238164</v>
      </c>
      <c r="J353" s="120">
        <v>0</v>
      </c>
      <c r="K353" s="120">
        <v>8799700</v>
      </c>
      <c r="L353" s="149">
        <f t="shared" si="16"/>
        <v>8799700</v>
      </c>
      <c r="M353" s="160">
        <v>0</v>
      </c>
      <c r="N353" s="150">
        <v>0</v>
      </c>
      <c r="O353" s="96">
        <v>3.0778783442137601E-2</v>
      </c>
      <c r="P353" s="126">
        <f>ROUND(O353*VLOOKUP($A$10:$A$1114,'Recursos Departamentos'!$A$10:$C$41,3,FALSE),0)-M353</f>
        <v>670996439</v>
      </c>
      <c r="Q353" s="151">
        <f t="shared" si="17"/>
        <v>670996439</v>
      </c>
      <c r="R353" s="147"/>
      <c r="S353" s="142"/>
    </row>
    <row r="354" spans="1:19" x14ac:dyDescent="0.25">
      <c r="A354" s="86" t="s">
        <v>2233</v>
      </c>
      <c r="B354" s="31" t="s">
        <v>669</v>
      </c>
      <c r="C354" s="23" t="s">
        <v>47</v>
      </c>
      <c r="D354" s="23" t="s">
        <v>670</v>
      </c>
      <c r="E354" s="120">
        <v>66835460</v>
      </c>
      <c r="F354" s="120">
        <v>0</v>
      </c>
      <c r="G354" s="120">
        <v>0</v>
      </c>
      <c r="H354" s="120">
        <v>0</v>
      </c>
      <c r="I354" s="120">
        <f t="shared" si="15"/>
        <v>66835460</v>
      </c>
      <c r="J354" s="120">
        <v>0</v>
      </c>
      <c r="K354" s="120">
        <v>0</v>
      </c>
      <c r="L354" s="149">
        <f t="shared" si="16"/>
        <v>0</v>
      </c>
      <c r="M354" s="160">
        <v>0</v>
      </c>
      <c r="N354" s="150">
        <v>0</v>
      </c>
      <c r="O354" s="96">
        <v>1.8926725450951237E-2</v>
      </c>
      <c r="P354" s="126">
        <f>ROUND(O354*VLOOKUP($A$10:$A$1114,'Recursos Departamentos'!$A$10:$C$41,3,FALSE),0)-M354</f>
        <v>412614274</v>
      </c>
      <c r="Q354" s="151">
        <f t="shared" si="17"/>
        <v>412614274</v>
      </c>
      <c r="R354" s="147"/>
      <c r="S354" s="142"/>
    </row>
    <row r="355" spans="1:19" x14ac:dyDescent="0.25">
      <c r="A355" s="86" t="s">
        <v>2234</v>
      </c>
      <c r="B355" s="31" t="s">
        <v>671</v>
      </c>
      <c r="C355" s="23" t="s">
        <v>672</v>
      </c>
      <c r="D355" s="23" t="s">
        <v>673</v>
      </c>
      <c r="E355" s="120">
        <v>527777970</v>
      </c>
      <c r="F355" s="120">
        <v>0</v>
      </c>
      <c r="G355" s="120">
        <v>0</v>
      </c>
      <c r="H355" s="120">
        <v>0</v>
      </c>
      <c r="I355" s="120">
        <f t="shared" si="15"/>
        <v>527777970</v>
      </c>
      <c r="J355" s="120">
        <v>0</v>
      </c>
      <c r="K355" s="120">
        <v>0</v>
      </c>
      <c r="L355" s="149">
        <f t="shared" si="16"/>
        <v>0</v>
      </c>
      <c r="M355" s="160">
        <v>70450358</v>
      </c>
      <c r="N355" s="150">
        <v>0</v>
      </c>
      <c r="O355" s="96">
        <v>0.19000000017285376</v>
      </c>
      <c r="P355" s="126">
        <f>ROUND(O355*VLOOKUP($A$10:$A$1114,'Recursos Departamentos'!$A$10:$C$41,3,FALSE),0)-M355</f>
        <v>859416674</v>
      </c>
      <c r="Q355" s="151">
        <f t="shared" si="17"/>
        <v>859416674</v>
      </c>
      <c r="R355" s="147"/>
      <c r="S355" s="142"/>
    </row>
    <row r="356" spans="1:19" x14ac:dyDescent="0.25">
      <c r="A356" s="86" t="s">
        <v>2234</v>
      </c>
      <c r="B356" s="31" t="s">
        <v>674</v>
      </c>
      <c r="C356" s="23" t="s">
        <v>672</v>
      </c>
      <c r="D356" s="23" t="s">
        <v>675</v>
      </c>
      <c r="E356" s="120">
        <v>14920066</v>
      </c>
      <c r="F356" s="120">
        <v>0</v>
      </c>
      <c r="G356" s="120">
        <v>0</v>
      </c>
      <c r="H356" s="120">
        <v>0</v>
      </c>
      <c r="I356" s="120">
        <f t="shared" si="15"/>
        <v>14920066</v>
      </c>
      <c r="J356" s="120">
        <v>0</v>
      </c>
      <c r="K356" s="120">
        <v>1590330</v>
      </c>
      <c r="L356" s="149">
        <f t="shared" si="16"/>
        <v>1590330</v>
      </c>
      <c r="M356" s="160">
        <v>0</v>
      </c>
      <c r="N356" s="150">
        <v>0</v>
      </c>
      <c r="O356" s="96">
        <v>5.5000000043805418E-2</v>
      </c>
      <c r="P356" s="126">
        <f>ROUND(O356*VLOOKUP($A$10:$A$1114,'Recursos Departamentos'!$A$10:$C$41,3,FALSE),0)-M356</f>
        <v>269172035</v>
      </c>
      <c r="Q356" s="151">
        <f t="shared" si="17"/>
        <v>269172035</v>
      </c>
      <c r="R356" s="147"/>
      <c r="S356" s="142"/>
    </row>
    <row r="357" spans="1:19" x14ac:dyDescent="0.25">
      <c r="A357" s="86" t="s">
        <v>2234</v>
      </c>
      <c r="B357" s="31" t="s">
        <v>676</v>
      </c>
      <c r="C357" s="23" t="s">
        <v>672</v>
      </c>
      <c r="D357" s="23" t="s">
        <v>2134</v>
      </c>
      <c r="E357" s="120">
        <v>30536764</v>
      </c>
      <c r="F357" s="120">
        <v>0</v>
      </c>
      <c r="G357" s="120">
        <v>0</v>
      </c>
      <c r="H357" s="120">
        <v>0</v>
      </c>
      <c r="I357" s="120">
        <f t="shared" si="15"/>
        <v>30536764</v>
      </c>
      <c r="J357" s="120">
        <v>0</v>
      </c>
      <c r="K357" s="120">
        <v>0</v>
      </c>
      <c r="L357" s="149">
        <f t="shared" si="16"/>
        <v>0</v>
      </c>
      <c r="M357" s="160">
        <v>0</v>
      </c>
      <c r="N357" s="150">
        <v>0</v>
      </c>
      <c r="O357" s="96">
        <v>9.9999999218606354E-3</v>
      </c>
      <c r="P357" s="126">
        <f>ROUND(O357*VLOOKUP($A$10:$A$1114,'Recursos Departamentos'!$A$10:$C$41,3,FALSE),0)-M357</f>
        <v>48940370</v>
      </c>
      <c r="Q357" s="151">
        <f t="shared" si="17"/>
        <v>48940370</v>
      </c>
      <c r="R357" s="147"/>
      <c r="S357" s="142"/>
    </row>
    <row r="358" spans="1:19" x14ac:dyDescent="0.25">
      <c r="A358" s="86" t="s">
        <v>2234</v>
      </c>
      <c r="B358" s="31" t="s">
        <v>677</v>
      </c>
      <c r="C358" s="23" t="s">
        <v>672</v>
      </c>
      <c r="D358" s="23" t="s">
        <v>2160</v>
      </c>
      <c r="E358" s="120">
        <v>75186314</v>
      </c>
      <c r="F358" s="120">
        <v>690332125.63</v>
      </c>
      <c r="G358" s="120">
        <v>0</v>
      </c>
      <c r="H358" s="120">
        <v>0</v>
      </c>
      <c r="I358" s="120">
        <f t="shared" si="15"/>
        <v>765518439.63</v>
      </c>
      <c r="J358" s="120">
        <v>0</v>
      </c>
      <c r="K358" s="120">
        <v>0</v>
      </c>
      <c r="L358" s="149">
        <f t="shared" si="16"/>
        <v>0</v>
      </c>
      <c r="M358" s="160">
        <v>0</v>
      </c>
      <c r="N358" s="164">
        <v>0</v>
      </c>
      <c r="O358" s="96">
        <v>0.1603251148658798</v>
      </c>
      <c r="P358" s="126">
        <f>ROUND(O358*VLOOKUP($A$10:$A$1114,'Recursos Departamentos'!$A$10:$C$41,3,FALSE),0)-M358</f>
        <v>784637045</v>
      </c>
      <c r="Q358" s="151">
        <f t="shared" si="17"/>
        <v>784637045</v>
      </c>
      <c r="R358" s="147"/>
      <c r="S358" s="142"/>
    </row>
    <row r="359" spans="1:19" x14ac:dyDescent="0.25">
      <c r="A359" s="86" t="s">
        <v>2234</v>
      </c>
      <c r="B359" s="31" t="s">
        <v>678</v>
      </c>
      <c r="C359" s="23" t="s">
        <v>672</v>
      </c>
      <c r="D359" s="23" t="s">
        <v>679</v>
      </c>
      <c r="E359" s="120">
        <v>30320936</v>
      </c>
      <c r="F359" s="120">
        <v>0</v>
      </c>
      <c r="G359" s="120">
        <v>0</v>
      </c>
      <c r="H359" s="120">
        <v>0</v>
      </c>
      <c r="I359" s="120">
        <f t="shared" si="15"/>
        <v>30320936</v>
      </c>
      <c r="J359" s="120">
        <v>0</v>
      </c>
      <c r="K359" s="120">
        <v>0</v>
      </c>
      <c r="L359" s="149">
        <f t="shared" si="16"/>
        <v>0</v>
      </c>
      <c r="M359" s="160">
        <v>0</v>
      </c>
      <c r="N359" s="150">
        <v>0</v>
      </c>
      <c r="O359" s="96">
        <v>3.3999999829040548E-2</v>
      </c>
      <c r="P359" s="126">
        <f>ROUND(O359*VLOOKUP($A$10:$A$1114,'Recursos Departamentos'!$A$10:$C$41,3,FALSE),0)-M359</f>
        <v>166397257</v>
      </c>
      <c r="Q359" s="151">
        <f t="shared" si="17"/>
        <v>166397257</v>
      </c>
      <c r="R359" s="147"/>
      <c r="S359" s="142"/>
    </row>
    <row r="360" spans="1:19" x14ac:dyDescent="0.25">
      <c r="A360" s="86" t="s">
        <v>2234</v>
      </c>
      <c r="B360" s="31" t="s">
        <v>680</v>
      </c>
      <c r="C360" s="23" t="s">
        <v>672</v>
      </c>
      <c r="D360" s="23" t="s">
        <v>681</v>
      </c>
      <c r="E360" s="120">
        <v>120048206</v>
      </c>
      <c r="F360" s="120">
        <v>436319569.30000001</v>
      </c>
      <c r="G360" s="120">
        <v>0</v>
      </c>
      <c r="H360" s="120">
        <v>0</v>
      </c>
      <c r="I360" s="120">
        <f t="shared" si="15"/>
        <v>556367775.29999995</v>
      </c>
      <c r="J360" s="120">
        <v>0</v>
      </c>
      <c r="K360" s="120">
        <v>0</v>
      </c>
      <c r="L360" s="149">
        <f t="shared" si="16"/>
        <v>0</v>
      </c>
      <c r="M360" s="160">
        <v>0</v>
      </c>
      <c r="N360" s="150">
        <v>0</v>
      </c>
      <c r="O360" s="96">
        <v>3.0000000002367862E-2</v>
      </c>
      <c r="P360" s="126">
        <f>ROUND(O360*VLOOKUP($A$10:$A$1114,'Recursos Departamentos'!$A$10:$C$41,3,FALSE),0)-M360</f>
        <v>146821110</v>
      </c>
      <c r="Q360" s="151">
        <f t="shared" si="17"/>
        <v>146821110</v>
      </c>
      <c r="R360" s="147"/>
      <c r="S360" s="142"/>
    </row>
    <row r="361" spans="1:19" x14ac:dyDescent="0.25">
      <c r="A361" s="86" t="s">
        <v>2234</v>
      </c>
      <c r="B361" s="31" t="s">
        <v>682</v>
      </c>
      <c r="C361" s="23" t="s">
        <v>672</v>
      </c>
      <c r="D361" s="23" t="s">
        <v>683</v>
      </c>
      <c r="E361" s="120">
        <v>70794284</v>
      </c>
      <c r="F361" s="120">
        <v>0</v>
      </c>
      <c r="G361" s="120">
        <v>0</v>
      </c>
      <c r="H361" s="120">
        <v>0</v>
      </c>
      <c r="I361" s="120">
        <f t="shared" si="15"/>
        <v>70794284</v>
      </c>
      <c r="J361" s="120">
        <v>0</v>
      </c>
      <c r="K361" s="120">
        <v>0</v>
      </c>
      <c r="L361" s="149">
        <f t="shared" si="16"/>
        <v>0</v>
      </c>
      <c r="M361" s="160">
        <v>0</v>
      </c>
      <c r="N361" s="150">
        <v>0</v>
      </c>
      <c r="O361" s="96">
        <v>1.7674885353384052E-2</v>
      </c>
      <c r="P361" s="126">
        <f>ROUND(O361*VLOOKUP($A$10:$A$1114,'Recursos Departamentos'!$A$10:$C$41,3,FALSE),0)-M361</f>
        <v>86501543</v>
      </c>
      <c r="Q361" s="151">
        <f t="shared" si="17"/>
        <v>86501543</v>
      </c>
      <c r="R361" s="147"/>
      <c r="S361" s="142"/>
    </row>
    <row r="362" spans="1:19" x14ac:dyDescent="0.25">
      <c r="A362" s="86" t="s">
        <v>2234</v>
      </c>
      <c r="B362" s="31" t="s">
        <v>684</v>
      </c>
      <c r="C362" s="23" t="s">
        <v>672</v>
      </c>
      <c r="D362" s="23" t="s">
        <v>685</v>
      </c>
      <c r="E362" s="120">
        <v>46282178</v>
      </c>
      <c r="F362" s="120">
        <v>0</v>
      </c>
      <c r="G362" s="120">
        <v>0</v>
      </c>
      <c r="H362" s="120">
        <v>0</v>
      </c>
      <c r="I362" s="120">
        <f t="shared" si="15"/>
        <v>46282178</v>
      </c>
      <c r="J362" s="120">
        <v>0</v>
      </c>
      <c r="K362" s="120">
        <v>0</v>
      </c>
      <c r="L362" s="149">
        <f t="shared" si="16"/>
        <v>0</v>
      </c>
      <c r="M362" s="160">
        <v>0</v>
      </c>
      <c r="N362" s="150">
        <v>0</v>
      </c>
      <c r="O362" s="96">
        <v>0.10399999999242286</v>
      </c>
      <c r="P362" s="126">
        <f>ROUND(O362*VLOOKUP($A$10:$A$1114,'Recursos Departamentos'!$A$10:$C$41,3,FALSE),0)-M362</f>
        <v>508979848</v>
      </c>
      <c r="Q362" s="151">
        <f t="shared" si="17"/>
        <v>508979848</v>
      </c>
      <c r="R362" s="147"/>
      <c r="S362" s="142"/>
    </row>
    <row r="363" spans="1:19" x14ac:dyDescent="0.25">
      <c r="A363" s="86" t="s">
        <v>2234</v>
      </c>
      <c r="B363" s="31" t="s">
        <v>686</v>
      </c>
      <c r="C363" s="23" t="s">
        <v>672</v>
      </c>
      <c r="D363" s="23" t="s">
        <v>687</v>
      </c>
      <c r="E363" s="120">
        <v>29025384</v>
      </c>
      <c r="F363" s="120">
        <v>0</v>
      </c>
      <c r="G363" s="120">
        <v>12318976</v>
      </c>
      <c r="H363" s="120">
        <v>0</v>
      </c>
      <c r="I363" s="120">
        <f t="shared" si="15"/>
        <v>41344360</v>
      </c>
      <c r="J363" s="120">
        <v>0</v>
      </c>
      <c r="K363" s="120">
        <v>0</v>
      </c>
      <c r="L363" s="149">
        <f t="shared" si="16"/>
        <v>0</v>
      </c>
      <c r="M363" s="160">
        <v>0</v>
      </c>
      <c r="N363" s="150">
        <v>0</v>
      </c>
      <c r="O363" s="96">
        <v>6.4999999965666036E-2</v>
      </c>
      <c r="P363" s="126">
        <f>ROUND(O363*VLOOKUP($A$10:$A$1114,'Recursos Departamentos'!$A$10:$C$41,3,FALSE),0)-M363</f>
        <v>318112405</v>
      </c>
      <c r="Q363" s="151">
        <f t="shared" si="17"/>
        <v>318112405</v>
      </c>
      <c r="R363" s="147"/>
      <c r="S363" s="142"/>
    </row>
    <row r="364" spans="1:19" x14ac:dyDescent="0.25">
      <c r="A364" s="86" t="s">
        <v>2234</v>
      </c>
      <c r="B364" s="31" t="s">
        <v>688</v>
      </c>
      <c r="C364" s="23" t="s">
        <v>672</v>
      </c>
      <c r="D364" s="23" t="s">
        <v>689</v>
      </c>
      <c r="E364" s="120">
        <v>11371046</v>
      </c>
      <c r="F364" s="120">
        <v>0</v>
      </c>
      <c r="G364" s="120">
        <v>0</v>
      </c>
      <c r="H364" s="120">
        <v>0</v>
      </c>
      <c r="I364" s="120">
        <f t="shared" si="15"/>
        <v>11371046</v>
      </c>
      <c r="J364" s="120">
        <v>0</v>
      </c>
      <c r="K364" s="120">
        <v>0</v>
      </c>
      <c r="L364" s="149">
        <f t="shared" si="16"/>
        <v>0</v>
      </c>
      <c r="M364" s="160">
        <v>0</v>
      </c>
      <c r="N364" s="150">
        <v>0</v>
      </c>
      <c r="O364" s="96">
        <v>3.9999999924228501E-2</v>
      </c>
      <c r="P364" s="126">
        <f>ROUND(O364*VLOOKUP($A$10:$A$1114,'Recursos Departamentos'!$A$10:$C$41,3,FALSE),0)-M364</f>
        <v>195761480</v>
      </c>
      <c r="Q364" s="151">
        <f t="shared" si="17"/>
        <v>195761480</v>
      </c>
      <c r="R364" s="147"/>
      <c r="S364" s="142"/>
    </row>
    <row r="365" spans="1:19" x14ac:dyDescent="0.25">
      <c r="A365" s="86" t="s">
        <v>2234</v>
      </c>
      <c r="B365" s="31" t="s">
        <v>690</v>
      </c>
      <c r="C365" s="23" t="s">
        <v>672</v>
      </c>
      <c r="D365" s="23" t="s">
        <v>691</v>
      </c>
      <c r="E365" s="120">
        <v>98512864</v>
      </c>
      <c r="F365" s="120">
        <v>0</v>
      </c>
      <c r="G365" s="120">
        <v>0</v>
      </c>
      <c r="H365" s="120">
        <v>0</v>
      </c>
      <c r="I365" s="120">
        <f t="shared" si="15"/>
        <v>98512864</v>
      </c>
      <c r="J365" s="120">
        <v>0</v>
      </c>
      <c r="K365" s="120">
        <v>0</v>
      </c>
      <c r="L365" s="149">
        <f t="shared" si="16"/>
        <v>0</v>
      </c>
      <c r="M365" s="160">
        <v>0</v>
      </c>
      <c r="N365" s="150">
        <v>0</v>
      </c>
      <c r="O365" s="96">
        <v>5.5999999941277093E-2</v>
      </c>
      <c r="P365" s="126">
        <f>ROUND(O365*VLOOKUP($A$10:$A$1114,'Recursos Departamentos'!$A$10:$C$41,3,FALSE),0)-M365</f>
        <v>274066072</v>
      </c>
      <c r="Q365" s="151">
        <f t="shared" si="17"/>
        <v>274066072</v>
      </c>
      <c r="R365" s="147"/>
      <c r="S365" s="142"/>
    </row>
    <row r="366" spans="1:19" x14ac:dyDescent="0.25">
      <c r="A366" s="86" t="s">
        <v>2234</v>
      </c>
      <c r="B366" s="31" t="s">
        <v>692</v>
      </c>
      <c r="C366" s="23" t="s">
        <v>672</v>
      </c>
      <c r="D366" s="23" t="s">
        <v>693</v>
      </c>
      <c r="E366" s="120">
        <v>34531092</v>
      </c>
      <c r="F366" s="120">
        <v>0</v>
      </c>
      <c r="G366" s="120">
        <v>0</v>
      </c>
      <c r="H366" s="120">
        <v>0</v>
      </c>
      <c r="I366" s="120">
        <f t="shared" si="15"/>
        <v>34531092</v>
      </c>
      <c r="J366" s="120">
        <v>0</v>
      </c>
      <c r="K366" s="120">
        <v>0</v>
      </c>
      <c r="L366" s="149">
        <f t="shared" si="16"/>
        <v>0</v>
      </c>
      <c r="M366" s="160">
        <v>0</v>
      </c>
      <c r="N366" s="150">
        <v>0</v>
      </c>
      <c r="O366" s="96">
        <v>3.0000000002367862E-2</v>
      </c>
      <c r="P366" s="126">
        <f>ROUND(O366*VLOOKUP($A$10:$A$1114,'Recursos Departamentos'!$A$10:$C$41,3,FALSE),0)-M366</f>
        <v>146821110</v>
      </c>
      <c r="Q366" s="151">
        <f t="shared" si="17"/>
        <v>146821110</v>
      </c>
      <c r="R366" s="147"/>
      <c r="S366" s="142"/>
    </row>
    <row r="367" spans="1:19" x14ac:dyDescent="0.25">
      <c r="A367" s="86" t="s">
        <v>2234</v>
      </c>
      <c r="B367" s="31" t="s">
        <v>694</v>
      </c>
      <c r="C367" s="23" t="s">
        <v>672</v>
      </c>
      <c r="D367" s="23" t="s">
        <v>695</v>
      </c>
      <c r="E367" s="120">
        <v>223491016</v>
      </c>
      <c r="F367" s="120">
        <v>0</v>
      </c>
      <c r="G367" s="120">
        <v>6351545</v>
      </c>
      <c r="H367" s="120">
        <v>0</v>
      </c>
      <c r="I367" s="120">
        <f t="shared" si="15"/>
        <v>229842561</v>
      </c>
      <c r="J367" s="120">
        <v>0</v>
      </c>
      <c r="K367" s="120">
        <v>12299695</v>
      </c>
      <c r="L367" s="149">
        <f t="shared" si="16"/>
        <v>12299695</v>
      </c>
      <c r="M367" s="160">
        <v>0</v>
      </c>
      <c r="N367" s="150">
        <v>0</v>
      </c>
      <c r="O367" s="96">
        <v>0.15000000024862528</v>
      </c>
      <c r="P367" s="126">
        <f>ROUND(O367*VLOOKUP($A$10:$A$1114,'Recursos Departamentos'!$A$10:$C$41,3,FALSE),0)-M367</f>
        <v>734105552</v>
      </c>
      <c r="Q367" s="151">
        <f t="shared" si="17"/>
        <v>734105552</v>
      </c>
      <c r="R367" s="147"/>
      <c r="S367" s="142"/>
    </row>
    <row r="368" spans="1:19" x14ac:dyDescent="0.25">
      <c r="A368" s="86" t="s">
        <v>2234</v>
      </c>
      <c r="B368" s="31" t="s">
        <v>696</v>
      </c>
      <c r="C368" s="23" t="s">
        <v>672</v>
      </c>
      <c r="D368" s="23" t="s">
        <v>697</v>
      </c>
      <c r="E368" s="120">
        <v>52529362</v>
      </c>
      <c r="F368" s="120">
        <v>0</v>
      </c>
      <c r="G368" s="120">
        <v>0</v>
      </c>
      <c r="H368" s="120">
        <v>0</v>
      </c>
      <c r="I368" s="120">
        <f t="shared" si="15"/>
        <v>52529362</v>
      </c>
      <c r="J368" s="120">
        <v>0</v>
      </c>
      <c r="K368" s="120">
        <v>0</v>
      </c>
      <c r="L368" s="149">
        <f t="shared" si="16"/>
        <v>0</v>
      </c>
      <c r="M368" s="160">
        <v>0</v>
      </c>
      <c r="N368" s="150">
        <v>0</v>
      </c>
      <c r="O368" s="96">
        <v>1.9999999843721271E-2</v>
      </c>
      <c r="P368" s="126">
        <f>ROUND(O368*VLOOKUP($A$10:$A$1114,'Recursos Departamentos'!$A$10:$C$41,3,FALSE),0)-M368</f>
        <v>97880739</v>
      </c>
      <c r="Q368" s="151">
        <f t="shared" si="17"/>
        <v>97880739</v>
      </c>
      <c r="R368" s="147"/>
      <c r="S368" s="142"/>
    </row>
    <row r="369" spans="1:19" x14ac:dyDescent="0.25">
      <c r="A369" s="86" t="s">
        <v>2234</v>
      </c>
      <c r="B369" s="31" t="s">
        <v>698</v>
      </c>
      <c r="C369" s="23" t="s">
        <v>672</v>
      </c>
      <c r="D369" s="23" t="s">
        <v>699</v>
      </c>
      <c r="E369" s="120">
        <v>23545250</v>
      </c>
      <c r="F369" s="120">
        <v>0</v>
      </c>
      <c r="G369" s="120">
        <v>0</v>
      </c>
      <c r="H369" s="120">
        <v>0</v>
      </c>
      <c r="I369" s="120">
        <f t="shared" si="15"/>
        <v>23545250</v>
      </c>
      <c r="J369" s="120">
        <v>0</v>
      </c>
      <c r="K369" s="120">
        <v>0</v>
      </c>
      <c r="L369" s="149">
        <f t="shared" si="16"/>
        <v>0</v>
      </c>
      <c r="M369" s="160">
        <v>0</v>
      </c>
      <c r="N369" s="150">
        <v>0</v>
      </c>
      <c r="O369" s="96">
        <v>1.3999999985319273E-2</v>
      </c>
      <c r="P369" s="126">
        <f>ROUND(O369*VLOOKUP($A$10:$A$1114,'Recursos Departamentos'!$A$10:$C$41,3,FALSE),0)-M369</f>
        <v>68516518</v>
      </c>
      <c r="Q369" s="151">
        <f t="shared" si="17"/>
        <v>68516518</v>
      </c>
      <c r="R369" s="147"/>
      <c r="S369" s="142"/>
    </row>
    <row r="370" spans="1:19" x14ac:dyDescent="0.25">
      <c r="A370" s="86" t="s">
        <v>2234</v>
      </c>
      <c r="B370" s="31" t="s">
        <v>700</v>
      </c>
      <c r="C370" s="23" t="s">
        <v>672</v>
      </c>
      <c r="D370" s="23" t="s">
        <v>2135</v>
      </c>
      <c r="E370" s="120">
        <v>25466882</v>
      </c>
      <c r="F370" s="120">
        <v>0</v>
      </c>
      <c r="G370" s="120">
        <v>0</v>
      </c>
      <c r="H370" s="120">
        <v>0</v>
      </c>
      <c r="I370" s="120">
        <f t="shared" si="15"/>
        <v>25466882</v>
      </c>
      <c r="J370" s="120">
        <v>0</v>
      </c>
      <c r="K370" s="120">
        <v>0</v>
      </c>
      <c r="L370" s="149">
        <f t="shared" si="16"/>
        <v>0</v>
      </c>
      <c r="M370" s="160">
        <v>0</v>
      </c>
      <c r="N370" s="150">
        <v>0</v>
      </c>
      <c r="O370" s="96">
        <v>2.3999999907179902E-2</v>
      </c>
      <c r="P370" s="126">
        <f>ROUND(O370*VLOOKUP($A$10:$A$1114,'Recursos Departamentos'!$A$10:$C$41,3,FALSE),0)-M370</f>
        <v>117456888</v>
      </c>
      <c r="Q370" s="151">
        <f t="shared" si="17"/>
        <v>117456888</v>
      </c>
      <c r="R370" s="147"/>
      <c r="S370" s="142"/>
    </row>
    <row r="371" spans="1:19" x14ac:dyDescent="0.25">
      <c r="A371" s="86" t="s">
        <v>2235</v>
      </c>
      <c r="B371" s="31" t="s">
        <v>701</v>
      </c>
      <c r="C371" s="23" t="s">
        <v>702</v>
      </c>
      <c r="D371" s="23" t="s">
        <v>2123</v>
      </c>
      <c r="E371" s="120">
        <v>735127094</v>
      </c>
      <c r="F371" s="120">
        <v>0</v>
      </c>
      <c r="G371" s="120">
        <v>0</v>
      </c>
      <c r="H371" s="120">
        <v>0</v>
      </c>
      <c r="I371" s="120">
        <f t="shared" si="15"/>
        <v>735127094</v>
      </c>
      <c r="J371" s="120">
        <v>0</v>
      </c>
      <c r="K371" s="120">
        <v>0</v>
      </c>
      <c r="L371" s="149">
        <f t="shared" si="16"/>
        <v>0</v>
      </c>
      <c r="M371" s="160">
        <v>104475054</v>
      </c>
      <c r="N371" s="150">
        <v>0</v>
      </c>
      <c r="O371" s="96">
        <v>0.22869838410469828</v>
      </c>
      <c r="P371" s="126">
        <f>ROUND(O371*VLOOKUP($A$10:$A$1114,'Recursos Departamentos'!$A$10:$C$41,3,FALSE),0)-M371</f>
        <v>3811675621</v>
      </c>
      <c r="Q371" s="151">
        <f t="shared" si="17"/>
        <v>3811675621</v>
      </c>
      <c r="R371" s="147"/>
      <c r="S371" s="142"/>
    </row>
    <row r="372" spans="1:19" x14ac:dyDescent="0.25">
      <c r="A372" s="86" t="s">
        <v>2235</v>
      </c>
      <c r="B372" s="31" t="s">
        <v>703</v>
      </c>
      <c r="C372" s="23" t="s">
        <v>702</v>
      </c>
      <c r="D372" s="23" t="s">
        <v>704</v>
      </c>
      <c r="E372" s="120">
        <v>52596512</v>
      </c>
      <c r="F372" s="120">
        <v>0</v>
      </c>
      <c r="G372" s="120">
        <v>0</v>
      </c>
      <c r="H372" s="120">
        <v>0</v>
      </c>
      <c r="I372" s="120">
        <f t="shared" si="15"/>
        <v>52596512</v>
      </c>
      <c r="J372" s="120">
        <v>0</v>
      </c>
      <c r="K372" s="120">
        <v>0</v>
      </c>
      <c r="L372" s="149">
        <f t="shared" si="16"/>
        <v>0</v>
      </c>
      <c r="M372" s="160">
        <v>0</v>
      </c>
      <c r="N372" s="150">
        <v>0</v>
      </c>
      <c r="O372" s="96">
        <v>3.1147198676931176E-3</v>
      </c>
      <c r="P372" s="126">
        <f>ROUND(O372*VLOOKUP($A$10:$A$1114,'Recursos Departamentos'!$A$10:$C$41,3,FALSE),0)-M372</f>
        <v>53335367</v>
      </c>
      <c r="Q372" s="151">
        <f t="shared" si="17"/>
        <v>53335367</v>
      </c>
      <c r="R372" s="147"/>
      <c r="S372" s="142"/>
    </row>
    <row r="373" spans="1:19" x14ac:dyDescent="0.25">
      <c r="A373" s="86" t="s">
        <v>2235</v>
      </c>
      <c r="B373" s="31" t="s">
        <v>705</v>
      </c>
      <c r="C373" s="23" t="s">
        <v>702</v>
      </c>
      <c r="D373" s="23" t="s">
        <v>23</v>
      </c>
      <c r="E373" s="120">
        <v>77747178</v>
      </c>
      <c r="F373" s="120">
        <v>0</v>
      </c>
      <c r="G373" s="120">
        <v>0</v>
      </c>
      <c r="H373" s="120">
        <v>0</v>
      </c>
      <c r="I373" s="120">
        <f t="shared" si="15"/>
        <v>77747178</v>
      </c>
      <c r="J373" s="120">
        <v>0</v>
      </c>
      <c r="K373" s="120">
        <v>49577808</v>
      </c>
      <c r="L373" s="149">
        <f t="shared" si="16"/>
        <v>49577808</v>
      </c>
      <c r="M373" s="160">
        <v>0</v>
      </c>
      <c r="N373" s="150">
        <v>0</v>
      </c>
      <c r="O373" s="96">
        <v>6.9997161931205296E-2</v>
      </c>
      <c r="P373" s="126">
        <f>ROUND(O373*VLOOKUP($A$10:$A$1114,'Recursos Departamentos'!$A$10:$C$41,3,FALSE),0)-M373</f>
        <v>1198606777</v>
      </c>
      <c r="Q373" s="151">
        <f t="shared" si="17"/>
        <v>1198606777</v>
      </c>
      <c r="R373" s="147"/>
      <c r="S373" s="142"/>
    </row>
    <row r="374" spans="1:19" x14ac:dyDescent="0.25">
      <c r="A374" s="86" t="s">
        <v>2235</v>
      </c>
      <c r="B374" s="31" t="s">
        <v>706</v>
      </c>
      <c r="C374" s="23" t="s">
        <v>702</v>
      </c>
      <c r="D374" s="23" t="s">
        <v>707</v>
      </c>
      <c r="E374" s="120">
        <v>65606174</v>
      </c>
      <c r="F374" s="120">
        <v>0</v>
      </c>
      <c r="G374" s="120">
        <v>0</v>
      </c>
      <c r="H374" s="120">
        <v>0</v>
      </c>
      <c r="I374" s="120">
        <f t="shared" si="15"/>
        <v>65606174</v>
      </c>
      <c r="J374" s="120">
        <v>0</v>
      </c>
      <c r="K374" s="120">
        <v>17862719</v>
      </c>
      <c r="L374" s="149">
        <f t="shared" si="16"/>
        <v>17862719</v>
      </c>
      <c r="M374" s="160">
        <v>0</v>
      </c>
      <c r="N374" s="150">
        <v>0</v>
      </c>
      <c r="O374" s="96">
        <v>7.0459842786989232E-3</v>
      </c>
      <c r="P374" s="126">
        <f>ROUND(O374*VLOOKUP($A$10:$A$1114,'Recursos Departamentos'!$A$10:$C$41,3,FALSE),0)-M374</f>
        <v>120652956</v>
      </c>
      <c r="Q374" s="151">
        <f t="shared" si="17"/>
        <v>120652956</v>
      </c>
      <c r="R374" s="147"/>
      <c r="S374" s="142"/>
    </row>
    <row r="375" spans="1:19" x14ac:dyDescent="0.25">
      <c r="A375" s="86" t="s">
        <v>2235</v>
      </c>
      <c r="B375" s="31" t="s">
        <v>708</v>
      </c>
      <c r="C375" s="23" t="s">
        <v>702</v>
      </c>
      <c r="D375" s="23" t="s">
        <v>709</v>
      </c>
      <c r="E375" s="120">
        <v>121965332</v>
      </c>
      <c r="F375" s="120">
        <v>0</v>
      </c>
      <c r="G375" s="120">
        <v>0</v>
      </c>
      <c r="H375" s="120">
        <v>0</v>
      </c>
      <c r="I375" s="120">
        <f t="shared" si="15"/>
        <v>121965332</v>
      </c>
      <c r="J375" s="120">
        <v>0</v>
      </c>
      <c r="K375" s="120">
        <v>24826347</v>
      </c>
      <c r="L375" s="149">
        <f t="shared" si="16"/>
        <v>24826347</v>
      </c>
      <c r="M375" s="160">
        <v>0</v>
      </c>
      <c r="N375" s="150">
        <v>0</v>
      </c>
      <c r="O375" s="96">
        <v>3.198399152244969E-3</v>
      </c>
      <c r="P375" s="126">
        <f>ROUND(O375*VLOOKUP($A$10:$A$1114,'Recursos Departamentos'!$A$10:$C$41,3,FALSE),0)-M375</f>
        <v>54768262</v>
      </c>
      <c r="Q375" s="151">
        <f t="shared" si="17"/>
        <v>54768262</v>
      </c>
      <c r="R375" s="147"/>
      <c r="S375" s="142"/>
    </row>
    <row r="376" spans="1:19" x14ac:dyDescent="0.25">
      <c r="A376" s="86" t="s">
        <v>2235</v>
      </c>
      <c r="B376" s="31" t="s">
        <v>710</v>
      </c>
      <c r="C376" s="23" t="s">
        <v>702</v>
      </c>
      <c r="D376" s="23" t="s">
        <v>711</v>
      </c>
      <c r="E376" s="120">
        <v>59697660</v>
      </c>
      <c r="F376" s="120">
        <v>0</v>
      </c>
      <c r="G376" s="120">
        <v>0</v>
      </c>
      <c r="H376" s="120">
        <v>0</v>
      </c>
      <c r="I376" s="120">
        <f t="shared" si="15"/>
        <v>59697660</v>
      </c>
      <c r="J376" s="120">
        <v>0</v>
      </c>
      <c r="K376" s="120">
        <v>0</v>
      </c>
      <c r="L376" s="149">
        <f t="shared" si="16"/>
        <v>0</v>
      </c>
      <c r="M376" s="160">
        <v>0</v>
      </c>
      <c r="N376" s="150">
        <v>0</v>
      </c>
      <c r="O376" s="96">
        <v>2.8492989618125863E-3</v>
      </c>
      <c r="P376" s="126">
        <f>ROUND(O376*VLOOKUP($A$10:$A$1114,'Recursos Departamentos'!$A$10:$C$41,3,FALSE),0)-M376</f>
        <v>48790393</v>
      </c>
      <c r="Q376" s="151">
        <f t="shared" si="17"/>
        <v>48790393</v>
      </c>
      <c r="R376" s="147"/>
      <c r="S376" s="142"/>
    </row>
    <row r="377" spans="1:19" x14ac:dyDescent="0.25">
      <c r="A377" s="86" t="s">
        <v>2235</v>
      </c>
      <c r="B377" s="31" t="s">
        <v>712</v>
      </c>
      <c r="C377" s="23" t="s">
        <v>702</v>
      </c>
      <c r="D377" s="23" t="s">
        <v>713</v>
      </c>
      <c r="E377" s="120">
        <v>103317138</v>
      </c>
      <c r="F377" s="120">
        <v>0</v>
      </c>
      <c r="G377" s="120">
        <v>0</v>
      </c>
      <c r="H377" s="120">
        <v>34149128</v>
      </c>
      <c r="I377" s="120">
        <f t="shared" si="15"/>
        <v>137466266</v>
      </c>
      <c r="J377" s="120">
        <v>0</v>
      </c>
      <c r="K377" s="120">
        <v>123137758</v>
      </c>
      <c r="L377" s="149">
        <f t="shared" si="16"/>
        <v>123137758</v>
      </c>
      <c r="M377" s="160">
        <v>0</v>
      </c>
      <c r="N377" s="150">
        <v>0</v>
      </c>
      <c r="O377" s="96">
        <v>2.9660464578052683E-2</v>
      </c>
      <c r="P377" s="126">
        <f>ROUND(O377*VLOOKUP($A$10:$A$1114,'Recursos Departamentos'!$A$10:$C$41,3,FALSE),0)-M377</f>
        <v>507895361</v>
      </c>
      <c r="Q377" s="151">
        <f t="shared" si="17"/>
        <v>507895361</v>
      </c>
      <c r="R377" s="147"/>
      <c r="S377" s="142"/>
    </row>
    <row r="378" spans="1:19" x14ac:dyDescent="0.25">
      <c r="A378" s="86" t="s">
        <v>2235</v>
      </c>
      <c r="B378" s="31" t="s">
        <v>714</v>
      </c>
      <c r="C378" s="23" t="s">
        <v>702</v>
      </c>
      <c r="D378" s="23" t="s">
        <v>715</v>
      </c>
      <c r="E378" s="120">
        <v>81891500</v>
      </c>
      <c r="F378" s="120">
        <v>0</v>
      </c>
      <c r="G378" s="120">
        <v>4000000</v>
      </c>
      <c r="H378" s="120">
        <v>16156289</v>
      </c>
      <c r="I378" s="120">
        <f t="shared" si="15"/>
        <v>102047789</v>
      </c>
      <c r="J378" s="120">
        <v>0</v>
      </c>
      <c r="K378" s="120">
        <v>0</v>
      </c>
      <c r="L378" s="149">
        <f t="shared" si="16"/>
        <v>0</v>
      </c>
      <c r="M378" s="160">
        <v>0</v>
      </c>
      <c r="N378" s="150">
        <v>0</v>
      </c>
      <c r="O378" s="96">
        <v>2.8493942356300583E-3</v>
      </c>
      <c r="P378" s="126">
        <f>ROUND(O378*VLOOKUP($A$10:$A$1114,'Recursos Departamentos'!$A$10:$C$41,3,FALSE),0)-M378</f>
        <v>48792024</v>
      </c>
      <c r="Q378" s="151">
        <f t="shared" si="17"/>
        <v>48792024</v>
      </c>
      <c r="R378" s="147"/>
      <c r="S378" s="142"/>
    </row>
    <row r="379" spans="1:19" x14ac:dyDescent="0.25">
      <c r="A379" s="86" t="s">
        <v>2235</v>
      </c>
      <c r="B379" s="31" t="s">
        <v>716</v>
      </c>
      <c r="C379" s="23" t="s">
        <v>702</v>
      </c>
      <c r="D379" s="23" t="s">
        <v>717</v>
      </c>
      <c r="E379" s="120">
        <v>48645245</v>
      </c>
      <c r="F379" s="120">
        <v>0</v>
      </c>
      <c r="G379" s="120">
        <v>33726218</v>
      </c>
      <c r="H379" s="120">
        <v>14454094</v>
      </c>
      <c r="I379" s="120">
        <f t="shared" si="15"/>
        <v>96825557</v>
      </c>
      <c r="J379" s="120">
        <v>0</v>
      </c>
      <c r="K379" s="120">
        <v>39789304</v>
      </c>
      <c r="L379" s="149">
        <f t="shared" si="16"/>
        <v>39789304</v>
      </c>
      <c r="M379" s="160">
        <v>0</v>
      </c>
      <c r="N379" s="150">
        <v>0</v>
      </c>
      <c r="O379" s="96">
        <v>1.2553614329103811E-2</v>
      </c>
      <c r="P379" s="126">
        <f>ROUND(O379*VLOOKUP($A$10:$A$1114,'Recursos Departamentos'!$A$10:$C$41,3,FALSE),0)-M379</f>
        <v>214963676</v>
      </c>
      <c r="Q379" s="151">
        <f t="shared" si="17"/>
        <v>214963676</v>
      </c>
      <c r="R379" s="147"/>
      <c r="S379" s="142"/>
    </row>
    <row r="380" spans="1:19" x14ac:dyDescent="0.25">
      <c r="A380" s="116" t="s">
        <v>2235</v>
      </c>
      <c r="B380" s="117" t="s">
        <v>718</v>
      </c>
      <c r="C380" s="118" t="s">
        <v>702</v>
      </c>
      <c r="D380" s="118" t="s">
        <v>719</v>
      </c>
      <c r="E380" s="127">
        <v>66435384</v>
      </c>
      <c r="F380" s="127">
        <v>0</v>
      </c>
      <c r="G380" s="127">
        <v>0</v>
      </c>
      <c r="H380" s="127">
        <v>0</v>
      </c>
      <c r="I380" s="127">
        <f t="shared" si="15"/>
        <v>66435384</v>
      </c>
      <c r="J380" s="127">
        <v>0</v>
      </c>
      <c r="K380" s="120">
        <v>37545455</v>
      </c>
      <c r="L380" s="143">
        <f t="shared" si="16"/>
        <v>37545455</v>
      </c>
      <c r="M380" s="161">
        <v>0</v>
      </c>
      <c r="N380" s="152">
        <v>0</v>
      </c>
      <c r="O380" s="119">
        <v>1.5939601233302403E-2</v>
      </c>
      <c r="P380" s="128">
        <f>ROUND(O380*VLOOKUP($A$10:$A$1114,'Recursos Departamentos'!$A$10:$C$41,3,FALSE),0)-M380</f>
        <v>272944124</v>
      </c>
      <c r="Q380" s="153">
        <f t="shared" si="17"/>
        <v>272944124</v>
      </c>
      <c r="R380" s="147"/>
      <c r="S380" s="142"/>
    </row>
    <row r="381" spans="1:19" x14ac:dyDescent="0.25">
      <c r="A381" s="86" t="s">
        <v>2235</v>
      </c>
      <c r="B381" s="31" t="s">
        <v>720</v>
      </c>
      <c r="C381" s="23" t="s">
        <v>702</v>
      </c>
      <c r="D381" s="23" t="s">
        <v>721</v>
      </c>
      <c r="E381" s="120">
        <v>133685044</v>
      </c>
      <c r="F381" s="120">
        <v>0</v>
      </c>
      <c r="G381" s="120">
        <v>0</v>
      </c>
      <c r="H381" s="120">
        <v>0</v>
      </c>
      <c r="I381" s="120">
        <f t="shared" si="15"/>
        <v>133685044</v>
      </c>
      <c r="J381" s="120">
        <v>0</v>
      </c>
      <c r="K381" s="120">
        <v>0</v>
      </c>
      <c r="L381" s="149">
        <f t="shared" si="16"/>
        <v>0</v>
      </c>
      <c r="M381" s="160">
        <v>0</v>
      </c>
      <c r="N381" s="150">
        <v>0</v>
      </c>
      <c r="O381" s="96">
        <v>1.8373532187902976E-2</v>
      </c>
      <c r="P381" s="126">
        <f>ROUND(O381*VLOOKUP($A$10:$A$1114,'Recursos Departamentos'!$A$10:$C$41,3,FALSE),0)-M381</f>
        <v>314621902</v>
      </c>
      <c r="Q381" s="151">
        <f t="shared" si="17"/>
        <v>314621902</v>
      </c>
      <c r="R381" s="147"/>
      <c r="S381" s="142"/>
    </row>
    <row r="382" spans="1:19" x14ac:dyDescent="0.25">
      <c r="A382" s="86" t="s">
        <v>2235</v>
      </c>
      <c r="B382" s="31" t="s">
        <v>722</v>
      </c>
      <c r="C382" s="23" t="s">
        <v>702</v>
      </c>
      <c r="D382" s="23" t="s">
        <v>673</v>
      </c>
      <c r="E382" s="120">
        <v>18332410</v>
      </c>
      <c r="F382" s="120">
        <v>0</v>
      </c>
      <c r="G382" s="120">
        <v>0</v>
      </c>
      <c r="H382" s="120">
        <v>0</v>
      </c>
      <c r="I382" s="120">
        <f t="shared" si="15"/>
        <v>18332410</v>
      </c>
      <c r="J382" s="120">
        <v>0</v>
      </c>
      <c r="K382" s="120">
        <v>18459557</v>
      </c>
      <c r="L382" s="149">
        <f t="shared" si="16"/>
        <v>18459557</v>
      </c>
      <c r="M382" s="160">
        <v>0</v>
      </c>
      <c r="N382" s="150">
        <v>0</v>
      </c>
      <c r="O382" s="96">
        <v>1.3625239759331071E-3</v>
      </c>
      <c r="P382" s="126">
        <f>ROUND(O382*VLOOKUP($A$10:$A$1114,'Recursos Departamentos'!$A$10:$C$41,3,FALSE),0)-M382</f>
        <v>23331381</v>
      </c>
      <c r="Q382" s="151">
        <f t="shared" si="17"/>
        <v>23331381</v>
      </c>
      <c r="R382" s="147"/>
      <c r="S382" s="142"/>
    </row>
    <row r="383" spans="1:19" x14ac:dyDescent="0.25">
      <c r="A383" s="86" t="s">
        <v>2235</v>
      </c>
      <c r="B383" s="31" t="s">
        <v>723</v>
      </c>
      <c r="C383" s="23" t="s">
        <v>702</v>
      </c>
      <c r="D383" s="23" t="s">
        <v>724</v>
      </c>
      <c r="E383" s="120">
        <v>28298442</v>
      </c>
      <c r="F383" s="120">
        <v>0</v>
      </c>
      <c r="G383" s="120">
        <v>0</v>
      </c>
      <c r="H383" s="120">
        <v>0</v>
      </c>
      <c r="I383" s="120">
        <f t="shared" si="15"/>
        <v>28298442</v>
      </c>
      <c r="J383" s="120">
        <v>0</v>
      </c>
      <c r="K383" s="120">
        <v>88682867</v>
      </c>
      <c r="L383" s="149">
        <f t="shared" si="16"/>
        <v>88682867</v>
      </c>
      <c r="M383" s="160">
        <v>0</v>
      </c>
      <c r="N383" s="150">
        <v>0</v>
      </c>
      <c r="O383" s="96">
        <v>2.5611129747269081E-3</v>
      </c>
      <c r="P383" s="126">
        <f>ROUND(O383*VLOOKUP($A$10:$A$1114,'Recursos Departamentos'!$A$10:$C$41,3,FALSE),0)-M383</f>
        <v>43855598</v>
      </c>
      <c r="Q383" s="151">
        <f t="shared" si="17"/>
        <v>43855598</v>
      </c>
      <c r="R383" s="147"/>
      <c r="S383" s="142"/>
    </row>
    <row r="384" spans="1:19" x14ac:dyDescent="0.25">
      <c r="A384" s="86" t="s">
        <v>2235</v>
      </c>
      <c r="B384" s="31" t="s">
        <v>725</v>
      </c>
      <c r="C384" s="23" t="s">
        <v>702</v>
      </c>
      <c r="D384" s="23" t="s">
        <v>726</v>
      </c>
      <c r="E384" s="120">
        <v>61152492</v>
      </c>
      <c r="F384" s="120">
        <v>0</v>
      </c>
      <c r="G384" s="120">
        <v>0</v>
      </c>
      <c r="H384" s="120">
        <v>0</v>
      </c>
      <c r="I384" s="120">
        <f t="shared" si="15"/>
        <v>61152492</v>
      </c>
      <c r="J384" s="120">
        <v>0</v>
      </c>
      <c r="K384" s="120">
        <v>44206699</v>
      </c>
      <c r="L384" s="149">
        <f t="shared" si="16"/>
        <v>44206699</v>
      </c>
      <c r="M384" s="160">
        <v>0</v>
      </c>
      <c r="N384" s="150">
        <v>0</v>
      </c>
      <c r="O384" s="96">
        <v>3.4824765447667269E-3</v>
      </c>
      <c r="P384" s="126">
        <f>ROUND(O384*VLOOKUP($A$10:$A$1114,'Recursos Departamentos'!$A$10:$C$41,3,FALSE),0)-M384</f>
        <v>59632703</v>
      </c>
      <c r="Q384" s="151">
        <f t="shared" si="17"/>
        <v>59632703</v>
      </c>
      <c r="R384" s="147"/>
      <c r="S384" s="142"/>
    </row>
    <row r="385" spans="1:19" x14ac:dyDescent="0.25">
      <c r="A385" s="86" t="s">
        <v>2235</v>
      </c>
      <c r="B385" s="31" t="s">
        <v>727</v>
      </c>
      <c r="C385" s="23" t="s">
        <v>702</v>
      </c>
      <c r="D385" s="23" t="s">
        <v>728</v>
      </c>
      <c r="E385" s="120">
        <v>66290935</v>
      </c>
      <c r="F385" s="120">
        <v>0</v>
      </c>
      <c r="G385" s="120">
        <v>0</v>
      </c>
      <c r="H385" s="120">
        <v>0</v>
      </c>
      <c r="I385" s="120">
        <f t="shared" si="15"/>
        <v>66290935</v>
      </c>
      <c r="J385" s="120">
        <v>0</v>
      </c>
      <c r="K385" s="120">
        <v>18080409</v>
      </c>
      <c r="L385" s="149">
        <f t="shared" si="16"/>
        <v>18080409</v>
      </c>
      <c r="M385" s="160">
        <v>0</v>
      </c>
      <c r="N385" s="150">
        <v>0</v>
      </c>
      <c r="O385" s="96">
        <v>4.2282523230074129E-2</v>
      </c>
      <c r="P385" s="126">
        <f>ROUND(O385*VLOOKUP($A$10:$A$1114,'Recursos Departamentos'!$A$10:$C$41,3,FALSE),0)-M385</f>
        <v>724031053</v>
      </c>
      <c r="Q385" s="151">
        <f t="shared" si="17"/>
        <v>724031053</v>
      </c>
      <c r="R385" s="147"/>
      <c r="S385" s="142"/>
    </row>
    <row r="386" spans="1:19" x14ac:dyDescent="0.25">
      <c r="A386" s="86" t="s">
        <v>2235</v>
      </c>
      <c r="B386" s="31" t="s">
        <v>729</v>
      </c>
      <c r="C386" s="23" t="s">
        <v>702</v>
      </c>
      <c r="D386" s="23" t="s">
        <v>730</v>
      </c>
      <c r="E386" s="120">
        <v>51685204</v>
      </c>
      <c r="F386" s="120">
        <v>0</v>
      </c>
      <c r="G386" s="120">
        <v>0</v>
      </c>
      <c r="H386" s="120">
        <v>0</v>
      </c>
      <c r="I386" s="120">
        <f t="shared" si="15"/>
        <v>51685204</v>
      </c>
      <c r="J386" s="120">
        <v>0</v>
      </c>
      <c r="K386" s="120">
        <v>33055118</v>
      </c>
      <c r="L386" s="149">
        <f t="shared" si="16"/>
        <v>33055118</v>
      </c>
      <c r="M386" s="160">
        <v>0</v>
      </c>
      <c r="N386" s="150">
        <v>0</v>
      </c>
      <c r="O386" s="96">
        <v>1.0425571430652534E-2</v>
      </c>
      <c r="P386" s="126">
        <f>ROUND(O386*VLOOKUP($A$10:$A$1114,'Recursos Departamentos'!$A$10:$C$41,3,FALSE),0)-M386</f>
        <v>178523818</v>
      </c>
      <c r="Q386" s="151">
        <f t="shared" si="17"/>
        <v>178523818</v>
      </c>
      <c r="R386" s="147"/>
      <c r="S386" s="142"/>
    </row>
    <row r="387" spans="1:19" x14ac:dyDescent="0.25">
      <c r="A387" s="86" t="s">
        <v>2235</v>
      </c>
      <c r="B387" s="31" t="s">
        <v>731</v>
      </c>
      <c r="C387" s="23" t="s">
        <v>702</v>
      </c>
      <c r="D387" s="23" t="s">
        <v>732</v>
      </c>
      <c r="E387" s="120">
        <v>32884068</v>
      </c>
      <c r="F387" s="120">
        <v>0</v>
      </c>
      <c r="G387" s="120">
        <v>3324202</v>
      </c>
      <c r="H387" s="120">
        <v>7756471</v>
      </c>
      <c r="I387" s="120">
        <f t="shared" si="15"/>
        <v>43964741</v>
      </c>
      <c r="J387" s="120">
        <v>0</v>
      </c>
      <c r="K387" s="120">
        <v>0</v>
      </c>
      <c r="L387" s="149">
        <f t="shared" si="16"/>
        <v>0</v>
      </c>
      <c r="M387" s="160">
        <v>0</v>
      </c>
      <c r="N387" s="150">
        <v>0</v>
      </c>
      <c r="O387" s="96">
        <v>7.9835428474909944E-4</v>
      </c>
      <c r="P387" s="126">
        <f>ROUND(O387*VLOOKUP($A$10:$A$1114,'Recursos Departamentos'!$A$10:$C$41,3,FALSE),0)-M387</f>
        <v>13670738</v>
      </c>
      <c r="Q387" s="151">
        <f t="shared" si="17"/>
        <v>13670738</v>
      </c>
      <c r="R387" s="147"/>
      <c r="S387" s="142"/>
    </row>
    <row r="388" spans="1:19" x14ac:dyDescent="0.25">
      <c r="A388" s="86" t="s">
        <v>2235</v>
      </c>
      <c r="B388" s="31" t="s">
        <v>733</v>
      </c>
      <c r="C388" s="23" t="s">
        <v>702</v>
      </c>
      <c r="D388" s="23" t="s">
        <v>734</v>
      </c>
      <c r="E388" s="120">
        <v>59313232</v>
      </c>
      <c r="F388" s="120">
        <v>0</v>
      </c>
      <c r="G388" s="120">
        <v>45585468</v>
      </c>
      <c r="H388" s="120">
        <v>106366090</v>
      </c>
      <c r="I388" s="120">
        <f t="shared" si="15"/>
        <v>211264790</v>
      </c>
      <c r="J388" s="120">
        <v>0</v>
      </c>
      <c r="K388" s="120">
        <v>8504993</v>
      </c>
      <c r="L388" s="149">
        <f t="shared" si="16"/>
        <v>8504993</v>
      </c>
      <c r="M388" s="160">
        <v>0</v>
      </c>
      <c r="N388" s="150">
        <v>0</v>
      </c>
      <c r="O388" s="96">
        <v>1.6434388784242762E-2</v>
      </c>
      <c r="P388" s="126">
        <f>ROUND(O388*VLOOKUP($A$10:$A$1114,'Recursos Departamentos'!$A$10:$C$41,3,FALSE),0)-M388</f>
        <v>281416692</v>
      </c>
      <c r="Q388" s="151">
        <f t="shared" si="17"/>
        <v>281416692</v>
      </c>
      <c r="R388" s="147"/>
      <c r="S388" s="142"/>
    </row>
    <row r="389" spans="1:19" x14ac:dyDescent="0.25">
      <c r="A389" s="86" t="s">
        <v>2235</v>
      </c>
      <c r="B389" s="31" t="s">
        <v>735</v>
      </c>
      <c r="C389" s="23" t="s">
        <v>702</v>
      </c>
      <c r="D389" s="23" t="s">
        <v>736</v>
      </c>
      <c r="E389" s="120">
        <v>46606546</v>
      </c>
      <c r="F389" s="120">
        <v>0</v>
      </c>
      <c r="G389" s="120">
        <v>0</v>
      </c>
      <c r="H389" s="120">
        <v>330388953</v>
      </c>
      <c r="I389" s="120">
        <f t="shared" si="15"/>
        <v>376995499</v>
      </c>
      <c r="J389" s="120">
        <v>0</v>
      </c>
      <c r="K389" s="120">
        <v>0</v>
      </c>
      <c r="L389" s="149">
        <f t="shared" si="16"/>
        <v>0</v>
      </c>
      <c r="M389" s="160">
        <v>0</v>
      </c>
      <c r="N389" s="150">
        <v>0</v>
      </c>
      <c r="O389" s="96">
        <v>2.7833239166296195E-2</v>
      </c>
      <c r="P389" s="126">
        <f>ROUND(O389*VLOOKUP($A$10:$A$1114,'Recursos Departamentos'!$A$10:$C$41,3,FALSE),0)-M389</f>
        <v>476606596</v>
      </c>
      <c r="Q389" s="151">
        <f t="shared" si="17"/>
        <v>476606596</v>
      </c>
      <c r="R389" s="147"/>
      <c r="S389" s="142"/>
    </row>
    <row r="390" spans="1:19" x14ac:dyDescent="0.25">
      <c r="A390" s="86" t="s">
        <v>2235</v>
      </c>
      <c r="B390" s="31" t="s">
        <v>737</v>
      </c>
      <c r="C390" s="23" t="s">
        <v>702</v>
      </c>
      <c r="D390" s="23" t="s">
        <v>738</v>
      </c>
      <c r="E390" s="120">
        <v>52683124</v>
      </c>
      <c r="F390" s="120">
        <v>0</v>
      </c>
      <c r="G390" s="120">
        <v>0</v>
      </c>
      <c r="H390" s="120">
        <v>0</v>
      </c>
      <c r="I390" s="120">
        <f t="shared" si="15"/>
        <v>52683124</v>
      </c>
      <c r="J390" s="120">
        <v>0</v>
      </c>
      <c r="K390" s="120">
        <v>6054888</v>
      </c>
      <c r="L390" s="149">
        <f t="shared" si="16"/>
        <v>6054888</v>
      </c>
      <c r="M390" s="160">
        <v>0</v>
      </c>
      <c r="N390" s="150">
        <v>0</v>
      </c>
      <c r="O390" s="96">
        <v>4.3687649458673651E-3</v>
      </c>
      <c r="P390" s="126">
        <f>ROUND(O390*VLOOKUP($A$10:$A$1114,'Recursos Departamentos'!$A$10:$C$41,3,FALSE),0)-M390</f>
        <v>74809194</v>
      </c>
      <c r="Q390" s="151">
        <f t="shared" si="17"/>
        <v>74809194</v>
      </c>
      <c r="R390" s="147"/>
      <c r="S390" s="142"/>
    </row>
    <row r="391" spans="1:19" x14ac:dyDescent="0.25">
      <c r="A391" s="86" t="s">
        <v>2235</v>
      </c>
      <c r="B391" s="31" t="s">
        <v>739</v>
      </c>
      <c r="C391" s="23" t="s">
        <v>702</v>
      </c>
      <c r="D391" s="23" t="s">
        <v>740</v>
      </c>
      <c r="E391" s="120">
        <v>49477448</v>
      </c>
      <c r="F391" s="120">
        <v>0</v>
      </c>
      <c r="G391" s="120">
        <v>0</v>
      </c>
      <c r="H391" s="120">
        <v>0</v>
      </c>
      <c r="I391" s="120">
        <f t="shared" si="15"/>
        <v>49477448</v>
      </c>
      <c r="J391" s="120">
        <v>0</v>
      </c>
      <c r="K391" s="120">
        <v>317056887</v>
      </c>
      <c r="L391" s="149">
        <f t="shared" si="16"/>
        <v>317056887</v>
      </c>
      <c r="M391" s="160">
        <v>0</v>
      </c>
      <c r="N391" s="150">
        <v>0</v>
      </c>
      <c r="O391" s="96">
        <v>1.4451727530382106E-2</v>
      </c>
      <c r="P391" s="126">
        <f>ROUND(O391*VLOOKUP($A$10:$A$1114,'Recursos Departamentos'!$A$10:$C$41,3,FALSE),0)-M391</f>
        <v>247466298</v>
      </c>
      <c r="Q391" s="151">
        <f t="shared" si="17"/>
        <v>247466298</v>
      </c>
      <c r="R391" s="147"/>
      <c r="S391" s="142"/>
    </row>
    <row r="392" spans="1:19" x14ac:dyDescent="0.25">
      <c r="A392" s="86" t="s">
        <v>2235</v>
      </c>
      <c r="B392" s="31" t="s">
        <v>741</v>
      </c>
      <c r="C392" s="23" t="s">
        <v>702</v>
      </c>
      <c r="D392" s="23" t="s">
        <v>328</v>
      </c>
      <c r="E392" s="120">
        <v>67456619</v>
      </c>
      <c r="F392" s="120">
        <v>0</v>
      </c>
      <c r="G392" s="120">
        <v>0</v>
      </c>
      <c r="H392" s="120">
        <v>0</v>
      </c>
      <c r="I392" s="120">
        <f t="shared" si="15"/>
        <v>67456619</v>
      </c>
      <c r="J392" s="120">
        <v>0</v>
      </c>
      <c r="K392" s="120">
        <v>33400892</v>
      </c>
      <c r="L392" s="149">
        <f t="shared" si="16"/>
        <v>33400892</v>
      </c>
      <c r="M392" s="160">
        <v>0</v>
      </c>
      <c r="N392" s="150">
        <v>0</v>
      </c>
      <c r="O392" s="96">
        <v>4.7610132078220423E-2</v>
      </c>
      <c r="P392" s="126">
        <f>ROUND(O392*VLOOKUP($A$10:$A$1114,'Recursos Departamentos'!$A$10:$C$41,3,FALSE),0)-M392</f>
        <v>815259153</v>
      </c>
      <c r="Q392" s="151">
        <f t="shared" si="17"/>
        <v>815259153</v>
      </c>
      <c r="R392" s="147"/>
      <c r="S392" s="142"/>
    </row>
    <row r="393" spans="1:19" x14ac:dyDescent="0.25">
      <c r="A393" s="86" t="s">
        <v>2235</v>
      </c>
      <c r="B393" s="31" t="s">
        <v>742</v>
      </c>
      <c r="C393" s="23" t="s">
        <v>702</v>
      </c>
      <c r="D393" s="23" t="s">
        <v>743</v>
      </c>
      <c r="E393" s="120">
        <v>17984574</v>
      </c>
      <c r="F393" s="120">
        <v>0</v>
      </c>
      <c r="G393" s="120">
        <v>0</v>
      </c>
      <c r="H393" s="120">
        <v>12624818</v>
      </c>
      <c r="I393" s="120">
        <f t="shared" si="15"/>
        <v>30609392</v>
      </c>
      <c r="J393" s="120">
        <v>0</v>
      </c>
      <c r="K393" s="120">
        <v>0</v>
      </c>
      <c r="L393" s="149">
        <f t="shared" si="16"/>
        <v>0</v>
      </c>
      <c r="M393" s="160">
        <v>0</v>
      </c>
      <c r="N393" s="150">
        <v>0</v>
      </c>
      <c r="O393" s="96">
        <v>1.3715489513890329E-2</v>
      </c>
      <c r="P393" s="126">
        <f>ROUND(O393*VLOOKUP($A$10:$A$1114,'Recursos Departamentos'!$A$10:$C$41,3,FALSE),0)-M393</f>
        <v>234859217</v>
      </c>
      <c r="Q393" s="151">
        <f t="shared" si="17"/>
        <v>234859217</v>
      </c>
      <c r="R393" s="147"/>
      <c r="S393" s="142"/>
    </row>
    <row r="394" spans="1:19" x14ac:dyDescent="0.25">
      <c r="A394" s="86" t="s">
        <v>2235</v>
      </c>
      <c r="B394" s="31" t="s">
        <v>744</v>
      </c>
      <c r="C394" s="23" t="s">
        <v>702</v>
      </c>
      <c r="D394" s="23" t="s">
        <v>745</v>
      </c>
      <c r="E394" s="120">
        <v>97123820</v>
      </c>
      <c r="F394" s="120">
        <v>0</v>
      </c>
      <c r="G394" s="120">
        <v>0</v>
      </c>
      <c r="H394" s="120">
        <v>0</v>
      </c>
      <c r="I394" s="120">
        <f t="shared" si="15"/>
        <v>97123820</v>
      </c>
      <c r="J394" s="120">
        <v>0</v>
      </c>
      <c r="K394" s="120">
        <v>7631148</v>
      </c>
      <c r="L394" s="149">
        <f t="shared" si="16"/>
        <v>7631148</v>
      </c>
      <c r="M394" s="160">
        <v>0</v>
      </c>
      <c r="N394" s="150">
        <v>0</v>
      </c>
      <c r="O394" s="96">
        <v>2.3867405861728391E-2</v>
      </c>
      <c r="P394" s="126">
        <f>ROUND(O394*VLOOKUP($A$10:$A$1114,'Recursos Departamentos'!$A$10:$C$41,3,FALSE),0)-M394</f>
        <v>408697062</v>
      </c>
      <c r="Q394" s="151">
        <f t="shared" si="17"/>
        <v>408697062</v>
      </c>
      <c r="R394" s="147"/>
      <c r="S394" s="142"/>
    </row>
    <row r="395" spans="1:19" x14ac:dyDescent="0.25">
      <c r="A395" s="86" t="s">
        <v>2235</v>
      </c>
      <c r="B395" s="31" t="s">
        <v>746</v>
      </c>
      <c r="C395" s="23" t="s">
        <v>702</v>
      </c>
      <c r="D395" s="23" t="s">
        <v>747</v>
      </c>
      <c r="E395" s="120">
        <v>90674896</v>
      </c>
      <c r="F395" s="120">
        <v>0</v>
      </c>
      <c r="G395" s="120">
        <v>0</v>
      </c>
      <c r="H395" s="120">
        <v>0</v>
      </c>
      <c r="I395" s="120">
        <f t="shared" ref="I395:I458" si="18">+E395+G395+H395+F395</f>
        <v>90674896</v>
      </c>
      <c r="J395" s="120">
        <v>0</v>
      </c>
      <c r="K395" s="120">
        <v>0</v>
      </c>
      <c r="L395" s="149">
        <f t="shared" ref="L395:L458" si="19">+J395+K395</f>
        <v>0</v>
      </c>
      <c r="M395" s="160">
        <v>0</v>
      </c>
      <c r="N395" s="150">
        <v>0</v>
      </c>
      <c r="O395" s="96">
        <v>1.6765945157037162E-2</v>
      </c>
      <c r="P395" s="126">
        <f>ROUND(O395*VLOOKUP($A$10:$A$1114,'Recursos Departamentos'!$A$10:$C$41,3,FALSE),0)-M395</f>
        <v>287094147</v>
      </c>
      <c r="Q395" s="151">
        <f t="shared" ref="Q395:Q458" si="20">+N395+P395</f>
        <v>287094147</v>
      </c>
      <c r="R395" s="147"/>
      <c r="S395" s="142"/>
    </row>
    <row r="396" spans="1:19" x14ac:dyDescent="0.25">
      <c r="A396" s="86" t="s">
        <v>2235</v>
      </c>
      <c r="B396" s="31" t="s">
        <v>748</v>
      </c>
      <c r="C396" s="23" t="s">
        <v>702</v>
      </c>
      <c r="D396" s="23" t="s">
        <v>749</v>
      </c>
      <c r="E396" s="120">
        <v>23119894</v>
      </c>
      <c r="F396" s="120">
        <v>0</v>
      </c>
      <c r="G396" s="120">
        <v>35234058</v>
      </c>
      <c r="H396" s="120">
        <v>82212801</v>
      </c>
      <c r="I396" s="120">
        <f t="shared" si="18"/>
        <v>140566753</v>
      </c>
      <c r="J396" s="120">
        <v>0</v>
      </c>
      <c r="K396" s="120">
        <v>0</v>
      </c>
      <c r="L396" s="149">
        <f t="shared" si="19"/>
        <v>0</v>
      </c>
      <c r="M396" s="160">
        <v>0</v>
      </c>
      <c r="N396" s="150">
        <v>0</v>
      </c>
      <c r="O396" s="96">
        <v>1.5290409058221228E-3</v>
      </c>
      <c r="P396" s="126">
        <f>ROUND(O396*VLOOKUP($A$10:$A$1114,'Recursos Departamentos'!$A$10:$C$41,3,FALSE),0)-M396</f>
        <v>26182759</v>
      </c>
      <c r="Q396" s="151">
        <f t="shared" si="20"/>
        <v>26182759</v>
      </c>
      <c r="R396" s="147"/>
      <c r="S396" s="142"/>
    </row>
    <row r="397" spans="1:19" x14ac:dyDescent="0.25">
      <c r="A397" s="86" t="s">
        <v>2235</v>
      </c>
      <c r="B397" s="31" t="s">
        <v>750</v>
      </c>
      <c r="C397" s="23" t="s">
        <v>702</v>
      </c>
      <c r="D397" s="23" t="s">
        <v>751</v>
      </c>
      <c r="E397" s="120">
        <v>126379520</v>
      </c>
      <c r="F397" s="120">
        <v>0</v>
      </c>
      <c r="G397" s="120">
        <v>0</v>
      </c>
      <c r="H397" s="120">
        <v>0</v>
      </c>
      <c r="I397" s="120">
        <f t="shared" si="18"/>
        <v>126379520</v>
      </c>
      <c r="J397" s="120">
        <v>0</v>
      </c>
      <c r="K397" s="120">
        <v>14783865</v>
      </c>
      <c r="L397" s="149">
        <f t="shared" si="19"/>
        <v>14783865</v>
      </c>
      <c r="M397" s="160">
        <v>0</v>
      </c>
      <c r="N397" s="150">
        <v>0</v>
      </c>
      <c r="O397" s="96">
        <v>3.835665325490982E-2</v>
      </c>
      <c r="P397" s="126">
        <f>ROUND(O397*VLOOKUP($A$10:$A$1114,'Recursos Departamentos'!$A$10:$C$41,3,FALSE),0)-M397</f>
        <v>656805837</v>
      </c>
      <c r="Q397" s="151">
        <f t="shared" si="20"/>
        <v>656805837</v>
      </c>
      <c r="R397" s="147"/>
      <c r="S397" s="142"/>
    </row>
    <row r="398" spans="1:19" x14ac:dyDescent="0.25">
      <c r="A398" s="86" t="s">
        <v>2235</v>
      </c>
      <c r="B398" s="31" t="s">
        <v>752</v>
      </c>
      <c r="C398" s="23" t="s">
        <v>702</v>
      </c>
      <c r="D398" s="23" t="s">
        <v>753</v>
      </c>
      <c r="E398" s="120">
        <v>70108914</v>
      </c>
      <c r="F398" s="120">
        <v>0</v>
      </c>
      <c r="G398" s="120">
        <v>0</v>
      </c>
      <c r="H398" s="120">
        <v>0</v>
      </c>
      <c r="I398" s="120">
        <f t="shared" si="18"/>
        <v>70108914</v>
      </c>
      <c r="J398" s="120">
        <v>0</v>
      </c>
      <c r="K398" s="120">
        <v>0</v>
      </c>
      <c r="L398" s="149">
        <f t="shared" si="19"/>
        <v>0</v>
      </c>
      <c r="M398" s="160">
        <v>0</v>
      </c>
      <c r="N398" s="150">
        <v>0</v>
      </c>
      <c r="O398" s="96">
        <v>4.2533299613619086E-3</v>
      </c>
      <c r="P398" s="126">
        <f>ROUND(O398*VLOOKUP($A$10:$A$1114,'Recursos Departamentos'!$A$10:$C$41,3,FALSE),0)-M398</f>
        <v>72832526</v>
      </c>
      <c r="Q398" s="151">
        <f t="shared" si="20"/>
        <v>72832526</v>
      </c>
      <c r="R398" s="147"/>
      <c r="S398" s="142"/>
    </row>
    <row r="399" spans="1:19" x14ac:dyDescent="0.25">
      <c r="A399" s="86" t="s">
        <v>2235</v>
      </c>
      <c r="B399" s="31" t="s">
        <v>754</v>
      </c>
      <c r="C399" s="23" t="s">
        <v>702</v>
      </c>
      <c r="D399" s="23" t="s">
        <v>755</v>
      </c>
      <c r="E399" s="120">
        <v>41555547</v>
      </c>
      <c r="F399" s="120">
        <v>0</v>
      </c>
      <c r="G399" s="120">
        <v>0</v>
      </c>
      <c r="H399" s="120">
        <v>0</v>
      </c>
      <c r="I399" s="120">
        <f t="shared" si="18"/>
        <v>41555547</v>
      </c>
      <c r="J399" s="120">
        <v>0</v>
      </c>
      <c r="K399" s="120">
        <v>16485289</v>
      </c>
      <c r="L399" s="149">
        <f t="shared" si="19"/>
        <v>16485289</v>
      </c>
      <c r="M399" s="160">
        <v>0</v>
      </c>
      <c r="N399" s="150">
        <v>0</v>
      </c>
      <c r="O399" s="96">
        <v>4.1326971603372523E-2</v>
      </c>
      <c r="P399" s="126">
        <f>ROUND(O399*VLOOKUP($A$10:$A$1114,'Recursos Departamentos'!$A$10:$C$41,3,FALSE),0)-M399</f>
        <v>707668523</v>
      </c>
      <c r="Q399" s="151">
        <f t="shared" si="20"/>
        <v>707668523</v>
      </c>
      <c r="R399" s="147"/>
      <c r="S399" s="142"/>
    </row>
    <row r="400" spans="1:19" x14ac:dyDescent="0.25">
      <c r="A400" s="116" t="s">
        <v>2235</v>
      </c>
      <c r="B400" s="117" t="s">
        <v>756</v>
      </c>
      <c r="C400" s="118" t="s">
        <v>702</v>
      </c>
      <c r="D400" s="118" t="s">
        <v>757</v>
      </c>
      <c r="E400" s="127">
        <v>28684612</v>
      </c>
      <c r="F400" s="127">
        <v>0</v>
      </c>
      <c r="G400" s="127">
        <v>30812706</v>
      </c>
      <c r="H400" s="127">
        <v>0</v>
      </c>
      <c r="I400" s="127">
        <f t="shared" si="18"/>
        <v>59497318</v>
      </c>
      <c r="J400" s="127">
        <v>0</v>
      </c>
      <c r="K400" s="120">
        <v>29846781</v>
      </c>
      <c r="L400" s="143">
        <f t="shared" si="19"/>
        <v>29846781</v>
      </c>
      <c r="M400" s="161">
        <v>0</v>
      </c>
      <c r="N400" s="152">
        <v>0</v>
      </c>
      <c r="O400" s="119">
        <v>2.4407187005857527E-2</v>
      </c>
      <c r="P400" s="128">
        <f>ROUND(O400*VLOOKUP($A$10:$A$1114,'Recursos Departamentos'!$A$10:$C$41,3,FALSE),0)-M400</f>
        <v>417940084</v>
      </c>
      <c r="Q400" s="153">
        <f t="shared" si="20"/>
        <v>417940084</v>
      </c>
      <c r="R400" s="147"/>
      <c r="S400" s="142"/>
    </row>
    <row r="401" spans="1:19" x14ac:dyDescent="0.25">
      <c r="A401" s="86" t="s">
        <v>2235</v>
      </c>
      <c r="B401" s="31" t="s">
        <v>758</v>
      </c>
      <c r="C401" s="23" t="s">
        <v>702</v>
      </c>
      <c r="D401" s="23" t="s">
        <v>759</v>
      </c>
      <c r="E401" s="120">
        <v>28384577</v>
      </c>
      <c r="F401" s="120">
        <v>0</v>
      </c>
      <c r="G401" s="120">
        <v>0</v>
      </c>
      <c r="H401" s="120">
        <v>0</v>
      </c>
      <c r="I401" s="120">
        <f t="shared" si="18"/>
        <v>28384577</v>
      </c>
      <c r="J401" s="120">
        <v>0</v>
      </c>
      <c r="K401" s="120">
        <v>11652422</v>
      </c>
      <c r="L401" s="149">
        <f t="shared" si="19"/>
        <v>11652422</v>
      </c>
      <c r="M401" s="160">
        <v>0</v>
      </c>
      <c r="N401" s="150">
        <v>0</v>
      </c>
      <c r="O401" s="96">
        <v>1.252590327721969E-3</v>
      </c>
      <c r="P401" s="126">
        <f>ROUND(O401*VLOOKUP($A$10:$A$1114,'Recursos Departamentos'!$A$10:$C$41,3,FALSE),0)-M401</f>
        <v>21448916</v>
      </c>
      <c r="Q401" s="151">
        <f t="shared" si="20"/>
        <v>21448916</v>
      </c>
      <c r="R401" s="147"/>
      <c r="S401" s="142"/>
    </row>
    <row r="402" spans="1:19" x14ac:dyDescent="0.25">
      <c r="A402" s="86" t="s">
        <v>2235</v>
      </c>
      <c r="B402" s="31" t="s">
        <v>760</v>
      </c>
      <c r="C402" s="23" t="s">
        <v>702</v>
      </c>
      <c r="D402" s="23" t="s">
        <v>761</v>
      </c>
      <c r="E402" s="120">
        <v>296517310</v>
      </c>
      <c r="F402" s="120">
        <v>0</v>
      </c>
      <c r="G402" s="120">
        <v>0</v>
      </c>
      <c r="H402" s="120">
        <v>0</v>
      </c>
      <c r="I402" s="120">
        <f t="shared" si="18"/>
        <v>296517310</v>
      </c>
      <c r="J402" s="120">
        <v>0</v>
      </c>
      <c r="K402" s="120">
        <v>38426346</v>
      </c>
      <c r="L402" s="149">
        <f t="shared" si="19"/>
        <v>38426346</v>
      </c>
      <c r="M402" s="160">
        <v>0</v>
      </c>
      <c r="N402" s="150">
        <v>0</v>
      </c>
      <c r="O402" s="96">
        <v>2.435022966948339E-2</v>
      </c>
      <c r="P402" s="126">
        <f>ROUND(O402*VLOOKUP($A$10:$A$1114,'Recursos Departamentos'!$A$10:$C$41,3,FALSE),0)-M402</f>
        <v>416964767</v>
      </c>
      <c r="Q402" s="151">
        <f t="shared" si="20"/>
        <v>416964767</v>
      </c>
      <c r="R402" s="147"/>
      <c r="S402" s="142"/>
    </row>
    <row r="403" spans="1:19" x14ac:dyDescent="0.25">
      <c r="A403" s="86" t="s">
        <v>2235</v>
      </c>
      <c r="B403" s="31" t="s">
        <v>762</v>
      </c>
      <c r="C403" s="23" t="s">
        <v>702</v>
      </c>
      <c r="D403" s="23" t="s">
        <v>356</v>
      </c>
      <c r="E403" s="120">
        <v>16966321</v>
      </c>
      <c r="F403" s="120">
        <v>0</v>
      </c>
      <c r="G403" s="120">
        <v>1446045</v>
      </c>
      <c r="H403" s="120">
        <v>3374104</v>
      </c>
      <c r="I403" s="120">
        <f t="shared" si="18"/>
        <v>21786470</v>
      </c>
      <c r="J403" s="120">
        <v>0</v>
      </c>
      <c r="K403" s="120">
        <v>0</v>
      </c>
      <c r="L403" s="149">
        <f t="shared" si="19"/>
        <v>0</v>
      </c>
      <c r="M403" s="160">
        <v>0</v>
      </c>
      <c r="N403" s="150">
        <v>0</v>
      </c>
      <c r="O403" s="96">
        <v>1.5650157825603344E-2</v>
      </c>
      <c r="P403" s="126">
        <f>ROUND(O403*VLOOKUP($A$10:$A$1114,'Recursos Departamentos'!$A$10:$C$41,3,FALSE),0)-M403</f>
        <v>267987797</v>
      </c>
      <c r="Q403" s="151">
        <f t="shared" si="20"/>
        <v>267987797</v>
      </c>
      <c r="R403" s="147"/>
      <c r="S403" s="142"/>
    </row>
    <row r="404" spans="1:19" x14ac:dyDescent="0.25">
      <c r="A404" s="86" t="s">
        <v>2235</v>
      </c>
      <c r="B404" s="31" t="s">
        <v>763</v>
      </c>
      <c r="C404" s="23" t="s">
        <v>702</v>
      </c>
      <c r="D404" s="23" t="s">
        <v>764</v>
      </c>
      <c r="E404" s="120">
        <v>98719426</v>
      </c>
      <c r="F404" s="120">
        <v>0</v>
      </c>
      <c r="G404" s="120">
        <v>0</v>
      </c>
      <c r="H404" s="120">
        <v>75598819</v>
      </c>
      <c r="I404" s="120">
        <f t="shared" si="18"/>
        <v>174318245</v>
      </c>
      <c r="J404" s="120">
        <v>0</v>
      </c>
      <c r="K404" s="120">
        <v>0</v>
      </c>
      <c r="L404" s="149">
        <f t="shared" si="19"/>
        <v>0</v>
      </c>
      <c r="M404" s="160">
        <v>0</v>
      </c>
      <c r="N404" s="150">
        <v>0</v>
      </c>
      <c r="O404" s="96">
        <v>9.2384288737410517E-2</v>
      </c>
      <c r="P404" s="126">
        <f>ROUND(O404*VLOOKUP($A$10:$A$1114,'Recursos Departamentos'!$A$10:$C$41,3,FALSE),0)-M404</f>
        <v>1581956060</v>
      </c>
      <c r="Q404" s="151">
        <f t="shared" si="20"/>
        <v>1581956060</v>
      </c>
      <c r="R404" s="147"/>
      <c r="S404" s="142"/>
    </row>
    <row r="405" spans="1:19" x14ac:dyDescent="0.25">
      <c r="A405" s="86" t="s">
        <v>2235</v>
      </c>
      <c r="B405" s="31" t="s">
        <v>765</v>
      </c>
      <c r="C405" s="23" t="s">
        <v>702</v>
      </c>
      <c r="D405" s="23" t="s">
        <v>766</v>
      </c>
      <c r="E405" s="120">
        <v>30235745</v>
      </c>
      <c r="F405" s="120">
        <v>0</v>
      </c>
      <c r="G405" s="120">
        <v>4190968</v>
      </c>
      <c r="H405" s="120">
        <v>9778924</v>
      </c>
      <c r="I405" s="120">
        <f t="shared" si="18"/>
        <v>44205637</v>
      </c>
      <c r="J405" s="120">
        <v>0</v>
      </c>
      <c r="K405" s="120">
        <v>6720660</v>
      </c>
      <c r="L405" s="149">
        <f t="shared" si="19"/>
        <v>6720660</v>
      </c>
      <c r="M405" s="160">
        <v>0</v>
      </c>
      <c r="N405" s="150">
        <v>0</v>
      </c>
      <c r="O405" s="96">
        <v>1.4330261616342019E-2</v>
      </c>
      <c r="P405" s="126">
        <f>ROUND(O405*VLOOKUP($A$10:$A$1114,'Recursos Departamentos'!$A$10:$C$41,3,FALSE),0)-M405</f>
        <v>245386359</v>
      </c>
      <c r="Q405" s="151">
        <f t="shared" si="20"/>
        <v>245386359</v>
      </c>
      <c r="R405" s="147"/>
      <c r="S405" s="142"/>
    </row>
    <row r="406" spans="1:19" x14ac:dyDescent="0.25">
      <c r="A406" s="86" t="s">
        <v>2235</v>
      </c>
      <c r="B406" s="31" t="s">
        <v>767</v>
      </c>
      <c r="C406" s="23" t="s">
        <v>702</v>
      </c>
      <c r="D406" s="23" t="s">
        <v>768</v>
      </c>
      <c r="E406" s="120">
        <v>45553248</v>
      </c>
      <c r="F406" s="120">
        <v>0</v>
      </c>
      <c r="G406" s="120">
        <v>51556936</v>
      </c>
      <c r="H406" s="120">
        <v>0</v>
      </c>
      <c r="I406" s="120">
        <f t="shared" si="18"/>
        <v>97110184</v>
      </c>
      <c r="J406" s="120">
        <v>0</v>
      </c>
      <c r="K406" s="120">
        <v>92472720</v>
      </c>
      <c r="L406" s="149">
        <f t="shared" si="19"/>
        <v>92472720</v>
      </c>
      <c r="M406" s="160">
        <v>0</v>
      </c>
      <c r="N406" s="150">
        <v>0</v>
      </c>
      <c r="O406" s="96">
        <v>2.8487590983777159E-3</v>
      </c>
      <c r="P406" s="126">
        <f>ROUND(O406*VLOOKUP($A$10:$A$1114,'Recursos Departamentos'!$A$10:$C$41,3,FALSE),0)-M406</f>
        <v>48781149</v>
      </c>
      <c r="Q406" s="151">
        <f t="shared" si="20"/>
        <v>48781149</v>
      </c>
      <c r="R406" s="147"/>
      <c r="S406" s="142"/>
    </row>
    <row r="407" spans="1:19" x14ac:dyDescent="0.25">
      <c r="A407" s="86" t="s">
        <v>2235</v>
      </c>
      <c r="B407" s="31" t="s">
        <v>769</v>
      </c>
      <c r="C407" s="23" t="s">
        <v>702</v>
      </c>
      <c r="D407" s="23" t="s">
        <v>770</v>
      </c>
      <c r="E407" s="120">
        <v>23462146</v>
      </c>
      <c r="F407" s="120">
        <v>0</v>
      </c>
      <c r="G407" s="120">
        <v>0</v>
      </c>
      <c r="H407" s="120">
        <v>0</v>
      </c>
      <c r="I407" s="120">
        <f t="shared" si="18"/>
        <v>23462146</v>
      </c>
      <c r="J407" s="120">
        <v>0</v>
      </c>
      <c r="K407" s="120">
        <v>6515551</v>
      </c>
      <c r="L407" s="149">
        <f t="shared" si="19"/>
        <v>6515551</v>
      </c>
      <c r="M407" s="160">
        <v>0</v>
      </c>
      <c r="N407" s="150">
        <v>0</v>
      </c>
      <c r="O407" s="96">
        <v>9.5183193017173724E-3</v>
      </c>
      <c r="P407" s="126">
        <f>ROUND(O407*VLOOKUP($A$10:$A$1114,'Recursos Departamentos'!$A$10:$C$41,3,FALSE),0)-M407</f>
        <v>162988351</v>
      </c>
      <c r="Q407" s="151">
        <f t="shared" si="20"/>
        <v>162988351</v>
      </c>
      <c r="R407" s="147"/>
      <c r="S407" s="142"/>
    </row>
    <row r="408" spans="1:19" x14ac:dyDescent="0.25">
      <c r="A408" s="86" t="s">
        <v>2235</v>
      </c>
      <c r="B408" s="31" t="s">
        <v>771</v>
      </c>
      <c r="C408" s="23" t="s">
        <v>702</v>
      </c>
      <c r="D408" s="23" t="s">
        <v>772</v>
      </c>
      <c r="E408" s="120">
        <v>149667250</v>
      </c>
      <c r="F408" s="120">
        <v>0</v>
      </c>
      <c r="G408" s="120">
        <v>0</v>
      </c>
      <c r="H408" s="120">
        <v>0</v>
      </c>
      <c r="I408" s="120">
        <f t="shared" si="18"/>
        <v>149667250</v>
      </c>
      <c r="J408" s="120">
        <v>0</v>
      </c>
      <c r="K408" s="120">
        <v>0</v>
      </c>
      <c r="L408" s="149">
        <f t="shared" si="19"/>
        <v>0</v>
      </c>
      <c r="M408" s="160">
        <v>0</v>
      </c>
      <c r="N408" s="150">
        <v>0</v>
      </c>
      <c r="O408" s="96">
        <v>1.5815557629612235E-2</v>
      </c>
      <c r="P408" s="126">
        <f>ROUND(O408*VLOOKUP($A$10:$A$1114,'Recursos Departamentos'!$A$10:$C$41,3,FALSE),0)-M408</f>
        <v>270820045</v>
      </c>
      <c r="Q408" s="151">
        <f t="shared" si="20"/>
        <v>270820045</v>
      </c>
      <c r="R408" s="147"/>
      <c r="S408" s="142"/>
    </row>
    <row r="409" spans="1:19" x14ac:dyDescent="0.25">
      <c r="A409" s="86" t="s">
        <v>2235</v>
      </c>
      <c r="B409" s="31" t="s">
        <v>773</v>
      </c>
      <c r="C409" s="23" t="s">
        <v>702</v>
      </c>
      <c r="D409" s="23" t="s">
        <v>774</v>
      </c>
      <c r="E409" s="120">
        <v>59115706</v>
      </c>
      <c r="F409" s="120">
        <v>0</v>
      </c>
      <c r="G409" s="120">
        <v>19085018</v>
      </c>
      <c r="H409" s="120">
        <v>0</v>
      </c>
      <c r="I409" s="120">
        <f t="shared" si="18"/>
        <v>78200724</v>
      </c>
      <c r="J409" s="120">
        <v>0</v>
      </c>
      <c r="K409" s="120">
        <v>30662044</v>
      </c>
      <c r="L409" s="149">
        <f t="shared" si="19"/>
        <v>30662044</v>
      </c>
      <c r="M409" s="160">
        <v>0</v>
      </c>
      <c r="N409" s="150">
        <v>0</v>
      </c>
      <c r="O409" s="96">
        <v>4.4595465931570342E-2</v>
      </c>
      <c r="P409" s="126">
        <f>ROUND(O409*VLOOKUP($A$10:$A$1114,'Recursos Departamentos'!$A$10:$C$41,3,FALSE),0)-M409</f>
        <v>763637070</v>
      </c>
      <c r="Q409" s="151">
        <f t="shared" si="20"/>
        <v>763637070</v>
      </c>
      <c r="R409" s="147"/>
      <c r="S409" s="142"/>
    </row>
    <row r="410" spans="1:19" x14ac:dyDescent="0.25">
      <c r="A410" s="86" t="s">
        <v>2235</v>
      </c>
      <c r="B410" s="31" t="s">
        <v>775</v>
      </c>
      <c r="C410" s="23" t="s">
        <v>702</v>
      </c>
      <c r="D410" s="23" t="s">
        <v>776</v>
      </c>
      <c r="E410" s="120">
        <v>82444468</v>
      </c>
      <c r="F410" s="120">
        <v>0</v>
      </c>
      <c r="G410" s="120">
        <v>0</v>
      </c>
      <c r="H410" s="120">
        <v>0</v>
      </c>
      <c r="I410" s="120">
        <f t="shared" si="18"/>
        <v>82444468</v>
      </c>
      <c r="J410" s="120">
        <v>0</v>
      </c>
      <c r="K410" s="120">
        <v>0</v>
      </c>
      <c r="L410" s="149">
        <f t="shared" si="19"/>
        <v>0</v>
      </c>
      <c r="M410" s="160">
        <v>0</v>
      </c>
      <c r="N410" s="150">
        <v>0</v>
      </c>
      <c r="O410" s="96">
        <v>3.121604075996269E-2</v>
      </c>
      <c r="P410" s="126">
        <f>ROUND(O410*VLOOKUP($A$10:$A$1114,'Recursos Departamentos'!$A$10:$C$41,3,FALSE),0)-M410</f>
        <v>534532500</v>
      </c>
      <c r="Q410" s="151">
        <f t="shared" si="20"/>
        <v>534532500</v>
      </c>
      <c r="R410" s="147"/>
      <c r="S410" s="142"/>
    </row>
    <row r="411" spans="1:19" x14ac:dyDescent="0.25">
      <c r="A411" s="86" t="s">
        <v>2235</v>
      </c>
      <c r="B411" s="31" t="s">
        <v>777</v>
      </c>
      <c r="C411" s="23" t="s">
        <v>702</v>
      </c>
      <c r="D411" s="23" t="s">
        <v>778</v>
      </c>
      <c r="E411" s="120">
        <v>51466146</v>
      </c>
      <c r="F411" s="120">
        <v>0</v>
      </c>
      <c r="G411" s="120">
        <v>0</v>
      </c>
      <c r="H411" s="120">
        <v>0</v>
      </c>
      <c r="I411" s="120">
        <f t="shared" si="18"/>
        <v>51466146</v>
      </c>
      <c r="J411" s="120">
        <v>0</v>
      </c>
      <c r="K411" s="120">
        <v>12291489</v>
      </c>
      <c r="L411" s="149">
        <f t="shared" si="19"/>
        <v>12291489</v>
      </c>
      <c r="M411" s="160">
        <v>0</v>
      </c>
      <c r="N411" s="150">
        <v>0</v>
      </c>
      <c r="O411" s="96">
        <v>1.7839803999323219E-2</v>
      </c>
      <c r="P411" s="126">
        <f>ROUND(O411*VLOOKUP($A$10:$A$1114,'Recursos Departamentos'!$A$10:$C$41,3,FALSE),0)-M411</f>
        <v>305482528</v>
      </c>
      <c r="Q411" s="151">
        <f t="shared" si="20"/>
        <v>305482528</v>
      </c>
      <c r="R411" s="147"/>
      <c r="S411" s="142"/>
    </row>
    <row r="412" spans="1:19" x14ac:dyDescent="0.25">
      <c r="A412" s="86" t="s">
        <v>2235</v>
      </c>
      <c r="B412" s="31" t="s">
        <v>779</v>
      </c>
      <c r="C412" s="23" t="s">
        <v>702</v>
      </c>
      <c r="D412" s="23" t="s">
        <v>780</v>
      </c>
      <c r="E412" s="120">
        <v>26369188</v>
      </c>
      <c r="F412" s="120">
        <v>0</v>
      </c>
      <c r="G412" s="120">
        <v>0</v>
      </c>
      <c r="H412" s="120">
        <v>0</v>
      </c>
      <c r="I412" s="120">
        <f t="shared" si="18"/>
        <v>26369188</v>
      </c>
      <c r="J412" s="120">
        <v>0</v>
      </c>
      <c r="K412" s="120">
        <v>18394817</v>
      </c>
      <c r="L412" s="149">
        <f t="shared" si="19"/>
        <v>18394817</v>
      </c>
      <c r="M412" s="160">
        <v>0</v>
      </c>
      <c r="N412" s="150">
        <v>0</v>
      </c>
      <c r="O412" s="96">
        <v>8.5132032639154004E-5</v>
      </c>
      <c r="P412" s="126">
        <f>ROUND(O412*VLOOKUP($A$10:$A$1114,'Recursos Departamentos'!$A$10:$C$41,3,FALSE),0)-M412</f>
        <v>1457771</v>
      </c>
      <c r="Q412" s="151">
        <f t="shared" si="20"/>
        <v>1457771</v>
      </c>
      <c r="R412" s="147"/>
      <c r="S412" s="142"/>
    </row>
    <row r="413" spans="1:19" x14ac:dyDescent="0.25">
      <c r="A413" s="86" t="s">
        <v>2236</v>
      </c>
      <c r="B413" s="31" t="s">
        <v>781</v>
      </c>
      <c r="C413" s="23" t="s">
        <v>782</v>
      </c>
      <c r="D413" s="23" t="s">
        <v>783</v>
      </c>
      <c r="E413" s="120">
        <v>1218077668</v>
      </c>
      <c r="F413" s="120">
        <v>0</v>
      </c>
      <c r="G413" s="120">
        <v>0</v>
      </c>
      <c r="H413" s="120">
        <v>0</v>
      </c>
      <c r="I413" s="120">
        <f t="shared" si="18"/>
        <v>1218077668</v>
      </c>
      <c r="J413" s="120">
        <v>0</v>
      </c>
      <c r="K413" s="120">
        <v>0</v>
      </c>
      <c r="L413" s="149">
        <f t="shared" si="19"/>
        <v>0</v>
      </c>
      <c r="M413" s="160">
        <v>105459201</v>
      </c>
      <c r="N413" s="150">
        <v>0</v>
      </c>
      <c r="O413" s="96">
        <v>0.3926845088691957</v>
      </c>
      <c r="P413" s="126">
        <f>ROUND(O413*VLOOKUP($A$10:$A$1114,'Recursos Departamentos'!$A$10:$C$41,3,FALSE),0)-M413</f>
        <v>4850442255</v>
      </c>
      <c r="Q413" s="151">
        <f t="shared" si="20"/>
        <v>4850442255</v>
      </c>
      <c r="R413" s="147"/>
      <c r="S413" s="142"/>
    </row>
    <row r="414" spans="1:19" x14ac:dyDescent="0.25">
      <c r="A414" s="86" t="s">
        <v>2236</v>
      </c>
      <c r="B414" s="31" t="s">
        <v>784</v>
      </c>
      <c r="C414" s="23" t="s">
        <v>782</v>
      </c>
      <c r="D414" s="23" t="s">
        <v>785</v>
      </c>
      <c r="E414" s="120">
        <v>278899418</v>
      </c>
      <c r="F414" s="120">
        <v>0</v>
      </c>
      <c r="G414" s="120">
        <v>0</v>
      </c>
      <c r="H414" s="120">
        <v>0</v>
      </c>
      <c r="I414" s="120">
        <f t="shared" si="18"/>
        <v>278899418</v>
      </c>
      <c r="J414" s="120">
        <v>0</v>
      </c>
      <c r="K414" s="120">
        <v>0</v>
      </c>
      <c r="L414" s="149">
        <f t="shared" si="19"/>
        <v>0</v>
      </c>
      <c r="M414" s="160">
        <v>0</v>
      </c>
      <c r="N414" s="150">
        <v>0</v>
      </c>
      <c r="O414" s="96">
        <v>0.12091077580459653</v>
      </c>
      <c r="P414" s="126">
        <f>ROUND(O414*VLOOKUP($A$10:$A$1114,'Recursos Departamentos'!$A$10:$C$41,3,FALSE),0)-M414</f>
        <v>1525962640</v>
      </c>
      <c r="Q414" s="151">
        <f t="shared" si="20"/>
        <v>1525962640</v>
      </c>
      <c r="R414" s="147"/>
      <c r="S414" s="142"/>
    </row>
    <row r="415" spans="1:19" x14ac:dyDescent="0.25">
      <c r="A415" s="86" t="s">
        <v>2236</v>
      </c>
      <c r="B415" s="31" t="s">
        <v>786</v>
      </c>
      <c r="C415" s="23" t="s">
        <v>782</v>
      </c>
      <c r="D415" s="23" t="s">
        <v>787</v>
      </c>
      <c r="E415" s="120">
        <v>132036148</v>
      </c>
      <c r="F415" s="120">
        <v>0</v>
      </c>
      <c r="G415" s="120">
        <v>0</v>
      </c>
      <c r="H415" s="120">
        <v>0</v>
      </c>
      <c r="I415" s="120">
        <f t="shared" si="18"/>
        <v>132036148</v>
      </c>
      <c r="J415" s="120">
        <v>0</v>
      </c>
      <c r="K415" s="120">
        <v>0</v>
      </c>
      <c r="L415" s="149">
        <f t="shared" si="19"/>
        <v>0</v>
      </c>
      <c r="M415" s="160">
        <v>0</v>
      </c>
      <c r="N415" s="150">
        <v>0</v>
      </c>
      <c r="O415" s="96">
        <v>7.0865283942558255E-2</v>
      </c>
      <c r="P415" s="126">
        <f>ROUND(O415*VLOOKUP($A$10:$A$1114,'Recursos Departamentos'!$A$10:$C$41,3,FALSE),0)-M415</f>
        <v>894360118</v>
      </c>
      <c r="Q415" s="151">
        <f t="shared" si="20"/>
        <v>894360118</v>
      </c>
      <c r="R415" s="147"/>
      <c r="S415" s="142"/>
    </row>
    <row r="416" spans="1:19" x14ac:dyDescent="0.25">
      <c r="A416" s="86" t="s">
        <v>2236</v>
      </c>
      <c r="B416" s="31" t="s">
        <v>788</v>
      </c>
      <c r="C416" s="23" t="s">
        <v>782</v>
      </c>
      <c r="D416" s="23" t="s">
        <v>789</v>
      </c>
      <c r="E416" s="120">
        <v>58014772</v>
      </c>
      <c r="F416" s="120">
        <v>0</v>
      </c>
      <c r="G416" s="120">
        <v>0</v>
      </c>
      <c r="H416" s="120">
        <v>0</v>
      </c>
      <c r="I416" s="120">
        <f t="shared" si="18"/>
        <v>58014772</v>
      </c>
      <c r="J416" s="120">
        <v>0</v>
      </c>
      <c r="K416" s="120">
        <v>0</v>
      </c>
      <c r="L416" s="149">
        <f t="shared" si="19"/>
        <v>0</v>
      </c>
      <c r="M416" s="160">
        <v>0</v>
      </c>
      <c r="N416" s="150">
        <v>0</v>
      </c>
      <c r="O416" s="96">
        <v>1.1833659636207045E-2</v>
      </c>
      <c r="P416" s="126">
        <f>ROUND(O416*VLOOKUP($A$10:$A$1114,'Recursos Departamentos'!$A$10:$C$41,3,FALSE),0)-M416</f>
        <v>149347503</v>
      </c>
      <c r="Q416" s="151">
        <f t="shared" si="20"/>
        <v>149347503</v>
      </c>
      <c r="R416" s="147"/>
      <c r="S416" s="142"/>
    </row>
    <row r="417" spans="1:19" x14ac:dyDescent="0.25">
      <c r="A417" s="86" t="s">
        <v>2236</v>
      </c>
      <c r="B417" s="31" t="s">
        <v>790</v>
      </c>
      <c r="C417" s="23" t="s">
        <v>782</v>
      </c>
      <c r="D417" s="23" t="s">
        <v>791</v>
      </c>
      <c r="E417" s="120">
        <v>40466826</v>
      </c>
      <c r="F417" s="120">
        <v>0</v>
      </c>
      <c r="G417" s="120">
        <v>0</v>
      </c>
      <c r="H417" s="120">
        <v>1477215</v>
      </c>
      <c r="I417" s="120">
        <f t="shared" si="18"/>
        <v>41944041</v>
      </c>
      <c r="J417" s="120">
        <v>0</v>
      </c>
      <c r="K417" s="120">
        <v>0</v>
      </c>
      <c r="L417" s="149">
        <f t="shared" si="19"/>
        <v>0</v>
      </c>
      <c r="M417" s="160">
        <v>0</v>
      </c>
      <c r="N417" s="150">
        <v>0</v>
      </c>
      <c r="O417" s="96">
        <v>1.275374412227054E-2</v>
      </c>
      <c r="P417" s="126">
        <f>ROUND(O417*VLOOKUP($A$10:$A$1114,'Recursos Departamentos'!$A$10:$C$41,3,FALSE),0)-M417</f>
        <v>160959492</v>
      </c>
      <c r="Q417" s="151">
        <f t="shared" si="20"/>
        <v>160959492</v>
      </c>
      <c r="R417" s="147"/>
      <c r="S417" s="142"/>
    </row>
    <row r="418" spans="1:19" x14ac:dyDescent="0.25">
      <c r="A418" s="86" t="s">
        <v>2236</v>
      </c>
      <c r="B418" s="31" t="s">
        <v>792</v>
      </c>
      <c r="C418" s="23" t="s">
        <v>782</v>
      </c>
      <c r="D418" s="23" t="s">
        <v>793</v>
      </c>
      <c r="E418" s="120">
        <v>118680596</v>
      </c>
      <c r="F418" s="120">
        <v>0</v>
      </c>
      <c r="G418" s="120">
        <v>0</v>
      </c>
      <c r="H418" s="120">
        <v>0</v>
      </c>
      <c r="I418" s="120">
        <f t="shared" si="18"/>
        <v>118680596</v>
      </c>
      <c r="J418" s="120">
        <v>0</v>
      </c>
      <c r="K418" s="120">
        <v>0</v>
      </c>
      <c r="L418" s="149">
        <f t="shared" si="19"/>
        <v>0</v>
      </c>
      <c r="M418" s="160">
        <v>0</v>
      </c>
      <c r="N418" s="150">
        <v>0</v>
      </c>
      <c r="O418" s="96">
        <v>2.284272844611418E-2</v>
      </c>
      <c r="P418" s="126">
        <f>ROUND(O418*VLOOKUP($A$10:$A$1114,'Recursos Departamentos'!$A$10:$C$41,3,FALSE),0)-M418</f>
        <v>288288202</v>
      </c>
      <c r="Q418" s="151">
        <f t="shared" si="20"/>
        <v>288288202</v>
      </c>
      <c r="R418" s="147"/>
      <c r="S418" s="142"/>
    </row>
    <row r="419" spans="1:19" x14ac:dyDescent="0.25">
      <c r="A419" s="86" t="s">
        <v>2236</v>
      </c>
      <c r="B419" s="31" t="s">
        <v>794</v>
      </c>
      <c r="C419" s="23" t="s">
        <v>782</v>
      </c>
      <c r="D419" s="23" t="s">
        <v>795</v>
      </c>
      <c r="E419" s="120">
        <v>94339876</v>
      </c>
      <c r="F419" s="120">
        <v>0</v>
      </c>
      <c r="G419" s="120">
        <v>0</v>
      </c>
      <c r="H419" s="120">
        <v>0</v>
      </c>
      <c r="I419" s="120">
        <f t="shared" si="18"/>
        <v>94339876</v>
      </c>
      <c r="J419" s="120">
        <v>0</v>
      </c>
      <c r="K419" s="120">
        <v>2412436</v>
      </c>
      <c r="L419" s="149">
        <f t="shared" si="19"/>
        <v>2412436</v>
      </c>
      <c r="M419" s="160">
        <v>0</v>
      </c>
      <c r="N419" s="150">
        <v>0</v>
      </c>
      <c r="O419" s="96">
        <v>3.7311105969526061E-2</v>
      </c>
      <c r="P419" s="126">
        <f>ROUND(O419*VLOOKUP($A$10:$A$1114,'Recursos Departamentos'!$A$10:$C$41,3,FALSE),0)-M419</f>
        <v>470887341</v>
      </c>
      <c r="Q419" s="151">
        <f t="shared" si="20"/>
        <v>470887341</v>
      </c>
      <c r="R419" s="147"/>
      <c r="S419" s="142"/>
    </row>
    <row r="420" spans="1:19" x14ac:dyDescent="0.25">
      <c r="A420" s="86" t="s">
        <v>2236</v>
      </c>
      <c r="B420" s="31" t="s">
        <v>796</v>
      </c>
      <c r="C420" s="23" t="s">
        <v>782</v>
      </c>
      <c r="D420" s="23" t="s">
        <v>797</v>
      </c>
      <c r="E420" s="120">
        <v>67190434</v>
      </c>
      <c r="F420" s="120">
        <v>0</v>
      </c>
      <c r="G420" s="120">
        <v>0</v>
      </c>
      <c r="H420" s="120">
        <v>0</v>
      </c>
      <c r="I420" s="120">
        <f t="shared" si="18"/>
        <v>67190434</v>
      </c>
      <c r="J420" s="120">
        <v>0</v>
      </c>
      <c r="K420" s="120">
        <v>0</v>
      </c>
      <c r="L420" s="149">
        <f t="shared" si="19"/>
        <v>0</v>
      </c>
      <c r="M420" s="160">
        <v>0</v>
      </c>
      <c r="N420" s="150">
        <v>0</v>
      </c>
      <c r="O420" s="96">
        <v>2.7766659958378192E-2</v>
      </c>
      <c r="P420" s="126">
        <f>ROUND(O420*VLOOKUP($A$10:$A$1114,'Recursos Departamentos'!$A$10:$C$41,3,FALSE),0)-M420</f>
        <v>350431014</v>
      </c>
      <c r="Q420" s="151">
        <f t="shared" si="20"/>
        <v>350431014</v>
      </c>
      <c r="R420" s="147"/>
      <c r="S420" s="142"/>
    </row>
    <row r="421" spans="1:19" x14ac:dyDescent="0.25">
      <c r="A421" s="86" t="s">
        <v>2236</v>
      </c>
      <c r="B421" s="31" t="s">
        <v>798</v>
      </c>
      <c r="C421" s="23" t="s">
        <v>782</v>
      </c>
      <c r="D421" s="23" t="s">
        <v>799</v>
      </c>
      <c r="E421" s="120">
        <v>92082686</v>
      </c>
      <c r="F421" s="120">
        <v>0</v>
      </c>
      <c r="G421" s="120">
        <v>0</v>
      </c>
      <c r="H421" s="120">
        <v>0</v>
      </c>
      <c r="I421" s="120">
        <f t="shared" si="18"/>
        <v>92082686</v>
      </c>
      <c r="J421" s="120">
        <v>0</v>
      </c>
      <c r="K421" s="120">
        <v>0</v>
      </c>
      <c r="L421" s="149">
        <f t="shared" si="19"/>
        <v>0</v>
      </c>
      <c r="M421" s="160">
        <v>0</v>
      </c>
      <c r="N421" s="150">
        <v>0</v>
      </c>
      <c r="O421" s="96">
        <v>2.7473788064537184E-2</v>
      </c>
      <c r="P421" s="126">
        <f>ROUND(O421*VLOOKUP($A$10:$A$1114,'Recursos Departamentos'!$A$10:$C$41,3,FALSE),0)-M421</f>
        <v>346734804</v>
      </c>
      <c r="Q421" s="151">
        <f t="shared" si="20"/>
        <v>346734804</v>
      </c>
      <c r="R421" s="147"/>
      <c r="S421" s="142"/>
    </row>
    <row r="422" spans="1:19" x14ac:dyDescent="0.25">
      <c r="A422" s="86" t="s">
        <v>2236</v>
      </c>
      <c r="B422" s="31" t="s">
        <v>800</v>
      </c>
      <c r="C422" s="23" t="s">
        <v>782</v>
      </c>
      <c r="D422" s="23" t="s">
        <v>801</v>
      </c>
      <c r="E422" s="120">
        <v>69297750</v>
      </c>
      <c r="F422" s="120">
        <v>0</v>
      </c>
      <c r="G422" s="120">
        <v>0</v>
      </c>
      <c r="H422" s="120">
        <v>0</v>
      </c>
      <c r="I422" s="120">
        <f t="shared" si="18"/>
        <v>69297750</v>
      </c>
      <c r="J422" s="120">
        <v>0</v>
      </c>
      <c r="K422" s="120">
        <v>0</v>
      </c>
      <c r="L422" s="149">
        <f t="shared" si="19"/>
        <v>0</v>
      </c>
      <c r="M422" s="160">
        <v>0</v>
      </c>
      <c r="N422" s="150">
        <v>0</v>
      </c>
      <c r="O422" s="96">
        <v>3.2606028345377576E-2</v>
      </c>
      <c r="P422" s="126">
        <f>ROUND(O422*VLOOKUP($A$10:$A$1114,'Recursos Departamentos'!$A$10:$C$41,3,FALSE),0)-M422</f>
        <v>411506590</v>
      </c>
      <c r="Q422" s="151">
        <f t="shared" si="20"/>
        <v>411506590</v>
      </c>
      <c r="R422" s="147"/>
      <c r="S422" s="142"/>
    </row>
    <row r="423" spans="1:19" x14ac:dyDescent="0.25">
      <c r="A423" s="86" t="s">
        <v>2236</v>
      </c>
      <c r="B423" s="31" t="s">
        <v>802</v>
      </c>
      <c r="C423" s="23" t="s">
        <v>782</v>
      </c>
      <c r="D423" s="23" t="s">
        <v>803</v>
      </c>
      <c r="E423" s="120">
        <v>68075982</v>
      </c>
      <c r="F423" s="120">
        <v>0</v>
      </c>
      <c r="G423" s="120">
        <v>0</v>
      </c>
      <c r="H423" s="120">
        <v>0</v>
      </c>
      <c r="I423" s="120">
        <f t="shared" si="18"/>
        <v>68075982</v>
      </c>
      <c r="J423" s="120">
        <v>0</v>
      </c>
      <c r="K423" s="120">
        <v>0</v>
      </c>
      <c r="L423" s="149">
        <f t="shared" si="19"/>
        <v>0</v>
      </c>
      <c r="M423" s="160">
        <v>0</v>
      </c>
      <c r="N423" s="150">
        <v>0</v>
      </c>
      <c r="O423" s="96">
        <v>8.819667520040592E-3</v>
      </c>
      <c r="P423" s="126">
        <f>ROUND(O423*VLOOKUP($A$10:$A$1114,'Recursos Departamentos'!$A$10:$C$41,3,FALSE),0)-M423</f>
        <v>111309212</v>
      </c>
      <c r="Q423" s="151">
        <f t="shared" si="20"/>
        <v>111309212</v>
      </c>
      <c r="R423" s="147"/>
      <c r="S423" s="142"/>
    </row>
    <row r="424" spans="1:19" x14ac:dyDescent="0.25">
      <c r="A424" s="86" t="s">
        <v>2236</v>
      </c>
      <c r="B424" s="31" t="s">
        <v>804</v>
      </c>
      <c r="C424" s="23" t="s">
        <v>782</v>
      </c>
      <c r="D424" s="23" t="s">
        <v>805</v>
      </c>
      <c r="E424" s="120">
        <v>33221270</v>
      </c>
      <c r="F424" s="120">
        <v>0</v>
      </c>
      <c r="G424" s="120">
        <v>12762953</v>
      </c>
      <c r="H424" s="120">
        <v>0</v>
      </c>
      <c r="I424" s="120">
        <f t="shared" si="18"/>
        <v>45984223</v>
      </c>
      <c r="J424" s="120">
        <v>0</v>
      </c>
      <c r="K424" s="120">
        <v>0</v>
      </c>
      <c r="L424" s="149">
        <f t="shared" si="19"/>
        <v>0</v>
      </c>
      <c r="M424" s="160">
        <v>0</v>
      </c>
      <c r="N424" s="150">
        <v>0</v>
      </c>
      <c r="O424" s="96">
        <v>2.0926646521201006E-2</v>
      </c>
      <c r="P424" s="126">
        <f>ROUND(O424*VLOOKUP($A$10:$A$1114,'Recursos Departamentos'!$A$10:$C$41,3,FALSE),0)-M424</f>
        <v>264106161</v>
      </c>
      <c r="Q424" s="151">
        <f t="shared" si="20"/>
        <v>264106161</v>
      </c>
      <c r="R424" s="147"/>
      <c r="S424" s="142"/>
    </row>
    <row r="425" spans="1:19" x14ac:dyDescent="0.25">
      <c r="A425" s="86" t="s">
        <v>2236</v>
      </c>
      <c r="B425" s="31" t="s">
        <v>806</v>
      </c>
      <c r="C425" s="23" t="s">
        <v>782</v>
      </c>
      <c r="D425" s="23" t="s">
        <v>807</v>
      </c>
      <c r="E425" s="120">
        <v>11543140</v>
      </c>
      <c r="F425" s="120">
        <v>0</v>
      </c>
      <c r="G425" s="120">
        <v>0</v>
      </c>
      <c r="H425" s="120">
        <v>0</v>
      </c>
      <c r="I425" s="120">
        <f t="shared" si="18"/>
        <v>11543140</v>
      </c>
      <c r="J425" s="120">
        <v>0</v>
      </c>
      <c r="K425" s="120">
        <v>0</v>
      </c>
      <c r="L425" s="149">
        <f t="shared" si="19"/>
        <v>0</v>
      </c>
      <c r="M425" s="160">
        <v>0</v>
      </c>
      <c r="N425" s="150">
        <v>0</v>
      </c>
      <c r="O425" s="96">
        <v>3.5492936156721739E-4</v>
      </c>
      <c r="P425" s="126">
        <f>ROUND(O425*VLOOKUP($A$10:$A$1114,'Recursos Departamentos'!$A$10:$C$41,3,FALSE),0)-M425</f>
        <v>4479410</v>
      </c>
      <c r="Q425" s="151">
        <f t="shared" si="20"/>
        <v>4479410</v>
      </c>
      <c r="R425" s="147"/>
      <c r="S425" s="142"/>
    </row>
    <row r="426" spans="1:19" x14ac:dyDescent="0.25">
      <c r="A426" s="86" t="s">
        <v>2236</v>
      </c>
      <c r="B426" s="31" t="s">
        <v>808</v>
      </c>
      <c r="C426" s="23" t="s">
        <v>782</v>
      </c>
      <c r="D426" s="23" t="s">
        <v>809</v>
      </c>
      <c r="E426" s="120">
        <v>35439320</v>
      </c>
      <c r="F426" s="120">
        <v>0</v>
      </c>
      <c r="G426" s="120">
        <v>0</v>
      </c>
      <c r="H426" s="120">
        <v>0</v>
      </c>
      <c r="I426" s="120">
        <f t="shared" si="18"/>
        <v>35439320</v>
      </c>
      <c r="J426" s="120">
        <v>0</v>
      </c>
      <c r="K426" s="120">
        <v>0</v>
      </c>
      <c r="L426" s="149">
        <f t="shared" si="19"/>
        <v>0</v>
      </c>
      <c r="M426" s="160">
        <v>0</v>
      </c>
      <c r="N426" s="150">
        <v>0</v>
      </c>
      <c r="O426" s="96">
        <v>6.1560502311480969E-3</v>
      </c>
      <c r="P426" s="126">
        <f>ROUND(O426*VLOOKUP($A$10:$A$1114,'Recursos Departamentos'!$A$10:$C$41,3,FALSE),0)-M426</f>
        <v>77692849</v>
      </c>
      <c r="Q426" s="151">
        <f t="shared" si="20"/>
        <v>77692849</v>
      </c>
      <c r="R426" s="147"/>
      <c r="S426" s="142"/>
    </row>
    <row r="427" spans="1:19" x14ac:dyDescent="0.25">
      <c r="A427" s="86" t="s">
        <v>2236</v>
      </c>
      <c r="B427" s="31" t="s">
        <v>810</v>
      </c>
      <c r="C427" s="23" t="s">
        <v>782</v>
      </c>
      <c r="D427" s="23" t="s">
        <v>811</v>
      </c>
      <c r="E427" s="120">
        <v>67023958</v>
      </c>
      <c r="F427" s="120">
        <v>0</v>
      </c>
      <c r="G427" s="120">
        <v>0</v>
      </c>
      <c r="H427" s="120">
        <v>0</v>
      </c>
      <c r="I427" s="120">
        <f t="shared" si="18"/>
        <v>67023958</v>
      </c>
      <c r="J427" s="120">
        <v>0</v>
      </c>
      <c r="K427" s="120">
        <v>0</v>
      </c>
      <c r="L427" s="149">
        <f t="shared" si="19"/>
        <v>0</v>
      </c>
      <c r="M427" s="160">
        <v>0</v>
      </c>
      <c r="N427" s="150">
        <v>0</v>
      </c>
      <c r="O427" s="96">
        <v>1.5289738922511517E-3</v>
      </c>
      <c r="P427" s="126">
        <f>ROUND(O427*VLOOKUP($A$10:$A$1114,'Recursos Departamentos'!$A$10:$C$41,3,FALSE),0)-M427</f>
        <v>19296519</v>
      </c>
      <c r="Q427" s="151">
        <f t="shared" si="20"/>
        <v>19296519</v>
      </c>
      <c r="R427" s="147"/>
      <c r="S427" s="142"/>
    </row>
    <row r="428" spans="1:19" x14ac:dyDescent="0.25">
      <c r="A428" s="86" t="s">
        <v>2236</v>
      </c>
      <c r="B428" s="31" t="s">
        <v>812</v>
      </c>
      <c r="C428" s="23" t="s">
        <v>782</v>
      </c>
      <c r="D428" s="23" t="s">
        <v>813</v>
      </c>
      <c r="E428" s="120">
        <v>25344486</v>
      </c>
      <c r="F428" s="120">
        <v>0</v>
      </c>
      <c r="G428" s="120">
        <v>0</v>
      </c>
      <c r="H428" s="120">
        <v>0</v>
      </c>
      <c r="I428" s="120">
        <f t="shared" si="18"/>
        <v>25344486</v>
      </c>
      <c r="J428" s="120">
        <v>0</v>
      </c>
      <c r="K428" s="120">
        <v>0</v>
      </c>
      <c r="L428" s="149">
        <f t="shared" si="19"/>
        <v>0</v>
      </c>
      <c r="M428" s="160">
        <v>0</v>
      </c>
      <c r="N428" s="150">
        <v>0</v>
      </c>
      <c r="O428" s="96">
        <v>1.2400712478413017E-2</v>
      </c>
      <c r="P428" s="126">
        <f>ROUND(O428*VLOOKUP($A$10:$A$1114,'Recursos Departamentos'!$A$10:$C$41,3,FALSE),0)-M428</f>
        <v>156504032</v>
      </c>
      <c r="Q428" s="151">
        <f t="shared" si="20"/>
        <v>156504032</v>
      </c>
      <c r="R428" s="147"/>
      <c r="S428" s="142"/>
    </row>
    <row r="429" spans="1:19" x14ac:dyDescent="0.25">
      <c r="A429" s="86" t="s">
        <v>2236</v>
      </c>
      <c r="B429" s="31" t="s">
        <v>814</v>
      </c>
      <c r="C429" s="23" t="s">
        <v>782</v>
      </c>
      <c r="D429" s="23" t="s">
        <v>815</v>
      </c>
      <c r="E429" s="120">
        <v>54386748</v>
      </c>
      <c r="F429" s="120">
        <v>0</v>
      </c>
      <c r="G429" s="120">
        <v>0</v>
      </c>
      <c r="H429" s="120">
        <v>0</v>
      </c>
      <c r="I429" s="120">
        <f t="shared" si="18"/>
        <v>54386748</v>
      </c>
      <c r="J429" s="120">
        <v>0</v>
      </c>
      <c r="K429" s="120">
        <v>0</v>
      </c>
      <c r="L429" s="149">
        <f t="shared" si="19"/>
        <v>0</v>
      </c>
      <c r="M429" s="160">
        <v>0</v>
      </c>
      <c r="N429" s="150">
        <v>0</v>
      </c>
      <c r="O429" s="96">
        <v>3.6177180966798395E-2</v>
      </c>
      <c r="P429" s="126">
        <f>ROUND(O429*VLOOKUP($A$10:$A$1114,'Recursos Departamentos'!$A$10:$C$41,3,FALSE),0)-M429</f>
        <v>456576564</v>
      </c>
      <c r="Q429" s="151">
        <f t="shared" si="20"/>
        <v>456576564</v>
      </c>
      <c r="R429" s="147"/>
      <c r="S429" s="142"/>
    </row>
    <row r="430" spans="1:19" x14ac:dyDescent="0.25">
      <c r="A430" s="86" t="s">
        <v>2236</v>
      </c>
      <c r="B430" s="31" t="s">
        <v>816</v>
      </c>
      <c r="C430" s="23" t="s">
        <v>782</v>
      </c>
      <c r="D430" s="23" t="s">
        <v>817</v>
      </c>
      <c r="E430" s="120">
        <v>50982292</v>
      </c>
      <c r="F430" s="120">
        <v>0</v>
      </c>
      <c r="G430" s="120">
        <v>0</v>
      </c>
      <c r="H430" s="120">
        <v>0</v>
      </c>
      <c r="I430" s="120">
        <f t="shared" si="18"/>
        <v>50982292</v>
      </c>
      <c r="J430" s="120">
        <v>0</v>
      </c>
      <c r="K430" s="120">
        <v>0</v>
      </c>
      <c r="L430" s="149">
        <f t="shared" si="19"/>
        <v>0</v>
      </c>
      <c r="M430" s="160">
        <v>0</v>
      </c>
      <c r="N430" s="150">
        <v>0</v>
      </c>
      <c r="O430" s="96">
        <v>1.6083949169962555E-2</v>
      </c>
      <c r="P430" s="126">
        <f>ROUND(O430*VLOOKUP($A$10:$A$1114,'Recursos Departamentos'!$A$10:$C$41,3,FALSE),0)-M430</f>
        <v>202988570</v>
      </c>
      <c r="Q430" s="151">
        <f t="shared" si="20"/>
        <v>202988570</v>
      </c>
      <c r="R430" s="147"/>
      <c r="S430" s="142"/>
    </row>
    <row r="431" spans="1:19" x14ac:dyDescent="0.25">
      <c r="A431" s="86" t="s">
        <v>2236</v>
      </c>
      <c r="B431" s="31" t="s">
        <v>818</v>
      </c>
      <c r="C431" s="23" t="s">
        <v>782</v>
      </c>
      <c r="D431" s="23" t="s">
        <v>819</v>
      </c>
      <c r="E431" s="120">
        <v>82584132</v>
      </c>
      <c r="F431" s="120">
        <v>0</v>
      </c>
      <c r="G431" s="120">
        <v>0</v>
      </c>
      <c r="H431" s="120">
        <v>0</v>
      </c>
      <c r="I431" s="120">
        <f t="shared" si="18"/>
        <v>82584132</v>
      </c>
      <c r="J431" s="120">
        <v>0</v>
      </c>
      <c r="K431" s="120">
        <v>0</v>
      </c>
      <c r="L431" s="149">
        <f t="shared" si="19"/>
        <v>0</v>
      </c>
      <c r="M431" s="160">
        <v>0</v>
      </c>
      <c r="N431" s="150">
        <v>0</v>
      </c>
      <c r="O431" s="96">
        <v>1.0252388329429407E-2</v>
      </c>
      <c r="P431" s="126">
        <f>ROUND(O431*VLOOKUP($A$10:$A$1114,'Recursos Departamentos'!$A$10:$C$41,3,FALSE),0)-M431</f>
        <v>129390962</v>
      </c>
      <c r="Q431" s="151">
        <f t="shared" si="20"/>
        <v>129390962</v>
      </c>
      <c r="R431" s="147"/>
      <c r="S431" s="142"/>
    </row>
    <row r="432" spans="1:19" x14ac:dyDescent="0.25">
      <c r="A432" s="86" t="s">
        <v>2236</v>
      </c>
      <c r="B432" s="31" t="s">
        <v>820</v>
      </c>
      <c r="C432" s="23" t="s">
        <v>782</v>
      </c>
      <c r="D432" s="23" t="s">
        <v>821</v>
      </c>
      <c r="E432" s="120">
        <v>33999088</v>
      </c>
      <c r="F432" s="120">
        <v>0</v>
      </c>
      <c r="G432" s="120">
        <v>0</v>
      </c>
      <c r="H432" s="120">
        <v>0</v>
      </c>
      <c r="I432" s="120">
        <f t="shared" si="18"/>
        <v>33999088</v>
      </c>
      <c r="J432" s="120">
        <v>0</v>
      </c>
      <c r="K432" s="120">
        <v>0</v>
      </c>
      <c r="L432" s="149">
        <f t="shared" si="19"/>
        <v>0</v>
      </c>
      <c r="M432" s="160">
        <v>0</v>
      </c>
      <c r="N432" s="150">
        <v>0</v>
      </c>
      <c r="O432" s="96">
        <v>1.115072257245469E-2</v>
      </c>
      <c r="P432" s="126">
        <f>ROUND(O432*VLOOKUP($A$10:$A$1114,'Recursos Departamentos'!$A$10:$C$41,3,FALSE),0)-M432</f>
        <v>140728450</v>
      </c>
      <c r="Q432" s="151">
        <f t="shared" si="20"/>
        <v>140728450</v>
      </c>
      <c r="R432" s="147"/>
      <c r="S432" s="142"/>
    </row>
    <row r="433" spans="1:19" x14ac:dyDescent="0.25">
      <c r="A433" s="86" t="s">
        <v>2236</v>
      </c>
      <c r="B433" s="31" t="s">
        <v>822</v>
      </c>
      <c r="C433" s="23" t="s">
        <v>782</v>
      </c>
      <c r="D433" s="23" t="s">
        <v>823</v>
      </c>
      <c r="E433" s="120">
        <v>55737708</v>
      </c>
      <c r="F433" s="120">
        <v>0</v>
      </c>
      <c r="G433" s="120">
        <v>0</v>
      </c>
      <c r="H433" s="120">
        <v>0</v>
      </c>
      <c r="I433" s="120">
        <f t="shared" si="18"/>
        <v>55737708</v>
      </c>
      <c r="J433" s="120">
        <v>0</v>
      </c>
      <c r="K433" s="120">
        <v>0</v>
      </c>
      <c r="L433" s="149">
        <f t="shared" si="19"/>
        <v>0</v>
      </c>
      <c r="M433" s="160">
        <v>0</v>
      </c>
      <c r="N433" s="150">
        <v>0</v>
      </c>
      <c r="O433" s="96">
        <v>2.0078861413188157E-2</v>
      </c>
      <c r="P433" s="126">
        <f>ROUND(O433*VLOOKUP($A$10:$A$1114,'Recursos Departamentos'!$A$10:$C$41,3,FALSE),0)-M433</f>
        <v>253406631</v>
      </c>
      <c r="Q433" s="151">
        <f t="shared" si="20"/>
        <v>253406631</v>
      </c>
      <c r="R433" s="147"/>
      <c r="S433" s="142"/>
    </row>
    <row r="434" spans="1:19" x14ac:dyDescent="0.25">
      <c r="A434" s="86" t="s">
        <v>2236</v>
      </c>
      <c r="B434" s="31" t="s">
        <v>824</v>
      </c>
      <c r="C434" s="23" t="s">
        <v>782</v>
      </c>
      <c r="D434" s="23" t="s">
        <v>825</v>
      </c>
      <c r="E434" s="120">
        <v>90400410</v>
      </c>
      <c r="F434" s="120">
        <v>0</v>
      </c>
      <c r="G434" s="120">
        <v>0</v>
      </c>
      <c r="H434" s="120">
        <v>0</v>
      </c>
      <c r="I434" s="120">
        <f t="shared" si="18"/>
        <v>90400410</v>
      </c>
      <c r="J434" s="120">
        <v>0</v>
      </c>
      <c r="K434" s="120">
        <v>0</v>
      </c>
      <c r="L434" s="149">
        <f t="shared" si="19"/>
        <v>0</v>
      </c>
      <c r="M434" s="160">
        <v>0</v>
      </c>
      <c r="N434" s="150">
        <v>0</v>
      </c>
      <c r="O434" s="96">
        <v>4.2296701959484227E-2</v>
      </c>
      <c r="P434" s="126">
        <f>ROUND(O434*VLOOKUP($A$10:$A$1114,'Recursos Departamentos'!$A$10:$C$41,3,FALSE),0)-M434</f>
        <v>533808393</v>
      </c>
      <c r="Q434" s="151">
        <f t="shared" si="20"/>
        <v>533808393</v>
      </c>
      <c r="R434" s="147"/>
      <c r="S434" s="142"/>
    </row>
    <row r="435" spans="1:19" x14ac:dyDescent="0.25">
      <c r="A435" s="86" t="s">
        <v>2236</v>
      </c>
      <c r="B435" s="31" t="s">
        <v>826</v>
      </c>
      <c r="C435" s="23" t="s">
        <v>782</v>
      </c>
      <c r="D435" s="23" t="s">
        <v>827</v>
      </c>
      <c r="E435" s="120">
        <v>43312984</v>
      </c>
      <c r="F435" s="120">
        <v>0</v>
      </c>
      <c r="G435" s="120">
        <v>0</v>
      </c>
      <c r="H435" s="120">
        <v>0</v>
      </c>
      <c r="I435" s="120">
        <f t="shared" si="18"/>
        <v>43312984</v>
      </c>
      <c r="J435" s="120">
        <v>0</v>
      </c>
      <c r="K435" s="120">
        <v>0</v>
      </c>
      <c r="L435" s="149">
        <f t="shared" si="19"/>
        <v>0</v>
      </c>
      <c r="M435" s="160">
        <v>0</v>
      </c>
      <c r="N435" s="150">
        <v>0</v>
      </c>
      <c r="O435" s="96">
        <v>2.1836745706196717E-2</v>
      </c>
      <c r="P435" s="126">
        <f>ROUND(O435*VLOOKUP($A$10:$A$1114,'Recursos Departamentos'!$A$10:$C$41,3,FALSE),0)-M435</f>
        <v>275592129</v>
      </c>
      <c r="Q435" s="151">
        <f t="shared" si="20"/>
        <v>275592129</v>
      </c>
      <c r="R435" s="147"/>
      <c r="S435" s="142"/>
    </row>
    <row r="436" spans="1:19" x14ac:dyDescent="0.25">
      <c r="A436" s="86" t="s">
        <v>2236</v>
      </c>
      <c r="B436" s="31" t="s">
        <v>828</v>
      </c>
      <c r="C436" s="23" t="s">
        <v>782</v>
      </c>
      <c r="D436" s="23" t="s">
        <v>829</v>
      </c>
      <c r="E436" s="120">
        <v>56851168</v>
      </c>
      <c r="F436" s="120">
        <v>0</v>
      </c>
      <c r="G436" s="120">
        <v>0</v>
      </c>
      <c r="H436" s="120">
        <v>0</v>
      </c>
      <c r="I436" s="120">
        <f t="shared" si="18"/>
        <v>56851168</v>
      </c>
      <c r="J436" s="120">
        <v>0</v>
      </c>
      <c r="K436" s="120">
        <v>0</v>
      </c>
      <c r="L436" s="149">
        <f t="shared" si="19"/>
        <v>0</v>
      </c>
      <c r="M436" s="160">
        <v>0</v>
      </c>
      <c r="N436" s="150">
        <v>0</v>
      </c>
      <c r="O436" s="96">
        <v>2.3390076049513053E-2</v>
      </c>
      <c r="P436" s="126">
        <f>ROUND(O436*VLOOKUP($A$10:$A$1114,'Recursos Departamentos'!$A$10:$C$41,3,FALSE),0)-M436</f>
        <v>295196040</v>
      </c>
      <c r="Q436" s="151">
        <f t="shared" si="20"/>
        <v>295196040</v>
      </c>
      <c r="R436" s="147"/>
      <c r="S436" s="142"/>
    </row>
    <row r="437" spans="1:19" x14ac:dyDescent="0.25">
      <c r="A437" s="86" t="s">
        <v>2236</v>
      </c>
      <c r="B437" s="31" t="s">
        <v>830</v>
      </c>
      <c r="C437" s="23" t="s">
        <v>782</v>
      </c>
      <c r="D437" s="23" t="s">
        <v>831</v>
      </c>
      <c r="E437" s="120">
        <v>39205960</v>
      </c>
      <c r="F437" s="120">
        <v>0</v>
      </c>
      <c r="G437" s="120">
        <v>33520950</v>
      </c>
      <c r="H437" s="120">
        <v>0</v>
      </c>
      <c r="I437" s="120">
        <f t="shared" si="18"/>
        <v>72726910</v>
      </c>
      <c r="J437" s="120">
        <v>0</v>
      </c>
      <c r="K437" s="120">
        <v>0</v>
      </c>
      <c r="L437" s="149">
        <f t="shared" si="19"/>
        <v>0</v>
      </c>
      <c r="M437" s="160">
        <v>0</v>
      </c>
      <c r="N437" s="150">
        <v>0</v>
      </c>
      <c r="O437" s="96">
        <v>1.1498110669590091E-2</v>
      </c>
      <c r="P437" s="126">
        <f>ROUND(O437*VLOOKUP($A$10:$A$1114,'Recursos Departamentos'!$A$10:$C$41,3,FALSE),0)-M437</f>
        <v>145112685</v>
      </c>
      <c r="Q437" s="151">
        <f t="shared" si="20"/>
        <v>145112685</v>
      </c>
      <c r="R437" s="147"/>
      <c r="S437" s="142"/>
    </row>
    <row r="438" spans="1:19" x14ac:dyDescent="0.25">
      <c r="A438" s="86" t="s">
        <v>2237</v>
      </c>
      <c r="B438" s="31" t="s">
        <v>832</v>
      </c>
      <c r="C438" s="23" t="s">
        <v>833</v>
      </c>
      <c r="D438" s="23" t="s">
        <v>2110</v>
      </c>
      <c r="E438" s="120">
        <v>1557785592</v>
      </c>
      <c r="F438" s="120">
        <v>0</v>
      </c>
      <c r="G438" s="120">
        <v>0</v>
      </c>
      <c r="H438" s="120">
        <v>0</v>
      </c>
      <c r="I438" s="120">
        <f t="shared" si="18"/>
        <v>1557785592</v>
      </c>
      <c r="J438" s="120">
        <v>0</v>
      </c>
      <c r="K438" s="120">
        <v>0</v>
      </c>
      <c r="L438" s="149">
        <f t="shared" si="19"/>
        <v>0</v>
      </c>
      <c r="M438" s="160">
        <v>140701941</v>
      </c>
      <c r="N438" s="150">
        <v>0</v>
      </c>
      <c r="O438" s="96">
        <v>0.22922122032113226</v>
      </c>
      <c r="P438" s="126">
        <f>ROUND(O438*VLOOKUP($A$10:$A$1114,'Recursos Departamentos'!$A$10:$C$41,3,FALSE),0)-M438</f>
        <v>4005298990</v>
      </c>
      <c r="Q438" s="151">
        <f t="shared" si="20"/>
        <v>4005298990</v>
      </c>
      <c r="R438" s="147"/>
      <c r="S438" s="142"/>
    </row>
    <row r="439" spans="1:19" x14ac:dyDescent="0.25">
      <c r="A439" s="86" t="s">
        <v>2237</v>
      </c>
      <c r="B439" s="31" t="s">
        <v>834</v>
      </c>
      <c r="C439" s="23" t="s">
        <v>833</v>
      </c>
      <c r="D439" s="23" t="s">
        <v>835</v>
      </c>
      <c r="E439" s="120">
        <v>111231472</v>
      </c>
      <c r="F439" s="120">
        <v>0</v>
      </c>
      <c r="G439" s="120">
        <v>0</v>
      </c>
      <c r="H439" s="120">
        <v>0</v>
      </c>
      <c r="I439" s="120">
        <f t="shared" si="18"/>
        <v>111231472</v>
      </c>
      <c r="J439" s="120">
        <v>0</v>
      </c>
      <c r="K439" s="120">
        <v>0</v>
      </c>
      <c r="L439" s="149">
        <f t="shared" si="19"/>
        <v>0</v>
      </c>
      <c r="M439" s="160">
        <v>0</v>
      </c>
      <c r="N439" s="150">
        <v>0</v>
      </c>
      <c r="O439" s="96">
        <v>2.1631711385095266E-2</v>
      </c>
      <c r="P439" s="126">
        <f>ROUND(O439*VLOOKUP($A$10:$A$1114,'Recursos Departamentos'!$A$10:$C$41,3,FALSE),0)-M439</f>
        <v>391260004</v>
      </c>
      <c r="Q439" s="151">
        <f t="shared" si="20"/>
        <v>391260004</v>
      </c>
      <c r="R439" s="147"/>
      <c r="S439" s="142"/>
    </row>
    <row r="440" spans="1:19" x14ac:dyDescent="0.25">
      <c r="A440" s="86" t="s">
        <v>2237</v>
      </c>
      <c r="B440" s="31" t="s">
        <v>836</v>
      </c>
      <c r="C440" s="23" t="s">
        <v>833</v>
      </c>
      <c r="D440" s="23" t="s">
        <v>396</v>
      </c>
      <c r="E440" s="120">
        <v>52367834</v>
      </c>
      <c r="F440" s="120">
        <v>142895586.44999999</v>
      </c>
      <c r="G440" s="120">
        <v>0</v>
      </c>
      <c r="H440" s="120">
        <v>0</v>
      </c>
      <c r="I440" s="120">
        <f t="shared" si="18"/>
        <v>195263420.44999999</v>
      </c>
      <c r="J440" s="120">
        <v>0</v>
      </c>
      <c r="K440" s="120">
        <v>0</v>
      </c>
      <c r="L440" s="149">
        <f t="shared" si="19"/>
        <v>0</v>
      </c>
      <c r="M440" s="160">
        <v>0</v>
      </c>
      <c r="N440" s="150">
        <v>0</v>
      </c>
      <c r="O440" s="96">
        <v>8.6315584823342967E-3</v>
      </c>
      <c r="P440" s="126">
        <f>ROUND(O440*VLOOKUP($A$10:$A$1114,'Recursos Departamentos'!$A$10:$C$41,3,FALSE),0)-M440</f>
        <v>156121887</v>
      </c>
      <c r="Q440" s="151">
        <f t="shared" si="20"/>
        <v>156121887</v>
      </c>
      <c r="R440" s="147"/>
      <c r="S440" s="142"/>
    </row>
    <row r="441" spans="1:19" x14ac:dyDescent="0.25">
      <c r="A441" s="86" t="s">
        <v>2237</v>
      </c>
      <c r="B441" s="31" t="s">
        <v>837</v>
      </c>
      <c r="C441" s="23" t="s">
        <v>833</v>
      </c>
      <c r="D441" s="23" t="s">
        <v>838</v>
      </c>
      <c r="E441" s="120">
        <v>58003436</v>
      </c>
      <c r="F441" s="120">
        <v>0</v>
      </c>
      <c r="G441" s="120">
        <v>0</v>
      </c>
      <c r="H441" s="120">
        <v>0</v>
      </c>
      <c r="I441" s="120">
        <f t="shared" si="18"/>
        <v>58003436</v>
      </c>
      <c r="J441" s="120">
        <v>0</v>
      </c>
      <c r="K441" s="120">
        <v>0</v>
      </c>
      <c r="L441" s="149">
        <f t="shared" si="19"/>
        <v>0</v>
      </c>
      <c r="M441" s="160">
        <v>0</v>
      </c>
      <c r="N441" s="150">
        <v>0</v>
      </c>
      <c r="O441" s="96">
        <v>1.3529240617836946E-2</v>
      </c>
      <c r="P441" s="126">
        <f>ROUND(O441*VLOOKUP($A$10:$A$1114,'Recursos Departamentos'!$A$10:$C$41,3,FALSE),0)-M441</f>
        <v>244707903</v>
      </c>
      <c r="Q441" s="151">
        <f t="shared" si="20"/>
        <v>244707903</v>
      </c>
      <c r="R441" s="147"/>
      <c r="S441" s="142"/>
    </row>
    <row r="442" spans="1:19" x14ac:dyDescent="0.25">
      <c r="A442" s="86" t="s">
        <v>2237</v>
      </c>
      <c r="B442" s="31" t="s">
        <v>839</v>
      </c>
      <c r="C442" s="23" t="s">
        <v>833</v>
      </c>
      <c r="D442" s="23" t="s">
        <v>2139</v>
      </c>
      <c r="E442" s="120">
        <v>276686446</v>
      </c>
      <c r="F442" s="120">
        <v>0</v>
      </c>
      <c r="G442" s="120">
        <v>0</v>
      </c>
      <c r="H442" s="120">
        <v>0</v>
      </c>
      <c r="I442" s="120">
        <f t="shared" si="18"/>
        <v>276686446</v>
      </c>
      <c r="J442" s="120">
        <v>0</v>
      </c>
      <c r="K442" s="120">
        <v>0</v>
      </c>
      <c r="L442" s="149">
        <f t="shared" si="19"/>
        <v>0</v>
      </c>
      <c r="M442" s="160">
        <v>0</v>
      </c>
      <c r="N442" s="150">
        <v>0</v>
      </c>
      <c r="O442" s="96">
        <v>3.0598390054165817E-2</v>
      </c>
      <c r="P442" s="126">
        <f>ROUND(O442*VLOOKUP($A$10:$A$1114,'Recursos Departamentos'!$A$10:$C$41,3,FALSE),0)-M442</f>
        <v>553443322</v>
      </c>
      <c r="Q442" s="151">
        <f t="shared" si="20"/>
        <v>553443322</v>
      </c>
      <c r="R442" s="147"/>
      <c r="S442" s="142"/>
    </row>
    <row r="443" spans="1:19" x14ac:dyDescent="0.25">
      <c r="A443" s="86" t="s">
        <v>2237</v>
      </c>
      <c r="B443" s="31" t="s">
        <v>840</v>
      </c>
      <c r="C443" s="23" t="s">
        <v>833</v>
      </c>
      <c r="D443" s="23" t="s">
        <v>841</v>
      </c>
      <c r="E443" s="120">
        <v>48909036</v>
      </c>
      <c r="F443" s="120">
        <v>0</v>
      </c>
      <c r="G443" s="120">
        <v>0</v>
      </c>
      <c r="H443" s="120">
        <v>0</v>
      </c>
      <c r="I443" s="120">
        <f t="shared" si="18"/>
        <v>48909036</v>
      </c>
      <c r="J443" s="120">
        <v>0</v>
      </c>
      <c r="K443" s="120">
        <v>0</v>
      </c>
      <c r="L443" s="149">
        <f t="shared" si="19"/>
        <v>0</v>
      </c>
      <c r="M443" s="160">
        <v>0</v>
      </c>
      <c r="N443" s="150">
        <v>0</v>
      </c>
      <c r="O443" s="96">
        <v>9.9408398657073703E-3</v>
      </c>
      <c r="P443" s="126">
        <f>ROUND(O443*VLOOKUP($A$10:$A$1114,'Recursos Departamentos'!$A$10:$C$41,3,FALSE),0)-M443</f>
        <v>179803298</v>
      </c>
      <c r="Q443" s="151">
        <f t="shared" si="20"/>
        <v>179803298</v>
      </c>
      <c r="R443" s="147"/>
      <c r="S443" s="142"/>
    </row>
    <row r="444" spans="1:19" x14ac:dyDescent="0.25">
      <c r="A444" s="86" t="s">
        <v>2237</v>
      </c>
      <c r="B444" s="31" t="s">
        <v>842</v>
      </c>
      <c r="C444" s="23" t="s">
        <v>833</v>
      </c>
      <c r="D444" s="23" t="s">
        <v>843</v>
      </c>
      <c r="E444" s="120">
        <v>111802696</v>
      </c>
      <c r="F444" s="120">
        <v>0</v>
      </c>
      <c r="G444" s="120">
        <v>87661152</v>
      </c>
      <c r="H444" s="120">
        <v>87661152</v>
      </c>
      <c r="I444" s="120">
        <f t="shared" si="18"/>
        <v>287125000</v>
      </c>
      <c r="J444" s="120">
        <v>0</v>
      </c>
      <c r="K444" s="120">
        <v>0</v>
      </c>
      <c r="L444" s="149">
        <f t="shared" si="19"/>
        <v>0</v>
      </c>
      <c r="M444" s="160">
        <v>0</v>
      </c>
      <c r="N444" s="150">
        <v>0</v>
      </c>
      <c r="O444" s="96">
        <v>7.3028804217379104E-2</v>
      </c>
      <c r="P444" s="126">
        <f>ROUND(O444*VLOOKUP($A$10:$A$1114,'Recursos Departamentos'!$A$10:$C$41,3,FALSE),0)-M444</f>
        <v>1320896424</v>
      </c>
      <c r="Q444" s="151">
        <f t="shared" si="20"/>
        <v>1320896424</v>
      </c>
      <c r="R444" s="147"/>
      <c r="S444" s="142"/>
    </row>
    <row r="445" spans="1:19" x14ac:dyDescent="0.25">
      <c r="A445" s="86" t="s">
        <v>2237</v>
      </c>
      <c r="B445" s="31" t="s">
        <v>844</v>
      </c>
      <c r="C445" s="23" t="s">
        <v>833</v>
      </c>
      <c r="D445" s="23" t="s">
        <v>845</v>
      </c>
      <c r="E445" s="120">
        <v>144740496</v>
      </c>
      <c r="F445" s="120">
        <v>0</v>
      </c>
      <c r="G445" s="120">
        <v>0</v>
      </c>
      <c r="H445" s="120">
        <v>0</v>
      </c>
      <c r="I445" s="120">
        <f t="shared" si="18"/>
        <v>144740496</v>
      </c>
      <c r="J445" s="120">
        <v>0</v>
      </c>
      <c r="K445" s="120">
        <v>61000814</v>
      </c>
      <c r="L445" s="149">
        <f t="shared" si="19"/>
        <v>61000814</v>
      </c>
      <c r="M445" s="160">
        <v>0</v>
      </c>
      <c r="N445" s="150">
        <v>0</v>
      </c>
      <c r="O445" s="96">
        <v>1.9008825544569657E-2</v>
      </c>
      <c r="P445" s="126">
        <f>ROUND(O445*VLOOKUP($A$10:$A$1114,'Recursos Departamentos'!$A$10:$C$41,3,FALSE),0)-M445</f>
        <v>343818990</v>
      </c>
      <c r="Q445" s="151">
        <f t="shared" si="20"/>
        <v>343818990</v>
      </c>
      <c r="R445" s="147"/>
      <c r="S445" s="142"/>
    </row>
    <row r="446" spans="1:19" x14ac:dyDescent="0.25">
      <c r="A446" s="86" t="s">
        <v>2237</v>
      </c>
      <c r="B446" s="31" t="s">
        <v>846</v>
      </c>
      <c r="C446" s="23" t="s">
        <v>833</v>
      </c>
      <c r="D446" s="23" t="s">
        <v>847</v>
      </c>
      <c r="E446" s="120">
        <v>49719300</v>
      </c>
      <c r="F446" s="120">
        <v>0</v>
      </c>
      <c r="G446" s="120">
        <v>0</v>
      </c>
      <c r="H446" s="120">
        <v>0</v>
      </c>
      <c r="I446" s="120">
        <f t="shared" si="18"/>
        <v>49719300</v>
      </c>
      <c r="J446" s="120">
        <v>0</v>
      </c>
      <c r="K446" s="120">
        <v>0</v>
      </c>
      <c r="L446" s="149">
        <f t="shared" si="19"/>
        <v>0</v>
      </c>
      <c r="M446" s="160">
        <v>0</v>
      </c>
      <c r="N446" s="150">
        <v>0</v>
      </c>
      <c r="O446" s="96">
        <v>4.6102275472625444E-2</v>
      </c>
      <c r="P446" s="126">
        <f>ROUND(O446*VLOOKUP($A$10:$A$1114,'Recursos Departamentos'!$A$10:$C$41,3,FALSE),0)-M446</f>
        <v>833867287</v>
      </c>
      <c r="Q446" s="151">
        <f t="shared" si="20"/>
        <v>833867287</v>
      </c>
      <c r="R446" s="147"/>
      <c r="S446" s="142"/>
    </row>
    <row r="447" spans="1:19" x14ac:dyDescent="0.25">
      <c r="A447" s="86" t="s">
        <v>2237</v>
      </c>
      <c r="B447" s="31" t="s">
        <v>848</v>
      </c>
      <c r="C447" s="23" t="s">
        <v>833</v>
      </c>
      <c r="D447" s="23" t="s">
        <v>849</v>
      </c>
      <c r="E447" s="120">
        <v>35286114</v>
      </c>
      <c r="F447" s="120">
        <v>0</v>
      </c>
      <c r="G447" s="120">
        <v>0</v>
      </c>
      <c r="H447" s="120">
        <v>0</v>
      </c>
      <c r="I447" s="120">
        <f t="shared" si="18"/>
        <v>35286114</v>
      </c>
      <c r="J447" s="120">
        <v>0</v>
      </c>
      <c r="K447" s="120">
        <v>1776390</v>
      </c>
      <c r="L447" s="149">
        <f t="shared" si="19"/>
        <v>1776390</v>
      </c>
      <c r="M447" s="160">
        <v>0</v>
      </c>
      <c r="N447" s="150">
        <v>0</v>
      </c>
      <c r="O447" s="96">
        <v>1.5711376188055105E-2</v>
      </c>
      <c r="P447" s="126">
        <f>ROUND(O447*VLOOKUP($A$10:$A$1114,'Recursos Departamentos'!$A$10:$C$41,3,FALSE),0)-M447</f>
        <v>284176920</v>
      </c>
      <c r="Q447" s="151">
        <f t="shared" si="20"/>
        <v>284176920</v>
      </c>
      <c r="R447" s="147"/>
      <c r="S447" s="142"/>
    </row>
    <row r="448" spans="1:19" x14ac:dyDescent="0.25">
      <c r="A448" s="86" t="s">
        <v>2237</v>
      </c>
      <c r="B448" s="31" t="s">
        <v>850</v>
      </c>
      <c r="C448" s="23" t="s">
        <v>833</v>
      </c>
      <c r="D448" s="23" t="s">
        <v>851</v>
      </c>
      <c r="E448" s="120">
        <v>329830672</v>
      </c>
      <c r="F448" s="120">
        <v>0</v>
      </c>
      <c r="G448" s="120">
        <v>0</v>
      </c>
      <c r="H448" s="120">
        <v>0</v>
      </c>
      <c r="I448" s="120">
        <f t="shared" si="18"/>
        <v>329830672</v>
      </c>
      <c r="J448" s="120">
        <v>0</v>
      </c>
      <c r="K448" s="120">
        <v>0</v>
      </c>
      <c r="L448" s="149">
        <f t="shared" si="19"/>
        <v>0</v>
      </c>
      <c r="M448" s="160">
        <v>0</v>
      </c>
      <c r="N448" s="150">
        <v>0</v>
      </c>
      <c r="O448" s="96">
        <v>5.6735525169356968E-2</v>
      </c>
      <c r="P448" s="126">
        <f>ROUND(O448*VLOOKUP($A$10:$A$1114,'Recursos Departamentos'!$A$10:$C$41,3,FALSE),0)-M448</f>
        <v>1026194433</v>
      </c>
      <c r="Q448" s="151">
        <f t="shared" si="20"/>
        <v>1026194433</v>
      </c>
      <c r="R448" s="147"/>
      <c r="S448" s="142"/>
    </row>
    <row r="449" spans="1:19" x14ac:dyDescent="0.25">
      <c r="A449" s="86" t="s">
        <v>2237</v>
      </c>
      <c r="B449" s="31" t="s">
        <v>852</v>
      </c>
      <c r="C449" s="23" t="s">
        <v>833</v>
      </c>
      <c r="D449" s="23" t="s">
        <v>853</v>
      </c>
      <c r="E449" s="120">
        <v>46325932</v>
      </c>
      <c r="F449" s="120">
        <v>0</v>
      </c>
      <c r="G449" s="120">
        <v>0</v>
      </c>
      <c r="H449" s="120">
        <v>0</v>
      </c>
      <c r="I449" s="120">
        <f t="shared" si="18"/>
        <v>46325932</v>
      </c>
      <c r="J449" s="120">
        <v>0</v>
      </c>
      <c r="K449" s="120">
        <v>3255716</v>
      </c>
      <c r="L449" s="149">
        <f t="shared" si="19"/>
        <v>3255716</v>
      </c>
      <c r="M449" s="160">
        <v>0</v>
      </c>
      <c r="N449" s="150">
        <v>0</v>
      </c>
      <c r="O449" s="96">
        <v>1.144408884615713E-2</v>
      </c>
      <c r="P449" s="126">
        <f>ROUND(O449*VLOOKUP($A$10:$A$1114,'Recursos Departamentos'!$A$10:$C$41,3,FALSE),0)-M449</f>
        <v>206993065</v>
      </c>
      <c r="Q449" s="151">
        <f t="shared" si="20"/>
        <v>206993065</v>
      </c>
      <c r="R449" s="147"/>
      <c r="S449" s="142"/>
    </row>
    <row r="450" spans="1:19" x14ac:dyDescent="0.25">
      <c r="A450" s="86" t="s">
        <v>2237</v>
      </c>
      <c r="B450" s="31" t="s">
        <v>854</v>
      </c>
      <c r="C450" s="23" t="s">
        <v>833</v>
      </c>
      <c r="D450" s="23" t="s">
        <v>855</v>
      </c>
      <c r="E450" s="120">
        <v>51640570</v>
      </c>
      <c r="F450" s="120">
        <v>0</v>
      </c>
      <c r="G450" s="120">
        <v>0</v>
      </c>
      <c r="H450" s="120">
        <v>0</v>
      </c>
      <c r="I450" s="120">
        <f t="shared" si="18"/>
        <v>51640570</v>
      </c>
      <c r="J450" s="120">
        <v>0</v>
      </c>
      <c r="K450" s="120">
        <v>26042303</v>
      </c>
      <c r="L450" s="149">
        <f t="shared" si="19"/>
        <v>26042303</v>
      </c>
      <c r="M450" s="160">
        <v>0</v>
      </c>
      <c r="N450" s="150">
        <v>0</v>
      </c>
      <c r="O450" s="96">
        <v>6.9343419048078512E-3</v>
      </c>
      <c r="P450" s="126">
        <f>ROUND(O450*VLOOKUP($A$10:$A$1114,'Recursos Departamentos'!$A$10:$C$41,3,FALSE),0)-M450</f>
        <v>125423763</v>
      </c>
      <c r="Q450" s="151">
        <f t="shared" si="20"/>
        <v>125423763</v>
      </c>
      <c r="R450" s="147"/>
      <c r="S450" s="142"/>
    </row>
    <row r="451" spans="1:19" x14ac:dyDescent="0.25">
      <c r="A451" s="86" t="s">
        <v>2237</v>
      </c>
      <c r="B451" s="31" t="s">
        <v>856</v>
      </c>
      <c r="C451" s="23" t="s">
        <v>833</v>
      </c>
      <c r="D451" s="23" t="s">
        <v>2146</v>
      </c>
      <c r="E451" s="120">
        <v>194056806</v>
      </c>
      <c r="F451" s="120">
        <v>0</v>
      </c>
      <c r="G451" s="120">
        <v>0</v>
      </c>
      <c r="H451" s="120">
        <v>0</v>
      </c>
      <c r="I451" s="120">
        <f t="shared" si="18"/>
        <v>194056806</v>
      </c>
      <c r="J451" s="120">
        <v>0</v>
      </c>
      <c r="K451" s="120">
        <v>90166225</v>
      </c>
      <c r="L451" s="149">
        <f t="shared" si="19"/>
        <v>90166225</v>
      </c>
      <c r="M451" s="160">
        <v>0</v>
      </c>
      <c r="N451" s="150">
        <v>0</v>
      </c>
      <c r="O451" s="96">
        <v>3.8308602484754345E-2</v>
      </c>
      <c r="P451" s="126">
        <f>ROUND(O451*VLOOKUP($A$10:$A$1114,'Recursos Departamentos'!$A$10:$C$41,3,FALSE),0)-M451</f>
        <v>692900515</v>
      </c>
      <c r="Q451" s="151">
        <f t="shared" si="20"/>
        <v>692900515</v>
      </c>
      <c r="R451" s="147"/>
      <c r="S451" s="142"/>
    </row>
    <row r="452" spans="1:19" x14ac:dyDescent="0.25">
      <c r="A452" s="86" t="s">
        <v>2237</v>
      </c>
      <c r="B452" s="31" t="s">
        <v>857</v>
      </c>
      <c r="C452" s="23" t="s">
        <v>833</v>
      </c>
      <c r="D452" s="23" t="s">
        <v>858</v>
      </c>
      <c r="E452" s="120">
        <v>70584080</v>
      </c>
      <c r="F452" s="120">
        <v>0</v>
      </c>
      <c r="G452" s="120">
        <v>0</v>
      </c>
      <c r="H452" s="120">
        <v>0</v>
      </c>
      <c r="I452" s="120">
        <f t="shared" si="18"/>
        <v>70584080</v>
      </c>
      <c r="J452" s="120">
        <v>0</v>
      </c>
      <c r="K452" s="120">
        <v>0</v>
      </c>
      <c r="L452" s="149">
        <f t="shared" si="19"/>
        <v>0</v>
      </c>
      <c r="M452" s="160">
        <v>0</v>
      </c>
      <c r="N452" s="150">
        <v>0</v>
      </c>
      <c r="O452" s="96">
        <v>2.2500242429423924E-2</v>
      </c>
      <c r="P452" s="126">
        <f>ROUND(O452*VLOOKUP($A$10:$A$1114,'Recursos Departamentos'!$A$10:$C$41,3,FALSE),0)-M452</f>
        <v>406969416</v>
      </c>
      <c r="Q452" s="151">
        <f t="shared" si="20"/>
        <v>406969416</v>
      </c>
      <c r="R452" s="147"/>
      <c r="S452" s="142"/>
    </row>
    <row r="453" spans="1:19" x14ac:dyDescent="0.25">
      <c r="A453" s="86" t="s">
        <v>2237</v>
      </c>
      <c r="B453" s="31" t="s">
        <v>859</v>
      </c>
      <c r="C453" s="23" t="s">
        <v>833</v>
      </c>
      <c r="D453" s="23" t="s">
        <v>860</v>
      </c>
      <c r="E453" s="120">
        <v>202673410</v>
      </c>
      <c r="F453" s="120">
        <v>0</v>
      </c>
      <c r="G453" s="120">
        <v>0</v>
      </c>
      <c r="H453" s="120">
        <v>0</v>
      </c>
      <c r="I453" s="120">
        <f t="shared" si="18"/>
        <v>202673410</v>
      </c>
      <c r="J453" s="120">
        <v>0</v>
      </c>
      <c r="K453" s="120">
        <v>0</v>
      </c>
      <c r="L453" s="149">
        <f t="shared" si="19"/>
        <v>0</v>
      </c>
      <c r="M453" s="160">
        <v>0</v>
      </c>
      <c r="N453" s="150">
        <v>0</v>
      </c>
      <c r="O453" s="96">
        <v>3.2538066162406599E-2</v>
      </c>
      <c r="P453" s="126">
        <f>ROUND(O453*VLOOKUP($A$10:$A$1114,'Recursos Departamentos'!$A$10:$C$41,3,FALSE),0)-M453</f>
        <v>588526893</v>
      </c>
      <c r="Q453" s="151">
        <f t="shared" si="20"/>
        <v>588526893</v>
      </c>
      <c r="R453" s="147"/>
      <c r="S453" s="142"/>
    </row>
    <row r="454" spans="1:19" x14ac:dyDescent="0.25">
      <c r="A454" s="86" t="s">
        <v>2237</v>
      </c>
      <c r="B454" s="31" t="s">
        <v>861</v>
      </c>
      <c r="C454" s="23" t="s">
        <v>833</v>
      </c>
      <c r="D454" s="23" t="s">
        <v>862</v>
      </c>
      <c r="E454" s="120">
        <v>92843324</v>
      </c>
      <c r="F454" s="120">
        <v>0</v>
      </c>
      <c r="G454" s="120">
        <v>0</v>
      </c>
      <c r="H454" s="120">
        <v>0</v>
      </c>
      <c r="I454" s="120">
        <f t="shared" si="18"/>
        <v>92843324</v>
      </c>
      <c r="J454" s="120">
        <v>0</v>
      </c>
      <c r="K454" s="120">
        <v>0</v>
      </c>
      <c r="L454" s="149">
        <f t="shared" si="19"/>
        <v>0</v>
      </c>
      <c r="M454" s="160">
        <v>0</v>
      </c>
      <c r="N454" s="150">
        <v>0</v>
      </c>
      <c r="O454" s="96">
        <v>1.8281446952426637E-2</v>
      </c>
      <c r="P454" s="126">
        <f>ROUND(O454*VLOOKUP($A$10:$A$1114,'Recursos Departamentos'!$A$10:$C$41,3,FALSE),0)-M454</f>
        <v>330662650</v>
      </c>
      <c r="Q454" s="151">
        <f t="shared" si="20"/>
        <v>330662650</v>
      </c>
      <c r="R454" s="147"/>
      <c r="S454" s="142"/>
    </row>
    <row r="455" spans="1:19" x14ac:dyDescent="0.25">
      <c r="A455" s="116" t="s">
        <v>2237</v>
      </c>
      <c r="B455" s="117" t="s">
        <v>863</v>
      </c>
      <c r="C455" s="118" t="s">
        <v>833</v>
      </c>
      <c r="D455" s="118" t="s">
        <v>864</v>
      </c>
      <c r="E455" s="127">
        <v>70092380</v>
      </c>
      <c r="F455" s="127">
        <v>0</v>
      </c>
      <c r="G455" s="127">
        <v>0</v>
      </c>
      <c r="H455" s="127">
        <v>0</v>
      </c>
      <c r="I455" s="127">
        <f t="shared" si="18"/>
        <v>70092380</v>
      </c>
      <c r="J455" s="127">
        <v>0</v>
      </c>
      <c r="K455" s="120">
        <v>0</v>
      </c>
      <c r="L455" s="143">
        <f t="shared" si="19"/>
        <v>0</v>
      </c>
      <c r="M455" s="161">
        <v>0</v>
      </c>
      <c r="N455" s="152">
        <v>0</v>
      </c>
      <c r="O455" s="119">
        <v>2.9296477548115398E-2</v>
      </c>
      <c r="P455" s="128">
        <f>ROUND(O455*VLOOKUP($A$10:$A$1114,'Recursos Departamentos'!$A$10:$C$41,3,FALSE),0)-M455</f>
        <v>529895195</v>
      </c>
      <c r="Q455" s="153">
        <f t="shared" si="20"/>
        <v>529895195</v>
      </c>
      <c r="R455" s="147"/>
      <c r="S455" s="142"/>
    </row>
    <row r="456" spans="1:19" x14ac:dyDescent="0.25">
      <c r="A456" s="86" t="s">
        <v>2237</v>
      </c>
      <c r="B456" s="31" t="s">
        <v>865</v>
      </c>
      <c r="C456" s="23" t="s">
        <v>833</v>
      </c>
      <c r="D456" s="23" t="s">
        <v>866</v>
      </c>
      <c r="E456" s="120">
        <v>118720516</v>
      </c>
      <c r="F456" s="120">
        <v>0</v>
      </c>
      <c r="G456" s="120">
        <v>0</v>
      </c>
      <c r="H456" s="120">
        <v>0</v>
      </c>
      <c r="I456" s="120">
        <f t="shared" si="18"/>
        <v>118720516</v>
      </c>
      <c r="J456" s="120">
        <v>0</v>
      </c>
      <c r="K456" s="120">
        <v>60323529</v>
      </c>
      <c r="L456" s="149">
        <f t="shared" si="19"/>
        <v>60323529</v>
      </c>
      <c r="M456" s="160">
        <v>0</v>
      </c>
      <c r="N456" s="150">
        <v>0</v>
      </c>
      <c r="O456" s="96">
        <v>1.2995829691507579E-2</v>
      </c>
      <c r="P456" s="126">
        <f>ROUND(O456*VLOOKUP($A$10:$A$1114,'Recursos Departamentos'!$A$10:$C$41,3,FALSE),0)-M456</f>
        <v>235059921</v>
      </c>
      <c r="Q456" s="151">
        <f t="shared" si="20"/>
        <v>235059921</v>
      </c>
      <c r="R456" s="147"/>
      <c r="S456" s="142"/>
    </row>
    <row r="457" spans="1:19" x14ac:dyDescent="0.25">
      <c r="A457" s="86" t="s">
        <v>2237</v>
      </c>
      <c r="B457" s="31" t="s">
        <v>867</v>
      </c>
      <c r="C457" s="23" t="s">
        <v>833</v>
      </c>
      <c r="D457" s="23" t="s">
        <v>868</v>
      </c>
      <c r="E457" s="120">
        <v>46649362</v>
      </c>
      <c r="F457" s="120">
        <v>0</v>
      </c>
      <c r="G457" s="120">
        <v>0</v>
      </c>
      <c r="H457" s="120">
        <v>0</v>
      </c>
      <c r="I457" s="120">
        <f t="shared" si="18"/>
        <v>46649362</v>
      </c>
      <c r="J457" s="120">
        <v>0</v>
      </c>
      <c r="K457" s="120">
        <v>0</v>
      </c>
      <c r="L457" s="149">
        <f t="shared" si="19"/>
        <v>0</v>
      </c>
      <c r="M457" s="160">
        <v>0</v>
      </c>
      <c r="N457" s="150">
        <v>0</v>
      </c>
      <c r="O457" s="96">
        <v>9.0679856101253207E-3</v>
      </c>
      <c r="P457" s="126">
        <f>ROUND(O457*VLOOKUP($A$10:$A$1114,'Recursos Departamentos'!$A$10:$C$41,3,FALSE),0)-M457</f>
        <v>164015691</v>
      </c>
      <c r="Q457" s="151">
        <f t="shared" si="20"/>
        <v>164015691</v>
      </c>
      <c r="R457" s="147"/>
      <c r="S457" s="142"/>
    </row>
    <row r="458" spans="1:19" x14ac:dyDescent="0.25">
      <c r="A458" s="86" t="s">
        <v>2237</v>
      </c>
      <c r="B458" s="31" t="s">
        <v>869</v>
      </c>
      <c r="C458" s="23" t="s">
        <v>833</v>
      </c>
      <c r="D458" s="23" t="s">
        <v>870</v>
      </c>
      <c r="E458" s="120">
        <v>231500642</v>
      </c>
      <c r="F458" s="120">
        <v>0</v>
      </c>
      <c r="G458" s="120">
        <v>0</v>
      </c>
      <c r="H458" s="120">
        <v>0</v>
      </c>
      <c r="I458" s="120">
        <f t="shared" si="18"/>
        <v>231500642</v>
      </c>
      <c r="J458" s="120">
        <v>0</v>
      </c>
      <c r="K458" s="120">
        <v>0</v>
      </c>
      <c r="L458" s="149">
        <f t="shared" si="19"/>
        <v>0</v>
      </c>
      <c r="M458" s="160">
        <v>0</v>
      </c>
      <c r="N458" s="150">
        <v>0</v>
      </c>
      <c r="O458" s="96">
        <v>0.10358053349058698</v>
      </c>
      <c r="P458" s="126">
        <f>ROUND(O458*VLOOKUP($A$10:$A$1114,'Recursos Departamentos'!$A$10:$C$41,3,FALSE),0)-M458</f>
        <v>1873495777</v>
      </c>
      <c r="Q458" s="151">
        <f t="shared" si="20"/>
        <v>1873495777</v>
      </c>
      <c r="R458" s="147"/>
      <c r="S458" s="142"/>
    </row>
    <row r="459" spans="1:19" x14ac:dyDescent="0.25">
      <c r="A459" s="86" t="s">
        <v>2237</v>
      </c>
      <c r="B459" s="31" t="s">
        <v>871</v>
      </c>
      <c r="C459" s="23" t="s">
        <v>833</v>
      </c>
      <c r="D459" s="23" t="s">
        <v>872</v>
      </c>
      <c r="E459" s="120">
        <v>193018582</v>
      </c>
      <c r="F459" s="120">
        <v>0</v>
      </c>
      <c r="G459" s="120">
        <v>0</v>
      </c>
      <c r="H459" s="120">
        <v>0</v>
      </c>
      <c r="I459" s="120">
        <f t="shared" ref="I459:I522" si="21">+E459+G459+H459+F459</f>
        <v>193018582</v>
      </c>
      <c r="J459" s="120">
        <v>0</v>
      </c>
      <c r="K459" s="120">
        <v>0</v>
      </c>
      <c r="L459" s="149">
        <f t="shared" ref="L459:L522" si="22">+J459+K459</f>
        <v>0</v>
      </c>
      <c r="M459" s="160">
        <v>0</v>
      </c>
      <c r="N459" s="150">
        <v>0</v>
      </c>
      <c r="O459" s="96">
        <v>3.1956163302439583E-2</v>
      </c>
      <c r="P459" s="126">
        <f>ROUND(O459*VLOOKUP($A$10:$A$1114,'Recursos Departamentos'!$A$10:$C$41,3,FALSE),0)-M459</f>
        <v>578001821</v>
      </c>
      <c r="Q459" s="151">
        <f t="shared" ref="Q459:Q522" si="23">+N459+P459</f>
        <v>578001821</v>
      </c>
      <c r="R459" s="147"/>
      <c r="S459" s="142"/>
    </row>
    <row r="460" spans="1:19" x14ac:dyDescent="0.25">
      <c r="A460" s="86" t="s">
        <v>2237</v>
      </c>
      <c r="B460" s="31" t="s">
        <v>873</v>
      </c>
      <c r="C460" s="23" t="s">
        <v>833</v>
      </c>
      <c r="D460" s="23" t="s">
        <v>874</v>
      </c>
      <c r="E460" s="120">
        <v>73113444</v>
      </c>
      <c r="F460" s="120">
        <v>0</v>
      </c>
      <c r="G460" s="120">
        <v>0</v>
      </c>
      <c r="H460" s="120">
        <v>0</v>
      </c>
      <c r="I460" s="120">
        <f t="shared" si="21"/>
        <v>73113444</v>
      </c>
      <c r="J460" s="120">
        <v>0</v>
      </c>
      <c r="K460" s="120">
        <v>0</v>
      </c>
      <c r="L460" s="149">
        <f t="shared" si="22"/>
        <v>0</v>
      </c>
      <c r="M460" s="160">
        <v>0</v>
      </c>
      <c r="N460" s="150">
        <v>0</v>
      </c>
      <c r="O460" s="96">
        <v>6.4979148457537895E-3</v>
      </c>
      <c r="P460" s="126">
        <f>ROUND(O460*VLOOKUP($A$10:$A$1114,'Recursos Departamentos'!$A$10:$C$41,3,FALSE),0)-M460</f>
        <v>117529961</v>
      </c>
      <c r="Q460" s="151">
        <f t="shared" si="23"/>
        <v>117529961</v>
      </c>
      <c r="R460" s="147"/>
      <c r="S460" s="142"/>
    </row>
    <row r="461" spans="1:19" x14ac:dyDescent="0.25">
      <c r="A461" s="86" t="s">
        <v>2237</v>
      </c>
      <c r="B461" s="31" t="s">
        <v>875</v>
      </c>
      <c r="C461" s="23" t="s">
        <v>833</v>
      </c>
      <c r="D461" s="23" t="s">
        <v>876</v>
      </c>
      <c r="E461" s="120">
        <v>82919422</v>
      </c>
      <c r="F461" s="120">
        <v>0</v>
      </c>
      <c r="G461" s="120">
        <v>0</v>
      </c>
      <c r="H461" s="120">
        <v>0</v>
      </c>
      <c r="I461" s="120">
        <f t="shared" si="21"/>
        <v>82919422</v>
      </c>
      <c r="J461" s="120">
        <v>0</v>
      </c>
      <c r="K461" s="120">
        <v>38569538</v>
      </c>
      <c r="L461" s="149">
        <f t="shared" si="22"/>
        <v>38569538</v>
      </c>
      <c r="M461" s="160">
        <v>0</v>
      </c>
      <c r="N461" s="150">
        <v>0</v>
      </c>
      <c r="O461" s="96">
        <v>1.9687712134338054E-2</v>
      </c>
      <c r="P461" s="126">
        <f>ROUND(O461*VLOOKUP($A$10:$A$1114,'Recursos Departamentos'!$A$10:$C$41,3,FALSE),0)-M461</f>
        <v>356098239</v>
      </c>
      <c r="Q461" s="151">
        <f t="shared" si="23"/>
        <v>356098239</v>
      </c>
      <c r="R461" s="147"/>
      <c r="S461" s="142"/>
    </row>
    <row r="462" spans="1:19" x14ac:dyDescent="0.25">
      <c r="A462" s="86" t="s">
        <v>2237</v>
      </c>
      <c r="B462" s="31" t="s">
        <v>877</v>
      </c>
      <c r="C462" s="23" t="s">
        <v>833</v>
      </c>
      <c r="D462" s="23" t="s">
        <v>167</v>
      </c>
      <c r="E462" s="120">
        <v>66253382</v>
      </c>
      <c r="F462" s="120">
        <v>0</v>
      </c>
      <c r="G462" s="120">
        <v>0</v>
      </c>
      <c r="H462" s="120">
        <v>0</v>
      </c>
      <c r="I462" s="120">
        <f t="shared" si="21"/>
        <v>66253382</v>
      </c>
      <c r="J462" s="120">
        <v>0</v>
      </c>
      <c r="K462" s="120">
        <v>26539016</v>
      </c>
      <c r="L462" s="149">
        <f t="shared" si="22"/>
        <v>26539016</v>
      </c>
      <c r="M462" s="160">
        <v>0</v>
      </c>
      <c r="N462" s="150">
        <v>0</v>
      </c>
      <c r="O462" s="96">
        <v>2.327611288646763E-2</v>
      </c>
      <c r="P462" s="126">
        <f>ROUND(O462*VLOOKUP($A$10:$A$1114,'Recursos Departamentos'!$A$10:$C$41,3,FALSE),0)-M462</f>
        <v>421002844</v>
      </c>
      <c r="Q462" s="151">
        <f t="shared" si="23"/>
        <v>421002844</v>
      </c>
      <c r="R462" s="147"/>
      <c r="S462" s="142"/>
    </row>
    <row r="463" spans="1:19" x14ac:dyDescent="0.25">
      <c r="A463" s="86" t="s">
        <v>2237</v>
      </c>
      <c r="B463" s="31" t="s">
        <v>878</v>
      </c>
      <c r="C463" s="23" t="s">
        <v>833</v>
      </c>
      <c r="D463" s="23" t="s">
        <v>2156</v>
      </c>
      <c r="E463" s="120">
        <v>26625314</v>
      </c>
      <c r="F463" s="120">
        <v>0</v>
      </c>
      <c r="G463" s="120">
        <v>0</v>
      </c>
      <c r="H463" s="120">
        <v>0</v>
      </c>
      <c r="I463" s="120">
        <f t="shared" si="21"/>
        <v>26625314</v>
      </c>
      <c r="J463" s="120">
        <v>0</v>
      </c>
      <c r="K463" s="120">
        <v>0</v>
      </c>
      <c r="L463" s="149">
        <f t="shared" si="22"/>
        <v>0</v>
      </c>
      <c r="M463" s="160">
        <v>0</v>
      </c>
      <c r="N463" s="150">
        <v>0</v>
      </c>
      <c r="O463" s="96">
        <v>0</v>
      </c>
      <c r="P463" s="126">
        <f>ROUND(O463*VLOOKUP($A$10:$A$1114,'Recursos Departamentos'!$A$10:$C$41,3,FALSE),0)-M463</f>
        <v>0</v>
      </c>
      <c r="Q463" s="151">
        <f t="shared" si="23"/>
        <v>0</v>
      </c>
      <c r="R463" s="147"/>
      <c r="S463" s="142"/>
    </row>
    <row r="464" spans="1:19" x14ac:dyDescent="0.25">
      <c r="A464" s="86" t="s">
        <v>2237</v>
      </c>
      <c r="B464" s="31" t="s">
        <v>879</v>
      </c>
      <c r="C464" s="23" t="s">
        <v>833</v>
      </c>
      <c r="D464" s="23" t="s">
        <v>880</v>
      </c>
      <c r="E464" s="120">
        <v>111690676</v>
      </c>
      <c r="F464" s="120">
        <v>0</v>
      </c>
      <c r="G464" s="120">
        <v>0</v>
      </c>
      <c r="H464" s="120">
        <v>0</v>
      </c>
      <c r="I464" s="120">
        <f t="shared" si="21"/>
        <v>111690676</v>
      </c>
      <c r="J464" s="120">
        <v>0</v>
      </c>
      <c r="K464" s="120">
        <v>0</v>
      </c>
      <c r="L464" s="149">
        <f t="shared" si="22"/>
        <v>0</v>
      </c>
      <c r="M464" s="160">
        <v>0</v>
      </c>
      <c r="N464" s="150">
        <v>0</v>
      </c>
      <c r="O464" s="96">
        <v>1.5953835718769446E-2</v>
      </c>
      <c r="P464" s="126">
        <f>ROUND(O464*VLOOKUP($A$10:$A$1114,'Recursos Departamentos'!$A$10:$C$41,3,FALSE),0)-M464</f>
        <v>288562366</v>
      </c>
      <c r="Q464" s="151">
        <f t="shared" si="23"/>
        <v>288562366</v>
      </c>
      <c r="R464" s="147"/>
      <c r="S464" s="142"/>
    </row>
    <row r="465" spans="1:19" x14ac:dyDescent="0.25">
      <c r="A465" s="86" t="s">
        <v>2237</v>
      </c>
      <c r="B465" s="31" t="s">
        <v>881</v>
      </c>
      <c r="C465" s="23" t="s">
        <v>833</v>
      </c>
      <c r="D465" s="23" t="s">
        <v>882</v>
      </c>
      <c r="E465" s="120">
        <v>233494054</v>
      </c>
      <c r="F465" s="120">
        <v>0</v>
      </c>
      <c r="G465" s="120">
        <v>0</v>
      </c>
      <c r="H465" s="120">
        <v>0</v>
      </c>
      <c r="I465" s="120">
        <f t="shared" si="21"/>
        <v>233494054</v>
      </c>
      <c r="J465" s="120">
        <v>0</v>
      </c>
      <c r="K465" s="120">
        <v>0</v>
      </c>
      <c r="L465" s="149">
        <f t="shared" si="22"/>
        <v>0</v>
      </c>
      <c r="M465" s="160">
        <v>0</v>
      </c>
      <c r="N465" s="150">
        <v>0</v>
      </c>
      <c r="O465" s="96">
        <v>6.4300261867769493E-2</v>
      </c>
      <c r="P465" s="126">
        <f>ROUND(O465*VLOOKUP($A$10:$A$1114,'Recursos Departamentos'!$A$10:$C$41,3,FALSE),0)-M465</f>
        <v>1163020357</v>
      </c>
      <c r="Q465" s="151">
        <f t="shared" si="23"/>
        <v>1163020357</v>
      </c>
      <c r="R465" s="147"/>
      <c r="S465" s="142"/>
    </row>
    <row r="466" spans="1:19" x14ac:dyDescent="0.25">
      <c r="A466" s="86" t="s">
        <v>2237</v>
      </c>
      <c r="B466" s="31" t="s">
        <v>883</v>
      </c>
      <c r="C466" s="23" t="s">
        <v>833</v>
      </c>
      <c r="D466" s="23" t="s">
        <v>884</v>
      </c>
      <c r="E466" s="120">
        <v>157183153</v>
      </c>
      <c r="F466" s="120">
        <v>0</v>
      </c>
      <c r="G466" s="120">
        <v>0</v>
      </c>
      <c r="H466" s="120">
        <v>0</v>
      </c>
      <c r="I466" s="120">
        <f t="shared" si="21"/>
        <v>157183153</v>
      </c>
      <c r="J466" s="120">
        <v>0</v>
      </c>
      <c r="K466" s="120">
        <v>0</v>
      </c>
      <c r="L466" s="149">
        <f t="shared" si="22"/>
        <v>0</v>
      </c>
      <c r="M466" s="160">
        <v>0</v>
      </c>
      <c r="N466" s="150">
        <v>0</v>
      </c>
      <c r="O466" s="96">
        <v>0</v>
      </c>
      <c r="P466" s="126">
        <f>ROUND(O466*VLOOKUP($A$10:$A$1114,'Recursos Departamentos'!$A$10:$C$41,3,FALSE),0)-M466</f>
        <v>0</v>
      </c>
      <c r="Q466" s="151">
        <f t="shared" si="23"/>
        <v>0</v>
      </c>
      <c r="R466" s="147"/>
      <c r="S466" s="142"/>
    </row>
    <row r="467" spans="1:19" x14ac:dyDescent="0.25">
      <c r="A467" s="86" t="s">
        <v>2237</v>
      </c>
      <c r="B467" s="31" t="s">
        <v>885</v>
      </c>
      <c r="C467" s="23" t="s">
        <v>833</v>
      </c>
      <c r="D467" s="23" t="s">
        <v>886</v>
      </c>
      <c r="E467" s="120">
        <v>101463852</v>
      </c>
      <c r="F467" s="120">
        <v>0</v>
      </c>
      <c r="G467" s="120">
        <v>0</v>
      </c>
      <c r="H467" s="120">
        <v>0</v>
      </c>
      <c r="I467" s="120">
        <f t="shared" si="21"/>
        <v>101463852</v>
      </c>
      <c r="J467" s="120">
        <v>0</v>
      </c>
      <c r="K467" s="120">
        <v>0</v>
      </c>
      <c r="L467" s="149">
        <f t="shared" si="22"/>
        <v>0</v>
      </c>
      <c r="M467" s="160">
        <v>0</v>
      </c>
      <c r="N467" s="150">
        <v>0</v>
      </c>
      <c r="O467" s="96">
        <v>2.9240616805892052E-2</v>
      </c>
      <c r="P467" s="126">
        <f>ROUND(O467*VLOOKUP($A$10:$A$1114,'Recursos Departamentos'!$A$10:$C$41,3,FALSE),0)-M467</f>
        <v>528884823</v>
      </c>
      <c r="Q467" s="151">
        <f t="shared" si="23"/>
        <v>528884823</v>
      </c>
      <c r="R467" s="147"/>
      <c r="S467" s="142"/>
    </row>
    <row r="468" spans="1:19" x14ac:dyDescent="0.25">
      <c r="A468" s="86" t="s">
        <v>2239</v>
      </c>
      <c r="B468" s="31" t="s">
        <v>887</v>
      </c>
      <c r="C468" s="23" t="s">
        <v>888</v>
      </c>
      <c r="D468" s="23" t="s">
        <v>889</v>
      </c>
      <c r="E468" s="120">
        <v>22033396</v>
      </c>
      <c r="F468" s="120">
        <v>0</v>
      </c>
      <c r="G468" s="120">
        <v>0</v>
      </c>
      <c r="H468" s="120">
        <v>0</v>
      </c>
      <c r="I468" s="120">
        <f t="shared" si="21"/>
        <v>22033396</v>
      </c>
      <c r="J468" s="120">
        <v>0</v>
      </c>
      <c r="K468" s="120">
        <v>478097.99999999907</v>
      </c>
      <c r="L468" s="149">
        <f t="shared" si="22"/>
        <v>478097.99999999907</v>
      </c>
      <c r="M468" s="160">
        <v>0</v>
      </c>
      <c r="N468" s="150">
        <v>0</v>
      </c>
      <c r="O468" s="96">
        <v>8.7839439362475558E-3</v>
      </c>
      <c r="P468" s="126">
        <f>ROUND(O468*VLOOKUP($A$10:$A$1114,'Recursos Departamentos'!$A$10:$C$41,3,FALSE),0)-M468</f>
        <v>848069584</v>
      </c>
      <c r="Q468" s="151">
        <f t="shared" si="23"/>
        <v>848069584</v>
      </c>
      <c r="R468" s="147"/>
      <c r="S468" s="142"/>
    </row>
    <row r="469" spans="1:19" x14ac:dyDescent="0.25">
      <c r="A469" s="86" t="s">
        <v>2239</v>
      </c>
      <c r="B469" s="31" t="s">
        <v>890</v>
      </c>
      <c r="C469" s="23" t="s">
        <v>888</v>
      </c>
      <c r="D469" s="23" t="s">
        <v>891</v>
      </c>
      <c r="E469" s="120">
        <v>8487724</v>
      </c>
      <c r="F469" s="120">
        <v>0</v>
      </c>
      <c r="G469" s="120">
        <v>0</v>
      </c>
      <c r="H469" s="120">
        <v>0</v>
      </c>
      <c r="I469" s="120">
        <f t="shared" si="21"/>
        <v>8487724</v>
      </c>
      <c r="J469" s="120">
        <v>0</v>
      </c>
      <c r="K469" s="120">
        <v>1542445</v>
      </c>
      <c r="L469" s="149">
        <f t="shared" si="22"/>
        <v>1542445</v>
      </c>
      <c r="M469" s="160">
        <v>0</v>
      </c>
      <c r="N469" s="150">
        <v>0</v>
      </c>
      <c r="O469" s="96">
        <v>3.5975238766869375E-3</v>
      </c>
      <c r="P469" s="126">
        <f>ROUND(O469*VLOOKUP($A$10:$A$1114,'Recursos Departamentos'!$A$10:$C$41,3,FALSE),0)-M469</f>
        <v>347332656</v>
      </c>
      <c r="Q469" s="151">
        <f t="shared" si="23"/>
        <v>347332656</v>
      </c>
      <c r="R469" s="147"/>
      <c r="S469" s="142"/>
    </row>
    <row r="470" spans="1:19" x14ac:dyDescent="0.25">
      <c r="A470" s="86" t="s">
        <v>2239</v>
      </c>
      <c r="B470" s="31" t="s">
        <v>892</v>
      </c>
      <c r="C470" s="23" t="s">
        <v>888</v>
      </c>
      <c r="D470" s="23" t="s">
        <v>893</v>
      </c>
      <c r="E470" s="120">
        <v>16309970</v>
      </c>
      <c r="F470" s="120">
        <v>0</v>
      </c>
      <c r="G470" s="120">
        <v>0</v>
      </c>
      <c r="H470" s="120">
        <v>0</v>
      </c>
      <c r="I470" s="120">
        <f t="shared" si="21"/>
        <v>16309970</v>
      </c>
      <c r="J470" s="120">
        <v>0</v>
      </c>
      <c r="K470" s="120">
        <v>163658.9999999979</v>
      </c>
      <c r="L470" s="149">
        <f t="shared" si="22"/>
        <v>163658.9999999979</v>
      </c>
      <c r="M470" s="160">
        <v>0</v>
      </c>
      <c r="N470" s="150">
        <v>0</v>
      </c>
      <c r="O470" s="96">
        <v>7.5120930687884195E-3</v>
      </c>
      <c r="P470" s="126">
        <f>ROUND(O470*VLOOKUP($A$10:$A$1114,'Recursos Departamentos'!$A$10:$C$41,3,FALSE),0)-M470</f>
        <v>725275308</v>
      </c>
      <c r="Q470" s="151">
        <f t="shared" si="23"/>
        <v>725275308</v>
      </c>
      <c r="R470" s="147"/>
      <c r="S470" s="142"/>
    </row>
    <row r="471" spans="1:19" x14ac:dyDescent="0.25">
      <c r="A471" s="86" t="s">
        <v>2239</v>
      </c>
      <c r="B471" s="31" t="s">
        <v>894</v>
      </c>
      <c r="C471" s="23" t="s">
        <v>888</v>
      </c>
      <c r="D471" s="23" t="s">
        <v>895</v>
      </c>
      <c r="E471" s="120">
        <v>21094010</v>
      </c>
      <c r="F471" s="120">
        <v>0</v>
      </c>
      <c r="G471" s="120">
        <v>0</v>
      </c>
      <c r="H471" s="120">
        <v>0</v>
      </c>
      <c r="I471" s="120">
        <f t="shared" si="21"/>
        <v>21094010</v>
      </c>
      <c r="J471" s="120">
        <v>0</v>
      </c>
      <c r="K471" s="120">
        <v>6203790</v>
      </c>
      <c r="L471" s="149">
        <f t="shared" si="22"/>
        <v>6203790</v>
      </c>
      <c r="M471" s="160">
        <v>0</v>
      </c>
      <c r="N471" s="150">
        <v>0</v>
      </c>
      <c r="O471" s="96">
        <v>8.6528288397760018E-3</v>
      </c>
      <c r="P471" s="126">
        <f>ROUND(O471*VLOOKUP($A$10:$A$1114,'Recursos Departamentos'!$A$10:$C$41,3,FALSE),0)-M471</f>
        <v>835410723</v>
      </c>
      <c r="Q471" s="151">
        <f t="shared" si="23"/>
        <v>835410723</v>
      </c>
      <c r="R471" s="147"/>
      <c r="S471" s="142"/>
    </row>
    <row r="472" spans="1:19" x14ac:dyDescent="0.25">
      <c r="A472" s="86" t="s">
        <v>2239</v>
      </c>
      <c r="B472" s="38" t="s">
        <v>896</v>
      </c>
      <c r="C472" s="39" t="s">
        <v>888</v>
      </c>
      <c r="D472" s="39" t="s">
        <v>897</v>
      </c>
      <c r="E472" s="120">
        <v>30694386</v>
      </c>
      <c r="F472" s="120">
        <v>0</v>
      </c>
      <c r="G472" s="120">
        <v>0</v>
      </c>
      <c r="H472" s="120">
        <v>0</v>
      </c>
      <c r="I472" s="120">
        <f t="shared" si="21"/>
        <v>30694386</v>
      </c>
      <c r="J472" s="120">
        <v>0</v>
      </c>
      <c r="K472" s="120">
        <v>0</v>
      </c>
      <c r="L472" s="149">
        <f t="shared" si="22"/>
        <v>0</v>
      </c>
      <c r="M472" s="160">
        <v>0</v>
      </c>
      <c r="N472" s="150">
        <v>0</v>
      </c>
      <c r="O472" s="96">
        <v>5.0993567219592174E-3</v>
      </c>
      <c r="P472" s="126">
        <f>ROUND(O472*VLOOKUP($A$10:$A$1114,'Recursos Departamentos'!$A$10:$C$41,3,FALSE),0)-M472</f>
        <v>492331163</v>
      </c>
      <c r="Q472" s="151">
        <f t="shared" si="23"/>
        <v>492331163</v>
      </c>
      <c r="R472" s="147"/>
      <c r="S472" s="142"/>
    </row>
    <row r="473" spans="1:19" x14ac:dyDescent="0.25">
      <c r="A473" s="86" t="s">
        <v>2239</v>
      </c>
      <c r="B473" s="38" t="s">
        <v>898</v>
      </c>
      <c r="C473" s="39" t="s">
        <v>888</v>
      </c>
      <c r="D473" s="39" t="s">
        <v>899</v>
      </c>
      <c r="E473" s="120">
        <v>5015842</v>
      </c>
      <c r="F473" s="120">
        <v>0</v>
      </c>
      <c r="G473" s="120">
        <v>0</v>
      </c>
      <c r="H473" s="120">
        <v>0</v>
      </c>
      <c r="I473" s="120">
        <f t="shared" si="21"/>
        <v>5015842</v>
      </c>
      <c r="J473" s="120">
        <v>0</v>
      </c>
      <c r="K473" s="120">
        <v>0</v>
      </c>
      <c r="L473" s="149">
        <f t="shared" si="22"/>
        <v>0</v>
      </c>
      <c r="M473" s="160">
        <v>0</v>
      </c>
      <c r="N473" s="150">
        <v>0</v>
      </c>
      <c r="O473" s="96">
        <v>2.3711508818220067E-3</v>
      </c>
      <c r="P473" s="126">
        <f>ROUND(O473*VLOOKUP($A$10:$A$1114,'Recursos Departamentos'!$A$10:$C$41,3,FALSE),0)-M473</f>
        <v>228929164</v>
      </c>
      <c r="Q473" s="151">
        <f t="shared" si="23"/>
        <v>228929164</v>
      </c>
      <c r="R473" s="147"/>
      <c r="S473" s="142"/>
    </row>
    <row r="474" spans="1:19" x14ac:dyDescent="0.25">
      <c r="A474" s="86" t="s">
        <v>2239</v>
      </c>
      <c r="B474" s="31" t="s">
        <v>900</v>
      </c>
      <c r="C474" s="23" t="s">
        <v>888</v>
      </c>
      <c r="D474" s="23" t="s">
        <v>901</v>
      </c>
      <c r="E474" s="120">
        <v>4786952</v>
      </c>
      <c r="F474" s="120">
        <v>0</v>
      </c>
      <c r="G474" s="120">
        <v>0</v>
      </c>
      <c r="H474" s="120">
        <v>0</v>
      </c>
      <c r="I474" s="120">
        <f t="shared" si="21"/>
        <v>4786952</v>
      </c>
      <c r="J474" s="120">
        <v>0</v>
      </c>
      <c r="K474" s="120">
        <v>1097590</v>
      </c>
      <c r="L474" s="149">
        <f t="shared" si="22"/>
        <v>1097590</v>
      </c>
      <c r="M474" s="160">
        <v>0</v>
      </c>
      <c r="N474" s="150">
        <v>0</v>
      </c>
      <c r="O474" s="96">
        <v>2.68324953356683E-3</v>
      </c>
      <c r="P474" s="126">
        <f>ROUND(O474*VLOOKUP($A$10:$A$1114,'Recursos Departamentos'!$A$10:$C$41,3,FALSE),0)-M474</f>
        <v>259061571</v>
      </c>
      <c r="Q474" s="151">
        <f t="shared" si="23"/>
        <v>259061571</v>
      </c>
      <c r="R474" s="147"/>
      <c r="S474" s="142"/>
    </row>
    <row r="475" spans="1:19" x14ac:dyDescent="0.25">
      <c r="A475" s="86" t="s">
        <v>2239</v>
      </c>
      <c r="B475" s="31" t="s">
        <v>902</v>
      </c>
      <c r="C475" s="23" t="s">
        <v>888</v>
      </c>
      <c r="D475" s="23" t="s">
        <v>903</v>
      </c>
      <c r="E475" s="120">
        <v>6616924</v>
      </c>
      <c r="F475" s="120">
        <v>0</v>
      </c>
      <c r="G475" s="120">
        <v>0</v>
      </c>
      <c r="H475" s="120">
        <v>0</v>
      </c>
      <c r="I475" s="120">
        <f t="shared" si="21"/>
        <v>6616924</v>
      </c>
      <c r="J475" s="120">
        <v>0</v>
      </c>
      <c r="K475" s="120">
        <v>0</v>
      </c>
      <c r="L475" s="149">
        <f t="shared" si="22"/>
        <v>0</v>
      </c>
      <c r="M475" s="160">
        <v>0</v>
      </c>
      <c r="N475" s="150">
        <v>0</v>
      </c>
      <c r="O475" s="96">
        <v>3.5068067700160604E-3</v>
      </c>
      <c r="P475" s="126">
        <f>ROUND(O475*VLOOKUP($A$10:$A$1114,'Recursos Departamentos'!$A$10:$C$41,3,FALSE),0)-M475</f>
        <v>338574128</v>
      </c>
      <c r="Q475" s="151">
        <f t="shared" si="23"/>
        <v>338574128</v>
      </c>
      <c r="R475" s="147"/>
      <c r="S475" s="142"/>
    </row>
    <row r="476" spans="1:19" x14ac:dyDescent="0.25">
      <c r="A476" s="86" t="s">
        <v>2239</v>
      </c>
      <c r="B476" s="38" t="s">
        <v>904</v>
      </c>
      <c r="C476" s="39" t="s">
        <v>888</v>
      </c>
      <c r="D476" s="39" t="s">
        <v>905</v>
      </c>
      <c r="E476" s="120">
        <v>10942038</v>
      </c>
      <c r="F476" s="120">
        <v>0</v>
      </c>
      <c r="G476" s="120">
        <v>0</v>
      </c>
      <c r="H476" s="120">
        <v>0</v>
      </c>
      <c r="I476" s="120">
        <f t="shared" si="21"/>
        <v>10942038</v>
      </c>
      <c r="J476" s="120">
        <v>0</v>
      </c>
      <c r="K476" s="120">
        <v>0</v>
      </c>
      <c r="L476" s="149">
        <f t="shared" si="22"/>
        <v>0</v>
      </c>
      <c r="M476" s="160">
        <v>0</v>
      </c>
      <c r="N476" s="150">
        <v>0</v>
      </c>
      <c r="O476" s="96">
        <v>4.3726945125247101E-3</v>
      </c>
      <c r="P476" s="126">
        <f>ROUND(O476*VLOOKUP($A$10:$A$1114,'Recursos Departamentos'!$A$10:$C$41,3,FALSE),0)-M476</f>
        <v>422173598</v>
      </c>
      <c r="Q476" s="151">
        <f t="shared" si="23"/>
        <v>422173598</v>
      </c>
      <c r="R476" s="147"/>
      <c r="S476" s="142"/>
    </row>
    <row r="477" spans="1:19" x14ac:dyDescent="0.25">
      <c r="A477" s="86" t="s">
        <v>2239</v>
      </c>
      <c r="B477" s="31" t="s">
        <v>906</v>
      </c>
      <c r="C477" s="23" t="s">
        <v>888</v>
      </c>
      <c r="D477" s="23" t="s">
        <v>907</v>
      </c>
      <c r="E477" s="120">
        <v>18341100</v>
      </c>
      <c r="F477" s="120">
        <v>0</v>
      </c>
      <c r="G477" s="120">
        <v>0</v>
      </c>
      <c r="H477" s="120">
        <v>0</v>
      </c>
      <c r="I477" s="120">
        <f t="shared" si="21"/>
        <v>18341100</v>
      </c>
      <c r="J477" s="120">
        <v>0</v>
      </c>
      <c r="K477" s="120">
        <v>3198783</v>
      </c>
      <c r="L477" s="149">
        <f t="shared" si="22"/>
        <v>3198783</v>
      </c>
      <c r="M477" s="160">
        <v>0</v>
      </c>
      <c r="N477" s="150">
        <v>0</v>
      </c>
      <c r="O477" s="96">
        <v>4.1591146447561428E-3</v>
      </c>
      <c r="P477" s="126">
        <f>ROUND(O477*VLOOKUP($A$10:$A$1114,'Recursos Departamentos'!$A$10:$C$41,3,FALSE),0)-M477</f>
        <v>401552953</v>
      </c>
      <c r="Q477" s="151">
        <f t="shared" si="23"/>
        <v>401552953</v>
      </c>
      <c r="R477" s="147"/>
      <c r="S477" s="142"/>
    </row>
    <row r="478" spans="1:19" x14ac:dyDescent="0.25">
      <c r="A478" s="116" t="s">
        <v>2239</v>
      </c>
      <c r="B478" s="117" t="s">
        <v>908</v>
      </c>
      <c r="C478" s="118" t="s">
        <v>888</v>
      </c>
      <c r="D478" s="118" t="s">
        <v>909</v>
      </c>
      <c r="E478" s="127">
        <v>231934792</v>
      </c>
      <c r="F478" s="127">
        <v>0</v>
      </c>
      <c r="G478" s="127">
        <v>0</v>
      </c>
      <c r="H478" s="127">
        <v>0</v>
      </c>
      <c r="I478" s="127">
        <f t="shared" si="21"/>
        <v>231934792</v>
      </c>
      <c r="J478" s="127">
        <v>0</v>
      </c>
      <c r="K478" s="120">
        <v>343005046</v>
      </c>
      <c r="L478" s="143">
        <f t="shared" si="22"/>
        <v>343005046</v>
      </c>
      <c r="M478" s="161">
        <v>0</v>
      </c>
      <c r="N478" s="152">
        <v>0</v>
      </c>
      <c r="O478" s="119">
        <v>8.9999999999999993E-3</v>
      </c>
      <c r="P478" s="126">
        <f>ROUND(O478*VLOOKUP($A$10:$A$1114,'Recursos Departamentos'!$A$10:$C$41,3,FALSE),0)-M478</f>
        <v>868929300</v>
      </c>
      <c r="Q478" s="153">
        <f t="shared" si="23"/>
        <v>868929300</v>
      </c>
      <c r="R478" s="147"/>
      <c r="S478" s="142"/>
    </row>
    <row r="479" spans="1:19" x14ac:dyDescent="0.25">
      <c r="A479" s="86" t="s">
        <v>2239</v>
      </c>
      <c r="B479" s="31" t="s">
        <v>910</v>
      </c>
      <c r="C479" s="23" t="s">
        <v>888</v>
      </c>
      <c r="D479" s="23" t="s">
        <v>911</v>
      </c>
      <c r="E479" s="120">
        <v>46702731</v>
      </c>
      <c r="F479" s="120">
        <v>0</v>
      </c>
      <c r="G479" s="120">
        <v>0</v>
      </c>
      <c r="H479" s="120">
        <v>0</v>
      </c>
      <c r="I479" s="120">
        <f t="shared" si="21"/>
        <v>46702731</v>
      </c>
      <c r="J479" s="120">
        <v>0</v>
      </c>
      <c r="K479" s="120">
        <v>0</v>
      </c>
      <c r="L479" s="149">
        <f t="shared" si="22"/>
        <v>0</v>
      </c>
      <c r="M479" s="160">
        <v>0</v>
      </c>
      <c r="N479" s="150">
        <v>0</v>
      </c>
      <c r="O479" s="96">
        <v>1.9495306412700811E-2</v>
      </c>
      <c r="P479" s="126">
        <f>ROUND(O479*VLOOKUP($A$10:$A$1114,'Recursos Departamentos'!$A$10:$C$41,3,FALSE),0)-M479</f>
        <v>1882226995</v>
      </c>
      <c r="Q479" s="151">
        <f t="shared" si="23"/>
        <v>1882226995</v>
      </c>
      <c r="R479" s="147"/>
      <c r="S479" s="142"/>
    </row>
    <row r="480" spans="1:19" x14ac:dyDescent="0.25">
      <c r="A480" s="86" t="s">
        <v>2239</v>
      </c>
      <c r="B480" s="32" t="s">
        <v>912</v>
      </c>
      <c r="C480" s="24" t="s">
        <v>888</v>
      </c>
      <c r="D480" s="24" t="s">
        <v>913</v>
      </c>
      <c r="E480" s="120">
        <v>58372182</v>
      </c>
      <c r="F480" s="120">
        <v>0</v>
      </c>
      <c r="G480" s="120">
        <v>0</v>
      </c>
      <c r="H480" s="120">
        <v>0</v>
      </c>
      <c r="I480" s="120">
        <f t="shared" si="21"/>
        <v>58372182</v>
      </c>
      <c r="J480" s="120">
        <v>0</v>
      </c>
      <c r="K480" s="120">
        <v>885229.00000000745</v>
      </c>
      <c r="L480" s="149">
        <f t="shared" si="22"/>
        <v>885229.00000000745</v>
      </c>
      <c r="M480" s="160">
        <v>0</v>
      </c>
      <c r="N480" s="150">
        <v>0</v>
      </c>
      <c r="O480" s="96">
        <v>1.3961566054479966E-2</v>
      </c>
      <c r="P480" s="126">
        <f>ROUND(O480*VLOOKUP($A$10:$A$1114,'Recursos Departamentos'!$A$10:$C$41,3,FALSE),0)-M480</f>
        <v>1347957091</v>
      </c>
      <c r="Q480" s="151">
        <f t="shared" si="23"/>
        <v>1347957091</v>
      </c>
      <c r="R480" s="147"/>
      <c r="S480" s="142"/>
    </row>
    <row r="481" spans="1:19" x14ac:dyDescent="0.25">
      <c r="A481" s="86" t="s">
        <v>2239</v>
      </c>
      <c r="B481" s="31" t="s">
        <v>914</v>
      </c>
      <c r="C481" s="23" t="s">
        <v>888</v>
      </c>
      <c r="D481" s="23" t="s">
        <v>915</v>
      </c>
      <c r="E481" s="120">
        <v>13058416</v>
      </c>
      <c r="F481" s="120">
        <v>0</v>
      </c>
      <c r="G481" s="120">
        <v>0</v>
      </c>
      <c r="H481" s="120">
        <v>0</v>
      </c>
      <c r="I481" s="120">
        <f t="shared" si="21"/>
        <v>13058416</v>
      </c>
      <c r="J481" s="120">
        <v>0</v>
      </c>
      <c r="K481" s="120">
        <v>117571.99999999907</v>
      </c>
      <c r="L481" s="149">
        <f t="shared" si="22"/>
        <v>117571.99999999907</v>
      </c>
      <c r="M481" s="160">
        <v>0</v>
      </c>
      <c r="N481" s="150">
        <v>0</v>
      </c>
      <c r="O481" s="96">
        <v>2.3350972834463662E-3</v>
      </c>
      <c r="P481" s="126">
        <f>ROUND(O481*VLOOKUP($A$10:$A$1114,'Recursos Departamentos'!$A$10:$C$41,3,FALSE),0)-M481</f>
        <v>225448272</v>
      </c>
      <c r="Q481" s="151">
        <f t="shared" si="23"/>
        <v>225448272</v>
      </c>
      <c r="R481" s="147"/>
      <c r="S481" s="142"/>
    </row>
    <row r="482" spans="1:19" x14ac:dyDescent="0.25">
      <c r="A482" s="86" t="s">
        <v>2239</v>
      </c>
      <c r="B482" s="31" t="s">
        <v>916</v>
      </c>
      <c r="C482" s="23" t="s">
        <v>888</v>
      </c>
      <c r="D482" s="23" t="s">
        <v>917</v>
      </c>
      <c r="E482" s="120">
        <v>8920850</v>
      </c>
      <c r="F482" s="120">
        <v>0</v>
      </c>
      <c r="G482" s="120">
        <v>0</v>
      </c>
      <c r="H482" s="120">
        <v>0</v>
      </c>
      <c r="I482" s="120">
        <f t="shared" si="21"/>
        <v>8920850</v>
      </c>
      <c r="J482" s="120">
        <v>0</v>
      </c>
      <c r="K482" s="120">
        <v>0</v>
      </c>
      <c r="L482" s="149">
        <f t="shared" si="22"/>
        <v>0</v>
      </c>
      <c r="M482" s="160">
        <v>0</v>
      </c>
      <c r="N482" s="150">
        <v>0</v>
      </c>
      <c r="O482" s="96">
        <v>3.4457856685313338E-3</v>
      </c>
      <c r="P482" s="126">
        <f>ROUND(O482*VLOOKUP($A$10:$A$1114,'Recursos Departamentos'!$A$10:$C$41,3,FALSE),0)-M482</f>
        <v>332682681</v>
      </c>
      <c r="Q482" s="151">
        <f t="shared" si="23"/>
        <v>332682681</v>
      </c>
      <c r="R482" s="147"/>
      <c r="S482" s="142"/>
    </row>
    <row r="483" spans="1:19" x14ac:dyDescent="0.25">
      <c r="A483" s="116" t="s">
        <v>2239</v>
      </c>
      <c r="B483" s="117" t="s">
        <v>918</v>
      </c>
      <c r="C483" s="118" t="s">
        <v>888</v>
      </c>
      <c r="D483" s="118" t="s">
        <v>919</v>
      </c>
      <c r="E483" s="127">
        <v>939553766</v>
      </c>
      <c r="F483" s="127">
        <v>0</v>
      </c>
      <c r="G483" s="127">
        <v>0</v>
      </c>
      <c r="H483" s="127">
        <v>0</v>
      </c>
      <c r="I483" s="127">
        <f t="shared" si="21"/>
        <v>939553766</v>
      </c>
      <c r="J483" s="127">
        <v>0</v>
      </c>
      <c r="K483" s="120">
        <v>32445000</v>
      </c>
      <c r="L483" s="143">
        <f t="shared" si="22"/>
        <v>32445000</v>
      </c>
      <c r="M483" s="161">
        <v>0</v>
      </c>
      <c r="N483" s="152">
        <v>0</v>
      </c>
      <c r="O483" s="119">
        <v>1.9503068917659259E-2</v>
      </c>
      <c r="P483" s="126">
        <f>ROUND(O483*VLOOKUP($A$10:$A$1114,'Recursos Departamentos'!$A$10:$C$41,3,FALSE),0)-M483</f>
        <v>1882976447</v>
      </c>
      <c r="Q483" s="153">
        <f t="shared" si="23"/>
        <v>1882976447</v>
      </c>
      <c r="R483" s="147"/>
      <c r="S483" s="142"/>
    </row>
    <row r="484" spans="1:19" x14ac:dyDescent="0.25">
      <c r="A484" s="86" t="s">
        <v>2239</v>
      </c>
      <c r="B484" s="31" t="s">
        <v>920</v>
      </c>
      <c r="C484" s="23" t="s">
        <v>888</v>
      </c>
      <c r="D484" s="23" t="s">
        <v>921</v>
      </c>
      <c r="E484" s="120">
        <v>12016222</v>
      </c>
      <c r="F484" s="120">
        <v>0</v>
      </c>
      <c r="G484" s="120">
        <v>0</v>
      </c>
      <c r="H484" s="120">
        <v>0</v>
      </c>
      <c r="I484" s="120">
        <f t="shared" si="21"/>
        <v>12016222</v>
      </c>
      <c r="J484" s="120">
        <v>0</v>
      </c>
      <c r="K484" s="120">
        <v>235879</v>
      </c>
      <c r="L484" s="149">
        <f t="shared" si="22"/>
        <v>235879</v>
      </c>
      <c r="M484" s="160">
        <v>0</v>
      </c>
      <c r="N484" s="150">
        <v>0</v>
      </c>
      <c r="O484" s="96">
        <v>2.7484401181152394E-3</v>
      </c>
      <c r="P484" s="126">
        <f>ROUND(O484*VLOOKUP($A$10:$A$1114,'Recursos Departamentos'!$A$10:$C$41,3,FALSE),0)-M484</f>
        <v>265355572</v>
      </c>
      <c r="Q484" s="151">
        <f t="shared" si="23"/>
        <v>265355572</v>
      </c>
      <c r="R484" s="147"/>
      <c r="S484" s="142"/>
    </row>
    <row r="485" spans="1:19" x14ac:dyDescent="0.25">
      <c r="A485" s="86" t="s">
        <v>2239</v>
      </c>
      <c r="B485" s="31" t="s">
        <v>922</v>
      </c>
      <c r="C485" s="23" t="s">
        <v>888</v>
      </c>
      <c r="D485" s="23" t="s">
        <v>923</v>
      </c>
      <c r="E485" s="120">
        <v>42303526</v>
      </c>
      <c r="F485" s="120">
        <v>0</v>
      </c>
      <c r="G485" s="120">
        <v>0</v>
      </c>
      <c r="H485" s="120">
        <v>0</v>
      </c>
      <c r="I485" s="120">
        <f t="shared" si="21"/>
        <v>42303526</v>
      </c>
      <c r="J485" s="120">
        <v>0</v>
      </c>
      <c r="K485" s="120">
        <v>832733</v>
      </c>
      <c r="L485" s="149">
        <f t="shared" si="22"/>
        <v>832733</v>
      </c>
      <c r="M485" s="160">
        <v>0</v>
      </c>
      <c r="N485" s="150">
        <v>0</v>
      </c>
      <c r="O485" s="96">
        <v>3.43201119228158E-3</v>
      </c>
      <c r="P485" s="126">
        <f>ROUND(O485*VLOOKUP($A$10:$A$1114,'Recursos Departamentos'!$A$10:$C$41,3,FALSE),0)-M485</f>
        <v>331352787</v>
      </c>
      <c r="Q485" s="151">
        <f t="shared" si="23"/>
        <v>331352787</v>
      </c>
      <c r="R485" s="147"/>
      <c r="S485" s="142"/>
    </row>
    <row r="486" spans="1:19" x14ac:dyDescent="0.25">
      <c r="A486" s="86" t="s">
        <v>2239</v>
      </c>
      <c r="B486" s="38" t="s">
        <v>924</v>
      </c>
      <c r="C486" s="39" t="s">
        <v>888</v>
      </c>
      <c r="D486" s="39" t="s">
        <v>925</v>
      </c>
      <c r="E486" s="120">
        <v>105116380</v>
      </c>
      <c r="F486" s="120">
        <v>0</v>
      </c>
      <c r="G486" s="120">
        <v>0</v>
      </c>
      <c r="H486" s="120">
        <v>0</v>
      </c>
      <c r="I486" s="120">
        <f t="shared" si="21"/>
        <v>105116380</v>
      </c>
      <c r="J486" s="120">
        <v>16880411</v>
      </c>
      <c r="K486" s="120">
        <v>0</v>
      </c>
      <c r="L486" s="149">
        <f t="shared" si="22"/>
        <v>16880411</v>
      </c>
      <c r="M486" s="160">
        <v>0</v>
      </c>
      <c r="N486" s="165">
        <v>121913369</v>
      </c>
      <c r="O486" s="96">
        <v>8.5311620160232349E-3</v>
      </c>
      <c r="P486" s="126">
        <f>ROUND(O486*VLOOKUP($A$10:$A$1114,'Recursos Departamentos'!$A$10:$C$41,3,FALSE),0)-M486</f>
        <v>823664071</v>
      </c>
      <c r="Q486" s="151">
        <f t="shared" si="23"/>
        <v>945577440</v>
      </c>
      <c r="R486" s="147"/>
      <c r="S486" s="142"/>
    </row>
    <row r="487" spans="1:19" x14ac:dyDescent="0.25">
      <c r="A487" s="86" t="s">
        <v>2239</v>
      </c>
      <c r="B487" s="32" t="s">
        <v>926</v>
      </c>
      <c r="C487" s="24" t="s">
        <v>888</v>
      </c>
      <c r="D487" s="24" t="s">
        <v>927</v>
      </c>
      <c r="E487" s="120">
        <v>8668114</v>
      </c>
      <c r="F487" s="120">
        <v>0</v>
      </c>
      <c r="G487" s="120">
        <v>0</v>
      </c>
      <c r="H487" s="120">
        <v>0</v>
      </c>
      <c r="I487" s="120">
        <f t="shared" si="21"/>
        <v>8668114</v>
      </c>
      <c r="J487" s="120">
        <v>0</v>
      </c>
      <c r="K487" s="120">
        <v>477041</v>
      </c>
      <c r="L487" s="149">
        <f t="shared" si="22"/>
        <v>477041</v>
      </c>
      <c r="M487" s="160">
        <v>0</v>
      </c>
      <c r="N487" s="164">
        <v>0</v>
      </c>
      <c r="O487" s="96">
        <v>3.4106042815081898E-3</v>
      </c>
      <c r="P487" s="126">
        <f>ROUND(O487*VLOOKUP($A$10:$A$1114,'Recursos Departamentos'!$A$10:$C$41,3,FALSE),0)-M487</f>
        <v>329285999</v>
      </c>
      <c r="Q487" s="151">
        <f t="shared" si="23"/>
        <v>329285999</v>
      </c>
      <c r="R487" s="147"/>
      <c r="S487" s="142"/>
    </row>
    <row r="488" spans="1:19" x14ac:dyDescent="0.25">
      <c r="A488" s="86" t="s">
        <v>2239</v>
      </c>
      <c r="B488" s="31" t="s">
        <v>928</v>
      </c>
      <c r="C488" s="23" t="s">
        <v>888</v>
      </c>
      <c r="D488" s="23" t="s">
        <v>929</v>
      </c>
      <c r="E488" s="120">
        <v>130832606</v>
      </c>
      <c r="F488" s="120">
        <v>0</v>
      </c>
      <c r="G488" s="120">
        <v>0</v>
      </c>
      <c r="H488" s="120">
        <v>0</v>
      </c>
      <c r="I488" s="120">
        <f t="shared" si="21"/>
        <v>130832606</v>
      </c>
      <c r="J488" s="120">
        <v>0</v>
      </c>
      <c r="K488" s="120">
        <v>332956.99999999907</v>
      </c>
      <c r="L488" s="149">
        <f t="shared" si="22"/>
        <v>332956.99999999907</v>
      </c>
      <c r="M488" s="160">
        <v>0</v>
      </c>
      <c r="N488" s="150">
        <v>0</v>
      </c>
      <c r="O488" s="96">
        <v>4.2287952171549802E-3</v>
      </c>
      <c r="P488" s="126">
        <f>ROUND(O488*VLOOKUP($A$10:$A$1114,'Recursos Departamentos'!$A$10:$C$41,3,FALSE),0)-M488</f>
        <v>408280452</v>
      </c>
      <c r="Q488" s="151">
        <f t="shared" si="23"/>
        <v>408280452</v>
      </c>
      <c r="R488" s="147"/>
      <c r="S488" s="142"/>
    </row>
    <row r="489" spans="1:19" x14ac:dyDescent="0.25">
      <c r="A489" s="86" t="s">
        <v>2239</v>
      </c>
      <c r="B489" s="31" t="s">
        <v>930</v>
      </c>
      <c r="C489" s="23" t="s">
        <v>888</v>
      </c>
      <c r="D489" s="23" t="s">
        <v>931</v>
      </c>
      <c r="E489" s="120">
        <v>8144076</v>
      </c>
      <c r="F489" s="120">
        <v>0</v>
      </c>
      <c r="G489" s="120">
        <v>0</v>
      </c>
      <c r="H489" s="120">
        <v>0</v>
      </c>
      <c r="I489" s="120">
        <f t="shared" si="21"/>
        <v>8144076</v>
      </c>
      <c r="J489" s="120">
        <v>0</v>
      </c>
      <c r="K489" s="120">
        <v>0</v>
      </c>
      <c r="L489" s="149">
        <f t="shared" si="22"/>
        <v>0</v>
      </c>
      <c r="M489" s="160">
        <v>0</v>
      </c>
      <c r="N489" s="150">
        <v>0</v>
      </c>
      <c r="O489" s="96">
        <v>5.4924555425983504E-4</v>
      </c>
      <c r="P489" s="126">
        <f>ROUND(O489*VLOOKUP($A$10:$A$1114,'Recursos Departamentos'!$A$10:$C$41,3,FALSE),0)-M489</f>
        <v>53028395</v>
      </c>
      <c r="Q489" s="151">
        <f t="shared" si="23"/>
        <v>53028395</v>
      </c>
      <c r="R489" s="147"/>
      <c r="S489" s="142"/>
    </row>
    <row r="490" spans="1:19" x14ac:dyDescent="0.25">
      <c r="A490" s="86" t="s">
        <v>2239</v>
      </c>
      <c r="B490" s="32" t="s">
        <v>932</v>
      </c>
      <c r="C490" s="24" t="s">
        <v>888</v>
      </c>
      <c r="D490" s="24" t="s">
        <v>933</v>
      </c>
      <c r="E490" s="120">
        <v>40660058</v>
      </c>
      <c r="F490" s="120">
        <v>0</v>
      </c>
      <c r="G490" s="120">
        <v>0</v>
      </c>
      <c r="H490" s="120">
        <v>0</v>
      </c>
      <c r="I490" s="120">
        <f t="shared" si="21"/>
        <v>40660058</v>
      </c>
      <c r="J490" s="120">
        <v>0</v>
      </c>
      <c r="K490" s="120">
        <v>19616205</v>
      </c>
      <c r="L490" s="149">
        <f t="shared" si="22"/>
        <v>19616205</v>
      </c>
      <c r="M490" s="160">
        <v>0</v>
      </c>
      <c r="N490" s="150">
        <v>0</v>
      </c>
      <c r="O490" s="96">
        <v>1.7927690519258532E-2</v>
      </c>
      <c r="P490" s="126">
        <f>ROUND(O490*VLOOKUP($A$10:$A$1114,'Recursos Departamentos'!$A$10:$C$41,3,FALSE),0)-M490</f>
        <v>1730877286</v>
      </c>
      <c r="Q490" s="151">
        <f t="shared" si="23"/>
        <v>1730877286</v>
      </c>
      <c r="R490" s="147"/>
      <c r="S490" s="142"/>
    </row>
    <row r="491" spans="1:19" x14ac:dyDescent="0.25">
      <c r="A491" s="86" t="s">
        <v>2239</v>
      </c>
      <c r="B491" s="31" t="s">
        <v>934</v>
      </c>
      <c r="C491" s="23" t="s">
        <v>888</v>
      </c>
      <c r="D491" s="23" t="s">
        <v>313</v>
      </c>
      <c r="E491" s="120">
        <v>11617410</v>
      </c>
      <c r="F491" s="120">
        <v>0</v>
      </c>
      <c r="G491" s="120">
        <v>0</v>
      </c>
      <c r="H491" s="120">
        <v>0</v>
      </c>
      <c r="I491" s="120">
        <f t="shared" si="21"/>
        <v>11617410</v>
      </c>
      <c r="J491" s="120">
        <v>0</v>
      </c>
      <c r="K491" s="120">
        <v>0</v>
      </c>
      <c r="L491" s="149">
        <f t="shared" si="22"/>
        <v>0</v>
      </c>
      <c r="M491" s="160">
        <v>0</v>
      </c>
      <c r="N491" s="150">
        <v>0</v>
      </c>
      <c r="O491" s="96">
        <v>4.6838401431204312E-3</v>
      </c>
      <c r="P491" s="126">
        <f>ROUND(O491*VLOOKUP($A$10:$A$1114,'Recursos Departamentos'!$A$10:$C$41,3,FALSE),0)-M491</f>
        <v>452213993</v>
      </c>
      <c r="Q491" s="151">
        <f t="shared" si="23"/>
        <v>452213993</v>
      </c>
      <c r="R491" s="147"/>
      <c r="S491" s="142"/>
    </row>
    <row r="492" spans="1:19" x14ac:dyDescent="0.25">
      <c r="A492" s="86" t="s">
        <v>2239</v>
      </c>
      <c r="B492" s="31" t="s">
        <v>935</v>
      </c>
      <c r="C492" s="23" t="s">
        <v>888</v>
      </c>
      <c r="D492" s="23" t="s">
        <v>936</v>
      </c>
      <c r="E492" s="120">
        <v>84528174</v>
      </c>
      <c r="F492" s="120">
        <v>0</v>
      </c>
      <c r="G492" s="120">
        <v>0</v>
      </c>
      <c r="H492" s="120">
        <v>0</v>
      </c>
      <c r="I492" s="120">
        <f t="shared" si="21"/>
        <v>84528174</v>
      </c>
      <c r="J492" s="120">
        <v>0</v>
      </c>
      <c r="K492" s="120">
        <v>0</v>
      </c>
      <c r="L492" s="149">
        <f t="shared" si="22"/>
        <v>0</v>
      </c>
      <c r="M492" s="160">
        <v>0</v>
      </c>
      <c r="N492" s="150">
        <v>0</v>
      </c>
      <c r="O492" s="96">
        <v>6.2389278147618561E-3</v>
      </c>
      <c r="P492" s="126">
        <f>ROUND(O492*VLOOKUP($A$10:$A$1114,'Recursos Departamentos'!$A$10:$C$41,3,FALSE),0)-M492</f>
        <v>602354131</v>
      </c>
      <c r="Q492" s="151">
        <f t="shared" si="23"/>
        <v>602354131</v>
      </c>
      <c r="R492" s="147"/>
      <c r="S492" s="142"/>
    </row>
    <row r="493" spans="1:19" x14ac:dyDescent="0.25">
      <c r="A493" s="86" t="s">
        <v>2239</v>
      </c>
      <c r="B493" s="38" t="s">
        <v>937</v>
      </c>
      <c r="C493" s="39" t="s">
        <v>888</v>
      </c>
      <c r="D493" s="39" t="s">
        <v>938</v>
      </c>
      <c r="E493" s="120">
        <v>391584614</v>
      </c>
      <c r="F493" s="120">
        <v>0</v>
      </c>
      <c r="G493" s="120">
        <v>0</v>
      </c>
      <c r="H493" s="120">
        <v>0</v>
      </c>
      <c r="I493" s="120">
        <f t="shared" si="21"/>
        <v>391584614</v>
      </c>
      <c r="J493" s="120">
        <v>0</v>
      </c>
      <c r="K493" s="120">
        <v>702857222</v>
      </c>
      <c r="L493" s="149">
        <f t="shared" si="22"/>
        <v>702857222</v>
      </c>
      <c r="M493" s="160">
        <v>0</v>
      </c>
      <c r="N493" s="150">
        <v>0</v>
      </c>
      <c r="O493" s="96">
        <v>1.6030821914472405E-2</v>
      </c>
      <c r="P493" s="126">
        <f>ROUND(O493*VLOOKUP($A$10:$A$1114,'Recursos Departamentos'!$A$10:$C$41,3,FALSE),0)-M493</f>
        <v>1547738985</v>
      </c>
      <c r="Q493" s="151">
        <f t="shared" si="23"/>
        <v>1547738985</v>
      </c>
      <c r="R493" s="147"/>
      <c r="S493" s="142"/>
    </row>
    <row r="494" spans="1:19" x14ac:dyDescent="0.25">
      <c r="A494" s="86" t="s">
        <v>2239</v>
      </c>
      <c r="B494" s="31" t="s">
        <v>939</v>
      </c>
      <c r="C494" s="23" t="s">
        <v>888</v>
      </c>
      <c r="D494" s="23" t="s">
        <v>940</v>
      </c>
      <c r="E494" s="120">
        <v>53765980</v>
      </c>
      <c r="F494" s="120">
        <v>0</v>
      </c>
      <c r="G494" s="120">
        <v>0</v>
      </c>
      <c r="H494" s="120">
        <v>0</v>
      </c>
      <c r="I494" s="120">
        <f t="shared" si="21"/>
        <v>53765980</v>
      </c>
      <c r="J494" s="120">
        <v>0</v>
      </c>
      <c r="K494" s="120">
        <v>5256705.0000000019</v>
      </c>
      <c r="L494" s="149">
        <f t="shared" si="22"/>
        <v>5256705.0000000019</v>
      </c>
      <c r="M494" s="160">
        <v>0</v>
      </c>
      <c r="N494" s="150">
        <v>0</v>
      </c>
      <c r="O494" s="96">
        <v>3.4536751055658393E-3</v>
      </c>
      <c r="P494" s="126">
        <f>ROUND(O494*VLOOKUP($A$10:$A$1114,'Recursos Departamentos'!$A$10:$C$41,3,FALSE),0)-M494</f>
        <v>333444388</v>
      </c>
      <c r="Q494" s="151">
        <f t="shared" si="23"/>
        <v>333444388</v>
      </c>
      <c r="R494" s="147"/>
      <c r="S494" s="142"/>
    </row>
    <row r="495" spans="1:19" x14ac:dyDescent="0.25">
      <c r="A495" s="86" t="s">
        <v>2239</v>
      </c>
      <c r="B495" s="31" t="s">
        <v>941</v>
      </c>
      <c r="C495" s="23" t="s">
        <v>888</v>
      </c>
      <c r="D495" s="23" t="s">
        <v>942</v>
      </c>
      <c r="E495" s="120">
        <v>11206278</v>
      </c>
      <c r="F495" s="120">
        <v>0</v>
      </c>
      <c r="G495" s="120">
        <v>0</v>
      </c>
      <c r="H495" s="120">
        <v>0</v>
      </c>
      <c r="I495" s="120">
        <f t="shared" si="21"/>
        <v>11206278</v>
      </c>
      <c r="J495" s="120">
        <v>0</v>
      </c>
      <c r="K495" s="120">
        <v>0</v>
      </c>
      <c r="L495" s="149">
        <f t="shared" si="22"/>
        <v>0</v>
      </c>
      <c r="M495" s="160">
        <v>0</v>
      </c>
      <c r="N495" s="150">
        <v>0</v>
      </c>
      <c r="O495" s="96">
        <v>5.7255069461294621E-3</v>
      </c>
      <c r="P495" s="126">
        <f>ROUND(O495*VLOOKUP($A$10:$A$1114,'Recursos Departamentos'!$A$10:$C$41,3,FALSE),0)-M495</f>
        <v>552784527</v>
      </c>
      <c r="Q495" s="151">
        <f t="shared" si="23"/>
        <v>552784527</v>
      </c>
      <c r="R495" s="147"/>
      <c r="S495" s="142"/>
    </row>
    <row r="496" spans="1:19" x14ac:dyDescent="0.25">
      <c r="A496" s="86" t="s">
        <v>2239</v>
      </c>
      <c r="B496" s="38" t="s">
        <v>943</v>
      </c>
      <c r="C496" s="39" t="s">
        <v>888</v>
      </c>
      <c r="D496" s="39" t="s">
        <v>944</v>
      </c>
      <c r="E496" s="120">
        <v>310940750</v>
      </c>
      <c r="F496" s="120">
        <v>0</v>
      </c>
      <c r="G496" s="120">
        <v>0</v>
      </c>
      <c r="H496" s="120">
        <v>0</v>
      </c>
      <c r="I496" s="120">
        <f t="shared" si="21"/>
        <v>310940750</v>
      </c>
      <c r="J496" s="120">
        <v>0</v>
      </c>
      <c r="K496" s="120">
        <v>7182774.0000000037</v>
      </c>
      <c r="L496" s="149">
        <f t="shared" si="22"/>
        <v>7182774.0000000037</v>
      </c>
      <c r="M496" s="160">
        <v>0</v>
      </c>
      <c r="N496" s="150">
        <v>0</v>
      </c>
      <c r="O496" s="96">
        <v>1.1905434598279231E-2</v>
      </c>
      <c r="P496" s="126">
        <f>ROUND(O496*VLOOKUP($A$10:$A$1114,'Recursos Departamentos'!$A$10:$C$41,3,FALSE),0)-M496</f>
        <v>1149442328</v>
      </c>
      <c r="Q496" s="151">
        <f t="shared" si="23"/>
        <v>1149442328</v>
      </c>
      <c r="R496" s="147"/>
      <c r="S496" s="142"/>
    </row>
    <row r="497" spans="1:19" x14ac:dyDescent="0.25">
      <c r="A497" s="86" t="s">
        <v>2239</v>
      </c>
      <c r="B497" s="31" t="s">
        <v>945</v>
      </c>
      <c r="C497" s="23" t="s">
        <v>888</v>
      </c>
      <c r="D497" s="23" t="s">
        <v>946</v>
      </c>
      <c r="E497" s="120">
        <v>5904348</v>
      </c>
      <c r="F497" s="120">
        <v>0</v>
      </c>
      <c r="G497" s="120">
        <v>0</v>
      </c>
      <c r="H497" s="120">
        <v>0</v>
      </c>
      <c r="I497" s="120">
        <f t="shared" si="21"/>
        <v>5904348</v>
      </c>
      <c r="J497" s="120">
        <v>0</v>
      </c>
      <c r="K497" s="120">
        <v>0</v>
      </c>
      <c r="L497" s="149">
        <f t="shared" si="22"/>
        <v>0</v>
      </c>
      <c r="M497" s="160">
        <v>0</v>
      </c>
      <c r="N497" s="150">
        <v>0</v>
      </c>
      <c r="O497" s="96">
        <v>1.6938305003114367E-3</v>
      </c>
      <c r="P497" s="126">
        <f>ROUND(O497*VLOOKUP($A$10:$A$1114,'Recursos Departamentos'!$A$10:$C$41,3,FALSE),0)-M497</f>
        <v>163535439</v>
      </c>
      <c r="Q497" s="151">
        <f t="shared" si="23"/>
        <v>163535439</v>
      </c>
      <c r="R497" s="147"/>
      <c r="S497" s="142"/>
    </row>
    <row r="498" spans="1:19" x14ac:dyDescent="0.25">
      <c r="A498" s="86" t="s">
        <v>2239</v>
      </c>
      <c r="B498" s="38" t="s">
        <v>947</v>
      </c>
      <c r="C498" s="39" t="s">
        <v>888</v>
      </c>
      <c r="D498" s="39" t="s">
        <v>2140</v>
      </c>
      <c r="E498" s="120">
        <v>483165468</v>
      </c>
      <c r="F498" s="120">
        <v>0</v>
      </c>
      <c r="G498" s="120">
        <v>0</v>
      </c>
      <c r="H498" s="120">
        <v>0</v>
      </c>
      <c r="I498" s="120">
        <f t="shared" si="21"/>
        <v>483165468</v>
      </c>
      <c r="J498" s="120">
        <v>0</v>
      </c>
      <c r="K498" s="120">
        <v>0</v>
      </c>
      <c r="L498" s="149">
        <f t="shared" si="22"/>
        <v>0</v>
      </c>
      <c r="M498" s="160">
        <v>0</v>
      </c>
      <c r="N498" s="150">
        <v>0</v>
      </c>
      <c r="O498" s="96">
        <v>2.9649433077235932E-2</v>
      </c>
      <c r="P498" s="126">
        <f>ROUND(O498*VLOOKUP($A$10:$A$1114,'Recursos Departamentos'!$A$10:$C$41,3,FALSE),0)-M498</f>
        <v>2862584570</v>
      </c>
      <c r="Q498" s="151">
        <f t="shared" si="23"/>
        <v>2862584570</v>
      </c>
      <c r="R498" s="147"/>
      <c r="S498" s="142"/>
    </row>
    <row r="499" spans="1:19" x14ac:dyDescent="0.25">
      <c r="A499" s="86" t="s">
        <v>2239</v>
      </c>
      <c r="B499" s="31" t="s">
        <v>948</v>
      </c>
      <c r="C499" s="23" t="s">
        <v>888</v>
      </c>
      <c r="D499" s="23" t="s">
        <v>949</v>
      </c>
      <c r="E499" s="120">
        <v>11618336</v>
      </c>
      <c r="F499" s="120">
        <v>0</v>
      </c>
      <c r="G499" s="120">
        <v>0</v>
      </c>
      <c r="H499" s="120">
        <v>0</v>
      </c>
      <c r="I499" s="120">
        <f t="shared" si="21"/>
        <v>11618336</v>
      </c>
      <c r="J499" s="120">
        <v>0</v>
      </c>
      <c r="K499" s="120">
        <v>0</v>
      </c>
      <c r="L499" s="149">
        <f t="shared" si="22"/>
        <v>0</v>
      </c>
      <c r="M499" s="160">
        <v>0</v>
      </c>
      <c r="N499" s="150">
        <v>0</v>
      </c>
      <c r="O499" s="96">
        <v>5.8557153094525591E-3</v>
      </c>
      <c r="P499" s="126">
        <f>ROUND(O499*VLOOKUP($A$10:$A$1114,'Recursos Departamentos'!$A$10:$C$41,3,FALSE),0)-M499</f>
        <v>565355845</v>
      </c>
      <c r="Q499" s="151">
        <f t="shared" si="23"/>
        <v>565355845</v>
      </c>
      <c r="R499" s="147"/>
      <c r="S499" s="142"/>
    </row>
    <row r="500" spans="1:19" x14ac:dyDescent="0.25">
      <c r="A500" s="86" t="s">
        <v>2239</v>
      </c>
      <c r="B500" s="31" t="s">
        <v>950</v>
      </c>
      <c r="C500" s="23" t="s">
        <v>888</v>
      </c>
      <c r="D500" s="23" t="s">
        <v>951</v>
      </c>
      <c r="E500" s="120">
        <v>52528160</v>
      </c>
      <c r="F500" s="120">
        <v>0</v>
      </c>
      <c r="G500" s="120">
        <v>0</v>
      </c>
      <c r="H500" s="120">
        <v>0</v>
      </c>
      <c r="I500" s="120">
        <f t="shared" si="21"/>
        <v>52528160</v>
      </c>
      <c r="J500" s="120">
        <v>0</v>
      </c>
      <c r="K500" s="120">
        <v>876546.00000000326</v>
      </c>
      <c r="L500" s="149">
        <f t="shared" si="22"/>
        <v>876546.00000000326</v>
      </c>
      <c r="M500" s="160">
        <v>0</v>
      </c>
      <c r="N500" s="150">
        <v>0</v>
      </c>
      <c r="O500" s="96">
        <v>3.5593210090900359E-3</v>
      </c>
      <c r="P500" s="126">
        <f>ROUND(O500*VLOOKUP($A$10:$A$1114,'Recursos Departamentos'!$A$10:$C$41,3,FALSE),0)-M500</f>
        <v>343644257</v>
      </c>
      <c r="Q500" s="151">
        <f t="shared" si="23"/>
        <v>343644257</v>
      </c>
      <c r="R500" s="147"/>
      <c r="S500" s="142"/>
    </row>
    <row r="501" spans="1:19" x14ac:dyDescent="0.25">
      <c r="A501" s="86" t="s">
        <v>2239</v>
      </c>
      <c r="B501" s="31" t="s">
        <v>952</v>
      </c>
      <c r="C501" s="23" t="s">
        <v>888</v>
      </c>
      <c r="D501" s="23" t="s">
        <v>953</v>
      </c>
      <c r="E501" s="120">
        <v>20485444</v>
      </c>
      <c r="F501" s="120">
        <v>0</v>
      </c>
      <c r="G501" s="120">
        <v>0</v>
      </c>
      <c r="H501" s="120">
        <v>0</v>
      </c>
      <c r="I501" s="120">
        <f t="shared" si="21"/>
        <v>20485444</v>
      </c>
      <c r="J501" s="120">
        <v>0</v>
      </c>
      <c r="K501" s="120">
        <v>0</v>
      </c>
      <c r="L501" s="149">
        <f t="shared" si="22"/>
        <v>0</v>
      </c>
      <c r="M501" s="160">
        <v>0</v>
      </c>
      <c r="N501" s="150">
        <v>0</v>
      </c>
      <c r="O501" s="96">
        <v>1.0661783656866135E-2</v>
      </c>
      <c r="P501" s="126">
        <f>ROUND(O501*VLOOKUP($A$10:$A$1114,'Recursos Departamentos'!$A$10:$C$41,3,FALSE),0)-M501</f>
        <v>1029370690</v>
      </c>
      <c r="Q501" s="151">
        <f t="shared" si="23"/>
        <v>1029370690</v>
      </c>
      <c r="R501" s="147"/>
      <c r="S501" s="142"/>
    </row>
    <row r="502" spans="1:19" x14ac:dyDescent="0.25">
      <c r="A502" s="86" t="s">
        <v>2239</v>
      </c>
      <c r="B502" s="31" t="s">
        <v>954</v>
      </c>
      <c r="C502" s="23" t="s">
        <v>888</v>
      </c>
      <c r="D502" s="23" t="s">
        <v>955</v>
      </c>
      <c r="E502" s="120">
        <v>8616012</v>
      </c>
      <c r="F502" s="120">
        <v>0</v>
      </c>
      <c r="G502" s="120">
        <v>0</v>
      </c>
      <c r="H502" s="120">
        <v>0</v>
      </c>
      <c r="I502" s="120">
        <f t="shared" si="21"/>
        <v>8616012</v>
      </c>
      <c r="J502" s="120">
        <v>0</v>
      </c>
      <c r="K502" s="120">
        <v>0</v>
      </c>
      <c r="L502" s="149">
        <f t="shared" si="22"/>
        <v>0</v>
      </c>
      <c r="M502" s="160">
        <v>0</v>
      </c>
      <c r="N502" s="150">
        <v>0</v>
      </c>
      <c r="O502" s="96">
        <v>3.3634823718214886E-3</v>
      </c>
      <c r="P502" s="126">
        <f>ROUND(O502*VLOOKUP($A$10:$A$1114,'Recursos Departamentos'!$A$10:$C$41,3,FALSE),0)-M502</f>
        <v>324736487</v>
      </c>
      <c r="Q502" s="151">
        <f t="shared" si="23"/>
        <v>324736487</v>
      </c>
      <c r="R502" s="147"/>
      <c r="S502" s="142"/>
    </row>
    <row r="503" spans="1:19" x14ac:dyDescent="0.25">
      <c r="A503" s="86" t="s">
        <v>2239</v>
      </c>
      <c r="B503" s="31" t="s">
        <v>956</v>
      </c>
      <c r="C503" s="23" t="s">
        <v>888</v>
      </c>
      <c r="D503" s="23" t="s">
        <v>957</v>
      </c>
      <c r="E503" s="120">
        <v>701914942</v>
      </c>
      <c r="F503" s="120">
        <v>0</v>
      </c>
      <c r="G503" s="120">
        <v>0</v>
      </c>
      <c r="H503" s="120">
        <v>0</v>
      </c>
      <c r="I503" s="120">
        <f t="shared" si="21"/>
        <v>701914942</v>
      </c>
      <c r="J503" s="120">
        <v>0</v>
      </c>
      <c r="K503" s="120">
        <v>0</v>
      </c>
      <c r="L503" s="149">
        <f t="shared" si="22"/>
        <v>0</v>
      </c>
      <c r="M503" s="160">
        <v>0</v>
      </c>
      <c r="N503" s="150">
        <v>0</v>
      </c>
      <c r="O503" s="96">
        <v>6.9803616904013099E-2</v>
      </c>
      <c r="P503" s="126">
        <f>ROUND(O503*VLOOKUP($A$10:$A$1114,'Recursos Departamentos'!$A$10:$C$41,3,FALSE),0)-M503</f>
        <v>6739378664</v>
      </c>
      <c r="Q503" s="151">
        <f t="shared" si="23"/>
        <v>6739378664</v>
      </c>
      <c r="R503" s="147"/>
      <c r="S503" s="142"/>
    </row>
    <row r="504" spans="1:19" x14ac:dyDescent="0.25">
      <c r="A504" s="86" t="s">
        <v>2239</v>
      </c>
      <c r="B504" s="38" t="s">
        <v>958</v>
      </c>
      <c r="C504" s="39" t="s">
        <v>888</v>
      </c>
      <c r="D504" s="39" t="s">
        <v>99</v>
      </c>
      <c r="E504" s="120">
        <v>6046140</v>
      </c>
      <c r="F504" s="120">
        <v>0</v>
      </c>
      <c r="G504" s="120">
        <v>0</v>
      </c>
      <c r="H504" s="120">
        <v>0</v>
      </c>
      <c r="I504" s="120">
        <f t="shared" si="21"/>
        <v>6046140</v>
      </c>
      <c r="J504" s="120">
        <v>0</v>
      </c>
      <c r="K504" s="120">
        <v>8957053</v>
      </c>
      <c r="L504" s="149">
        <f t="shared" si="22"/>
        <v>8957053</v>
      </c>
      <c r="M504" s="160">
        <v>0</v>
      </c>
      <c r="N504" s="150">
        <v>0</v>
      </c>
      <c r="O504" s="96">
        <v>1.1397315834202244E-3</v>
      </c>
      <c r="P504" s="126">
        <f>ROUND(O504*VLOOKUP($A$10:$A$1114,'Recursos Departamentos'!$A$10:$C$41,3,FALSE),0)-M504</f>
        <v>110038463</v>
      </c>
      <c r="Q504" s="151">
        <f t="shared" si="23"/>
        <v>110038463</v>
      </c>
      <c r="R504" s="147"/>
      <c r="S504" s="142"/>
    </row>
    <row r="505" spans="1:19" x14ac:dyDescent="0.25">
      <c r="A505" s="86" t="s">
        <v>2239</v>
      </c>
      <c r="B505" s="31" t="s">
        <v>959</v>
      </c>
      <c r="C505" s="23" t="s">
        <v>888</v>
      </c>
      <c r="D505" s="23" t="s">
        <v>960</v>
      </c>
      <c r="E505" s="120">
        <v>46781770</v>
      </c>
      <c r="F505" s="120">
        <v>0</v>
      </c>
      <c r="G505" s="120">
        <v>0</v>
      </c>
      <c r="H505" s="120">
        <v>0</v>
      </c>
      <c r="I505" s="120">
        <f t="shared" si="21"/>
        <v>46781770</v>
      </c>
      <c r="J505" s="120">
        <v>0</v>
      </c>
      <c r="K505" s="120">
        <v>1056439</v>
      </c>
      <c r="L505" s="149">
        <f t="shared" si="22"/>
        <v>1056439</v>
      </c>
      <c r="M505" s="160">
        <v>0</v>
      </c>
      <c r="N505" s="150">
        <v>0</v>
      </c>
      <c r="O505" s="96">
        <v>2.3328368774502293E-3</v>
      </c>
      <c r="P505" s="126">
        <f>ROUND(O505*VLOOKUP($A$10:$A$1114,'Recursos Departamentos'!$A$10:$C$41,3,FALSE),0)-M505</f>
        <v>225230035</v>
      </c>
      <c r="Q505" s="151">
        <f t="shared" si="23"/>
        <v>225230035</v>
      </c>
      <c r="R505" s="147"/>
      <c r="S505" s="142"/>
    </row>
    <row r="506" spans="1:19" x14ac:dyDescent="0.25">
      <c r="A506" s="86" t="s">
        <v>2239</v>
      </c>
      <c r="B506" s="38" t="s">
        <v>961</v>
      </c>
      <c r="C506" s="39" t="s">
        <v>888</v>
      </c>
      <c r="D506" s="39" t="s">
        <v>962</v>
      </c>
      <c r="E506" s="120">
        <v>90819488</v>
      </c>
      <c r="F506" s="120">
        <v>0</v>
      </c>
      <c r="G506" s="120">
        <v>0</v>
      </c>
      <c r="H506" s="120">
        <v>0</v>
      </c>
      <c r="I506" s="120">
        <f t="shared" si="21"/>
        <v>90819488</v>
      </c>
      <c r="J506" s="120">
        <v>0</v>
      </c>
      <c r="K506" s="120">
        <v>15475840</v>
      </c>
      <c r="L506" s="149">
        <f t="shared" si="22"/>
        <v>15475840</v>
      </c>
      <c r="M506" s="160">
        <v>0</v>
      </c>
      <c r="N506" s="150">
        <v>0</v>
      </c>
      <c r="O506" s="96">
        <v>1.4021282277650697E-2</v>
      </c>
      <c r="P506" s="126">
        <f>ROUND(O506*VLOOKUP($A$10:$A$1114,'Recursos Departamentos'!$A$10:$C$41,3,FALSE),0)-M506</f>
        <v>1353722555</v>
      </c>
      <c r="Q506" s="151">
        <f t="shared" si="23"/>
        <v>1353722555</v>
      </c>
      <c r="R506" s="147"/>
      <c r="S506" s="142"/>
    </row>
    <row r="507" spans="1:19" x14ac:dyDescent="0.25">
      <c r="A507" s="86" t="s">
        <v>2239</v>
      </c>
      <c r="B507" s="31" t="s">
        <v>963</v>
      </c>
      <c r="C507" s="23" t="s">
        <v>888</v>
      </c>
      <c r="D507" s="23" t="s">
        <v>964</v>
      </c>
      <c r="E507" s="120">
        <v>49596752</v>
      </c>
      <c r="F507" s="120">
        <v>0</v>
      </c>
      <c r="G507" s="120">
        <v>0</v>
      </c>
      <c r="H507" s="120">
        <v>0</v>
      </c>
      <c r="I507" s="120">
        <f t="shared" si="21"/>
        <v>49596752</v>
      </c>
      <c r="J507" s="120">
        <v>0</v>
      </c>
      <c r="K507" s="120">
        <v>573362</v>
      </c>
      <c r="L507" s="149">
        <f t="shared" si="22"/>
        <v>573362</v>
      </c>
      <c r="M507" s="160">
        <v>0</v>
      </c>
      <c r="N507" s="150">
        <v>0</v>
      </c>
      <c r="O507" s="96">
        <v>4.4976546410376121E-3</v>
      </c>
      <c r="P507" s="126">
        <f>ROUND(O507*VLOOKUP($A$10:$A$1114,'Recursos Departamentos'!$A$10:$C$41,3,FALSE),0)-M507</f>
        <v>434238211</v>
      </c>
      <c r="Q507" s="151">
        <f t="shared" si="23"/>
        <v>434238211</v>
      </c>
      <c r="R507" s="147"/>
      <c r="S507" s="142"/>
    </row>
    <row r="508" spans="1:19" x14ac:dyDescent="0.25">
      <c r="A508" s="86" t="s">
        <v>2239</v>
      </c>
      <c r="B508" s="31" t="s">
        <v>965</v>
      </c>
      <c r="C508" s="23" t="s">
        <v>888</v>
      </c>
      <c r="D508" s="23" t="s">
        <v>966</v>
      </c>
      <c r="E508" s="120">
        <v>5971648</v>
      </c>
      <c r="F508" s="120">
        <v>0</v>
      </c>
      <c r="G508" s="120">
        <v>0</v>
      </c>
      <c r="H508" s="120">
        <v>0</v>
      </c>
      <c r="I508" s="120">
        <f t="shared" si="21"/>
        <v>5971648</v>
      </c>
      <c r="J508" s="120">
        <v>0</v>
      </c>
      <c r="K508" s="120">
        <v>0</v>
      </c>
      <c r="L508" s="149">
        <f t="shared" si="22"/>
        <v>0</v>
      </c>
      <c r="M508" s="160">
        <v>0</v>
      </c>
      <c r="N508" s="150">
        <v>0</v>
      </c>
      <c r="O508" s="96">
        <v>3.2043309471938429E-3</v>
      </c>
      <c r="P508" s="126">
        <f>ROUND(O508*VLOOKUP($A$10:$A$1114,'Recursos Departamentos'!$A$10:$C$41,3,FALSE),0)-M508</f>
        <v>309370783</v>
      </c>
      <c r="Q508" s="151">
        <f t="shared" si="23"/>
        <v>309370783</v>
      </c>
      <c r="R508" s="147"/>
      <c r="S508" s="142"/>
    </row>
    <row r="509" spans="1:19" x14ac:dyDescent="0.25">
      <c r="A509" s="86" t="s">
        <v>2239</v>
      </c>
      <c r="B509" s="31" t="s">
        <v>967</v>
      </c>
      <c r="C509" s="23" t="s">
        <v>888</v>
      </c>
      <c r="D509" s="23" t="s">
        <v>968</v>
      </c>
      <c r="E509" s="120">
        <v>23432240</v>
      </c>
      <c r="F509" s="120">
        <v>0</v>
      </c>
      <c r="G509" s="120">
        <v>0</v>
      </c>
      <c r="H509" s="120">
        <v>0</v>
      </c>
      <c r="I509" s="120">
        <f t="shared" si="21"/>
        <v>23432240</v>
      </c>
      <c r="J509" s="120">
        <v>0</v>
      </c>
      <c r="K509" s="120">
        <v>0</v>
      </c>
      <c r="L509" s="149">
        <f t="shared" si="22"/>
        <v>0</v>
      </c>
      <c r="M509" s="160">
        <v>0</v>
      </c>
      <c r="N509" s="150">
        <v>0</v>
      </c>
      <c r="O509" s="96">
        <v>3.8629870518760265E-3</v>
      </c>
      <c r="P509" s="126">
        <f>ROUND(O509*VLOOKUP($A$10:$A$1114,'Recursos Departamentos'!$A$10:$C$41,3,FALSE),0)-M509</f>
        <v>372962515</v>
      </c>
      <c r="Q509" s="151">
        <f t="shared" si="23"/>
        <v>372962515</v>
      </c>
      <c r="R509" s="147"/>
      <c r="S509" s="142"/>
    </row>
    <row r="510" spans="1:19" x14ac:dyDescent="0.25">
      <c r="A510" s="86" t="s">
        <v>2239</v>
      </c>
      <c r="B510" s="31" t="s">
        <v>969</v>
      </c>
      <c r="C510" s="23" t="s">
        <v>888</v>
      </c>
      <c r="D510" s="23" t="s">
        <v>970</v>
      </c>
      <c r="E510" s="120">
        <v>7177412</v>
      </c>
      <c r="F510" s="120">
        <v>0</v>
      </c>
      <c r="G510" s="120">
        <v>0</v>
      </c>
      <c r="H510" s="120">
        <v>0</v>
      </c>
      <c r="I510" s="120">
        <f t="shared" si="21"/>
        <v>7177412</v>
      </c>
      <c r="J510" s="120">
        <v>0</v>
      </c>
      <c r="K510" s="120">
        <v>5504268</v>
      </c>
      <c r="L510" s="149">
        <f t="shared" si="22"/>
        <v>5504268</v>
      </c>
      <c r="M510" s="160">
        <v>0</v>
      </c>
      <c r="N510" s="150">
        <v>0</v>
      </c>
      <c r="O510" s="96">
        <v>2.8284715429939249E-3</v>
      </c>
      <c r="P510" s="126">
        <f>ROUND(O510*VLOOKUP($A$10:$A$1114,'Recursos Departamentos'!$A$10:$C$41,3,FALSE),0)-M510</f>
        <v>273082422</v>
      </c>
      <c r="Q510" s="151">
        <f t="shared" si="23"/>
        <v>273082422</v>
      </c>
      <c r="R510" s="147"/>
      <c r="S510" s="142"/>
    </row>
    <row r="511" spans="1:19" x14ac:dyDescent="0.25">
      <c r="A511" s="86" t="s">
        <v>2239</v>
      </c>
      <c r="B511" s="31" t="s">
        <v>971</v>
      </c>
      <c r="C511" s="23" t="s">
        <v>888</v>
      </c>
      <c r="D511" s="23" t="s">
        <v>972</v>
      </c>
      <c r="E511" s="120">
        <v>10591280</v>
      </c>
      <c r="F511" s="120">
        <v>0</v>
      </c>
      <c r="G511" s="120">
        <v>0</v>
      </c>
      <c r="H511" s="120">
        <v>0</v>
      </c>
      <c r="I511" s="120">
        <f t="shared" si="21"/>
        <v>10591280</v>
      </c>
      <c r="J511" s="120">
        <v>0</v>
      </c>
      <c r="K511" s="120">
        <v>0</v>
      </c>
      <c r="L511" s="149">
        <f t="shared" si="22"/>
        <v>0</v>
      </c>
      <c r="M511" s="160">
        <v>0</v>
      </c>
      <c r="N511" s="150">
        <v>0</v>
      </c>
      <c r="O511" s="96">
        <v>2.3568213638743289E-3</v>
      </c>
      <c r="P511" s="126">
        <f>ROUND(O511*VLOOKUP($A$10:$A$1114,'Recursos Departamentos'!$A$10:$C$41,3,FALSE),0)-M511</f>
        <v>227545682</v>
      </c>
      <c r="Q511" s="151">
        <f t="shared" si="23"/>
        <v>227545682</v>
      </c>
      <c r="R511" s="147"/>
      <c r="S511" s="142"/>
    </row>
    <row r="512" spans="1:19" x14ac:dyDescent="0.25">
      <c r="A512" s="86" t="s">
        <v>2239</v>
      </c>
      <c r="B512" s="31" t="s">
        <v>973</v>
      </c>
      <c r="C512" s="23" t="s">
        <v>888</v>
      </c>
      <c r="D512" s="23" t="s">
        <v>974</v>
      </c>
      <c r="E512" s="120">
        <v>9282896</v>
      </c>
      <c r="F512" s="120">
        <v>0</v>
      </c>
      <c r="G512" s="120">
        <v>0</v>
      </c>
      <c r="H512" s="120">
        <v>0</v>
      </c>
      <c r="I512" s="120">
        <f t="shared" si="21"/>
        <v>9282896</v>
      </c>
      <c r="J512" s="120">
        <v>0</v>
      </c>
      <c r="K512" s="120">
        <v>0</v>
      </c>
      <c r="L512" s="149">
        <f t="shared" si="22"/>
        <v>0</v>
      </c>
      <c r="M512" s="160">
        <v>0</v>
      </c>
      <c r="N512" s="150">
        <v>0</v>
      </c>
      <c r="O512" s="96">
        <v>2.6825174291252142E-3</v>
      </c>
      <c r="P512" s="126">
        <f>ROUND(O512*VLOOKUP($A$10:$A$1114,'Recursos Departamentos'!$A$10:$C$41,3,FALSE),0)-M512</f>
        <v>258990888</v>
      </c>
      <c r="Q512" s="151">
        <f t="shared" si="23"/>
        <v>258990888</v>
      </c>
      <c r="R512" s="147"/>
      <c r="S512" s="142"/>
    </row>
    <row r="513" spans="1:19" x14ac:dyDescent="0.25">
      <c r="A513" s="86" t="s">
        <v>2239</v>
      </c>
      <c r="B513" s="31" t="s">
        <v>975</v>
      </c>
      <c r="C513" s="23" t="s">
        <v>888</v>
      </c>
      <c r="D513" s="23" t="s">
        <v>976</v>
      </c>
      <c r="E513" s="120">
        <v>6435278</v>
      </c>
      <c r="F513" s="120">
        <v>0</v>
      </c>
      <c r="G513" s="120">
        <v>0</v>
      </c>
      <c r="H513" s="120">
        <v>0</v>
      </c>
      <c r="I513" s="120">
        <f t="shared" si="21"/>
        <v>6435278</v>
      </c>
      <c r="J513" s="120">
        <v>0</v>
      </c>
      <c r="K513" s="120">
        <v>0</v>
      </c>
      <c r="L513" s="149">
        <f t="shared" si="22"/>
        <v>0</v>
      </c>
      <c r="M513" s="160">
        <v>0</v>
      </c>
      <c r="N513" s="150">
        <v>0</v>
      </c>
      <c r="O513" s="96">
        <v>2.5716820285960717E-3</v>
      </c>
      <c r="P513" s="126">
        <f>ROUND(O513*VLOOKUP($A$10:$A$1114,'Recursos Departamentos'!$A$10:$C$41,3,FALSE),0)-M513</f>
        <v>248289985</v>
      </c>
      <c r="Q513" s="151">
        <f t="shared" si="23"/>
        <v>248289985</v>
      </c>
      <c r="R513" s="147"/>
      <c r="S513" s="142"/>
    </row>
    <row r="514" spans="1:19" x14ac:dyDescent="0.25">
      <c r="A514" s="116" t="s">
        <v>2239</v>
      </c>
      <c r="B514" s="117" t="s">
        <v>977</v>
      </c>
      <c r="C514" s="118" t="s">
        <v>888</v>
      </c>
      <c r="D514" s="118" t="s">
        <v>978</v>
      </c>
      <c r="E514" s="127">
        <v>16229620</v>
      </c>
      <c r="F514" s="127">
        <v>0</v>
      </c>
      <c r="G514" s="127">
        <v>0</v>
      </c>
      <c r="H514" s="127">
        <v>0</v>
      </c>
      <c r="I514" s="127">
        <f t="shared" si="21"/>
        <v>16229620</v>
      </c>
      <c r="J514" s="127">
        <v>0</v>
      </c>
      <c r="K514" s="120">
        <v>16277598</v>
      </c>
      <c r="L514" s="143">
        <f t="shared" si="22"/>
        <v>16277598</v>
      </c>
      <c r="M514" s="161">
        <v>0</v>
      </c>
      <c r="N514" s="152">
        <v>0</v>
      </c>
      <c r="O514" s="119">
        <v>7.7130159908196773E-3</v>
      </c>
      <c r="P514" s="126">
        <f>ROUND(O514*VLOOKUP($A$10:$A$1114,'Recursos Departamentos'!$A$10:$C$41,3,FALSE),0)-M514</f>
        <v>744673954</v>
      </c>
      <c r="Q514" s="153">
        <f t="shared" si="23"/>
        <v>744673954</v>
      </c>
      <c r="R514" s="147"/>
      <c r="S514" s="142"/>
    </row>
    <row r="515" spans="1:19" x14ac:dyDescent="0.25">
      <c r="A515" s="86" t="s">
        <v>2239</v>
      </c>
      <c r="B515" s="31" t="s">
        <v>979</v>
      </c>
      <c r="C515" s="23" t="s">
        <v>888</v>
      </c>
      <c r="D515" s="23" t="s">
        <v>980</v>
      </c>
      <c r="E515" s="120">
        <v>83630370</v>
      </c>
      <c r="F515" s="120">
        <v>0</v>
      </c>
      <c r="G515" s="120">
        <v>0</v>
      </c>
      <c r="H515" s="120">
        <v>0</v>
      </c>
      <c r="I515" s="120">
        <f t="shared" si="21"/>
        <v>83630370</v>
      </c>
      <c r="J515" s="120">
        <v>0</v>
      </c>
      <c r="K515" s="120">
        <v>2858715.0000000047</v>
      </c>
      <c r="L515" s="149">
        <f t="shared" si="22"/>
        <v>2858715.0000000047</v>
      </c>
      <c r="M515" s="160">
        <v>0</v>
      </c>
      <c r="N515" s="150">
        <v>0</v>
      </c>
      <c r="O515" s="96">
        <v>7.2122732284493904E-3</v>
      </c>
      <c r="P515" s="126">
        <f>ROUND(O515*VLOOKUP($A$10:$A$1114,'Recursos Departamentos'!$A$10:$C$41,3,FALSE),0)-M515</f>
        <v>696328392</v>
      </c>
      <c r="Q515" s="151">
        <f t="shared" si="23"/>
        <v>696328392</v>
      </c>
      <c r="R515" s="147"/>
      <c r="S515" s="142"/>
    </row>
    <row r="516" spans="1:19" x14ac:dyDescent="0.25">
      <c r="A516" s="86" t="s">
        <v>2239</v>
      </c>
      <c r="B516" s="31" t="s">
        <v>981</v>
      </c>
      <c r="C516" s="23" t="s">
        <v>888</v>
      </c>
      <c r="D516" s="23" t="s">
        <v>982</v>
      </c>
      <c r="E516" s="120">
        <v>157477602</v>
      </c>
      <c r="F516" s="120">
        <v>0</v>
      </c>
      <c r="G516" s="120">
        <v>0</v>
      </c>
      <c r="H516" s="120">
        <v>0</v>
      </c>
      <c r="I516" s="120">
        <f t="shared" si="21"/>
        <v>157477602</v>
      </c>
      <c r="J516" s="120">
        <v>0</v>
      </c>
      <c r="K516" s="120">
        <v>0</v>
      </c>
      <c r="L516" s="149">
        <f t="shared" si="22"/>
        <v>0</v>
      </c>
      <c r="M516" s="160">
        <v>0</v>
      </c>
      <c r="N516" s="150">
        <v>0</v>
      </c>
      <c r="O516" s="96">
        <v>2.1191339772324208E-2</v>
      </c>
      <c r="P516" s="126">
        <f>ROUND(O516*VLOOKUP($A$10:$A$1114,'Recursos Departamentos'!$A$10:$C$41,3,FALSE),0)-M516</f>
        <v>2045975115</v>
      </c>
      <c r="Q516" s="151">
        <f t="shared" si="23"/>
        <v>2045975115</v>
      </c>
      <c r="R516" s="147"/>
      <c r="S516" s="142"/>
    </row>
    <row r="517" spans="1:19" x14ac:dyDescent="0.25">
      <c r="A517" s="86" t="s">
        <v>2239</v>
      </c>
      <c r="B517" s="31" t="s">
        <v>983</v>
      </c>
      <c r="C517" s="23" t="s">
        <v>888</v>
      </c>
      <c r="D517" s="23" t="s">
        <v>984</v>
      </c>
      <c r="E517" s="120">
        <v>23484724</v>
      </c>
      <c r="F517" s="120">
        <v>0</v>
      </c>
      <c r="G517" s="120">
        <v>0</v>
      </c>
      <c r="H517" s="120">
        <v>0</v>
      </c>
      <c r="I517" s="120">
        <f t="shared" si="21"/>
        <v>23484724</v>
      </c>
      <c r="J517" s="120">
        <v>0</v>
      </c>
      <c r="K517" s="120">
        <v>0</v>
      </c>
      <c r="L517" s="149">
        <f t="shared" si="22"/>
        <v>0</v>
      </c>
      <c r="M517" s="160">
        <v>0</v>
      </c>
      <c r="N517" s="150">
        <v>0</v>
      </c>
      <c r="O517" s="96">
        <v>9.313081419568367E-3</v>
      </c>
      <c r="P517" s="126">
        <f>ROUND(O517*VLOOKUP($A$10:$A$1114,'Recursos Departamentos'!$A$10:$C$41,3,FALSE),0)-M517</f>
        <v>899156591</v>
      </c>
      <c r="Q517" s="151">
        <f t="shared" si="23"/>
        <v>899156591</v>
      </c>
      <c r="R517" s="147"/>
      <c r="S517" s="142"/>
    </row>
    <row r="518" spans="1:19" x14ac:dyDescent="0.25">
      <c r="A518" s="86" t="s">
        <v>2239</v>
      </c>
      <c r="B518" s="31" t="s">
        <v>985</v>
      </c>
      <c r="C518" s="23" t="s">
        <v>888</v>
      </c>
      <c r="D518" s="23" t="s">
        <v>986</v>
      </c>
      <c r="E518" s="120">
        <v>16871276</v>
      </c>
      <c r="F518" s="120">
        <v>0</v>
      </c>
      <c r="G518" s="120">
        <v>0</v>
      </c>
      <c r="H518" s="120">
        <v>0</v>
      </c>
      <c r="I518" s="120">
        <f t="shared" si="21"/>
        <v>16871276</v>
      </c>
      <c r="J518" s="120">
        <v>0</v>
      </c>
      <c r="K518" s="120">
        <v>0</v>
      </c>
      <c r="L518" s="149">
        <f t="shared" si="22"/>
        <v>0</v>
      </c>
      <c r="M518" s="160">
        <v>0</v>
      </c>
      <c r="N518" s="150">
        <v>0</v>
      </c>
      <c r="O518" s="96">
        <v>6.5498696600783902E-3</v>
      </c>
      <c r="P518" s="126">
        <f>ROUND(O518*VLOOKUP($A$10:$A$1114,'Recursos Departamentos'!$A$10:$C$41,3,FALSE),0)-M518</f>
        <v>632374851</v>
      </c>
      <c r="Q518" s="151">
        <f t="shared" si="23"/>
        <v>632374851</v>
      </c>
      <c r="R518" s="147"/>
      <c r="S518" s="142"/>
    </row>
    <row r="519" spans="1:19" x14ac:dyDescent="0.25">
      <c r="A519" s="86" t="s">
        <v>2239</v>
      </c>
      <c r="B519" s="38" t="s">
        <v>987</v>
      </c>
      <c r="C519" s="39" t="s">
        <v>888</v>
      </c>
      <c r="D519" s="39" t="s">
        <v>734</v>
      </c>
      <c r="E519" s="120">
        <v>40548782</v>
      </c>
      <c r="F519" s="120">
        <v>0</v>
      </c>
      <c r="G519" s="120">
        <v>0</v>
      </c>
      <c r="H519" s="120">
        <v>0</v>
      </c>
      <c r="I519" s="120">
        <f t="shared" si="21"/>
        <v>40548782</v>
      </c>
      <c r="J519" s="120">
        <v>0</v>
      </c>
      <c r="K519" s="120">
        <v>175082</v>
      </c>
      <c r="L519" s="149">
        <f t="shared" si="22"/>
        <v>175082</v>
      </c>
      <c r="M519" s="160">
        <v>0</v>
      </c>
      <c r="N519" s="150">
        <v>0</v>
      </c>
      <c r="O519" s="96">
        <v>8.9727718938212072E-3</v>
      </c>
      <c r="P519" s="126">
        <f>ROUND(O519*VLOOKUP($A$10:$A$1114,'Recursos Departamentos'!$A$10:$C$41,3,FALSE),0)-M519</f>
        <v>866300489</v>
      </c>
      <c r="Q519" s="151">
        <f t="shared" si="23"/>
        <v>866300489</v>
      </c>
      <c r="R519" s="147"/>
      <c r="S519" s="142"/>
    </row>
    <row r="520" spans="1:19" x14ac:dyDescent="0.25">
      <c r="A520" s="86" t="s">
        <v>2239</v>
      </c>
      <c r="B520" s="31" t="s">
        <v>988</v>
      </c>
      <c r="C520" s="23" t="s">
        <v>888</v>
      </c>
      <c r="D520" s="23" t="s">
        <v>989</v>
      </c>
      <c r="E520" s="120">
        <v>31722873</v>
      </c>
      <c r="F520" s="120">
        <v>0</v>
      </c>
      <c r="G520" s="120">
        <v>0</v>
      </c>
      <c r="H520" s="120">
        <v>0</v>
      </c>
      <c r="I520" s="120">
        <f t="shared" si="21"/>
        <v>31722873</v>
      </c>
      <c r="J520" s="120">
        <v>0</v>
      </c>
      <c r="K520" s="120">
        <v>696370</v>
      </c>
      <c r="L520" s="149">
        <f t="shared" si="22"/>
        <v>696370</v>
      </c>
      <c r="M520" s="160">
        <v>0</v>
      </c>
      <c r="N520" s="150">
        <v>0</v>
      </c>
      <c r="O520" s="96">
        <v>3.2027912315921729E-3</v>
      </c>
      <c r="P520" s="126">
        <f>ROUND(O520*VLOOKUP($A$10:$A$1114,'Recursos Departamentos'!$A$10:$C$41,3,FALSE),0)-M520</f>
        <v>309222127</v>
      </c>
      <c r="Q520" s="151">
        <f t="shared" si="23"/>
        <v>309222127</v>
      </c>
      <c r="R520" s="147"/>
      <c r="S520" s="142"/>
    </row>
    <row r="521" spans="1:19" x14ac:dyDescent="0.25">
      <c r="A521" s="86" t="s">
        <v>2239</v>
      </c>
      <c r="B521" s="31" t="s">
        <v>990</v>
      </c>
      <c r="C521" s="23" t="s">
        <v>888</v>
      </c>
      <c r="D521" s="23" t="s">
        <v>991</v>
      </c>
      <c r="E521" s="120">
        <v>13971468</v>
      </c>
      <c r="F521" s="120">
        <v>0</v>
      </c>
      <c r="G521" s="120">
        <v>0</v>
      </c>
      <c r="H521" s="120">
        <v>0</v>
      </c>
      <c r="I521" s="120">
        <f t="shared" si="21"/>
        <v>13971468</v>
      </c>
      <c r="J521" s="120">
        <v>0</v>
      </c>
      <c r="K521" s="120">
        <v>0</v>
      </c>
      <c r="L521" s="149">
        <f t="shared" si="22"/>
        <v>0</v>
      </c>
      <c r="M521" s="160">
        <v>0</v>
      </c>
      <c r="N521" s="150">
        <v>0</v>
      </c>
      <c r="O521" s="96">
        <v>8.141771248570134E-3</v>
      </c>
      <c r="P521" s="126">
        <f>ROUND(O521*VLOOKUP($A$10:$A$1114,'Recursos Departamentos'!$A$10:$C$41,3,FALSE),0)-M521</f>
        <v>786069288</v>
      </c>
      <c r="Q521" s="151">
        <f t="shared" si="23"/>
        <v>786069288</v>
      </c>
      <c r="R521" s="147"/>
      <c r="S521" s="142"/>
    </row>
    <row r="522" spans="1:19" x14ac:dyDescent="0.25">
      <c r="A522" s="86" t="s">
        <v>2239</v>
      </c>
      <c r="B522" s="31" t="s">
        <v>992</v>
      </c>
      <c r="C522" s="23" t="s">
        <v>888</v>
      </c>
      <c r="D522" s="23" t="s">
        <v>993</v>
      </c>
      <c r="E522" s="120">
        <v>229989898</v>
      </c>
      <c r="F522" s="120">
        <v>0</v>
      </c>
      <c r="G522" s="120">
        <v>0</v>
      </c>
      <c r="H522" s="120">
        <v>0</v>
      </c>
      <c r="I522" s="120">
        <f t="shared" si="21"/>
        <v>229989898</v>
      </c>
      <c r="J522" s="120">
        <v>0</v>
      </c>
      <c r="K522" s="120">
        <v>4672266.0000000047</v>
      </c>
      <c r="L522" s="149">
        <f t="shared" si="22"/>
        <v>4672266.0000000047</v>
      </c>
      <c r="M522" s="160">
        <v>0</v>
      </c>
      <c r="N522" s="150">
        <v>0</v>
      </c>
      <c r="O522" s="96">
        <v>2.2228255410883069E-2</v>
      </c>
      <c r="P522" s="126">
        <f>ROUND(O522*VLOOKUP($A$10:$A$1114,'Recursos Departamentos'!$A$10:$C$41,3,FALSE),0)-M522</f>
        <v>2146086935</v>
      </c>
      <c r="Q522" s="151">
        <f t="shared" si="23"/>
        <v>2146086935</v>
      </c>
      <c r="R522" s="147"/>
      <c r="S522" s="142"/>
    </row>
    <row r="523" spans="1:19" x14ac:dyDescent="0.25">
      <c r="A523" s="86" t="s">
        <v>2239</v>
      </c>
      <c r="B523" s="31" t="s">
        <v>994</v>
      </c>
      <c r="C523" s="23" t="s">
        <v>888</v>
      </c>
      <c r="D523" s="23" t="s">
        <v>995</v>
      </c>
      <c r="E523" s="120">
        <v>14157052</v>
      </c>
      <c r="F523" s="120">
        <v>0</v>
      </c>
      <c r="G523" s="120">
        <v>0</v>
      </c>
      <c r="H523" s="120">
        <v>0</v>
      </c>
      <c r="I523" s="120">
        <f t="shared" ref="I523:I586" si="24">+E523+G523+H523+F523</f>
        <v>14157052</v>
      </c>
      <c r="J523" s="120">
        <v>0</v>
      </c>
      <c r="K523" s="120">
        <v>0</v>
      </c>
      <c r="L523" s="149">
        <f t="shared" ref="L523:L586" si="25">+J523+K523</f>
        <v>0</v>
      </c>
      <c r="M523" s="160">
        <v>0</v>
      </c>
      <c r="N523" s="150">
        <v>0</v>
      </c>
      <c r="O523" s="96">
        <v>4.3830666705354021E-3</v>
      </c>
      <c r="P523" s="126">
        <f>ROUND(O523*VLOOKUP($A$10:$A$1114,'Recursos Departamentos'!$A$10:$C$41,3,FALSE),0)-M523</f>
        <v>423175006</v>
      </c>
      <c r="Q523" s="151">
        <f t="shared" ref="Q523:Q586" si="26">+N523+P523</f>
        <v>423175006</v>
      </c>
      <c r="R523" s="147"/>
      <c r="S523" s="142"/>
    </row>
    <row r="524" spans="1:19" x14ac:dyDescent="0.25">
      <c r="A524" s="86" t="s">
        <v>2239</v>
      </c>
      <c r="B524" s="31" t="s">
        <v>996</v>
      </c>
      <c r="C524" s="23" t="s">
        <v>888</v>
      </c>
      <c r="D524" s="23" t="s">
        <v>997</v>
      </c>
      <c r="E524" s="120">
        <v>17974616</v>
      </c>
      <c r="F524" s="120">
        <v>0</v>
      </c>
      <c r="G524" s="120">
        <v>0</v>
      </c>
      <c r="H524" s="120">
        <v>0</v>
      </c>
      <c r="I524" s="120">
        <f t="shared" si="24"/>
        <v>17974616</v>
      </c>
      <c r="J524" s="120">
        <v>0</v>
      </c>
      <c r="K524" s="120">
        <v>0</v>
      </c>
      <c r="L524" s="149">
        <f t="shared" si="25"/>
        <v>0</v>
      </c>
      <c r="M524" s="160">
        <v>0</v>
      </c>
      <c r="N524" s="150">
        <v>0</v>
      </c>
      <c r="O524" s="96">
        <v>4.7091170269811982E-3</v>
      </c>
      <c r="P524" s="126">
        <f>ROUND(O524*VLOOKUP($A$10:$A$1114,'Recursos Departamentos'!$A$10:$C$41,3,FALSE),0)-M524</f>
        <v>454654418</v>
      </c>
      <c r="Q524" s="151">
        <f t="shared" si="26"/>
        <v>454654418</v>
      </c>
      <c r="R524" s="147"/>
      <c r="S524" s="142"/>
    </row>
    <row r="525" spans="1:19" x14ac:dyDescent="0.25">
      <c r="A525" s="86" t="s">
        <v>2239</v>
      </c>
      <c r="B525" s="38" t="s">
        <v>998</v>
      </c>
      <c r="C525" s="39" t="s">
        <v>888</v>
      </c>
      <c r="D525" s="39" t="s">
        <v>999</v>
      </c>
      <c r="E525" s="120">
        <v>256023534</v>
      </c>
      <c r="F525" s="120">
        <v>0</v>
      </c>
      <c r="G525" s="120">
        <v>0</v>
      </c>
      <c r="H525" s="120">
        <v>0</v>
      </c>
      <c r="I525" s="120">
        <f t="shared" si="24"/>
        <v>256023534</v>
      </c>
      <c r="J525" s="120">
        <v>0</v>
      </c>
      <c r="K525" s="120">
        <v>95712436</v>
      </c>
      <c r="L525" s="149">
        <f t="shared" si="25"/>
        <v>95712436</v>
      </c>
      <c r="M525" s="160">
        <v>0</v>
      </c>
      <c r="N525" s="150">
        <v>0</v>
      </c>
      <c r="O525" s="96">
        <v>1.0781717710185275E-2</v>
      </c>
      <c r="P525" s="126">
        <f>ROUND(O525*VLOOKUP($A$10:$A$1114,'Recursos Departamentos'!$A$10:$C$41,3,FALSE),0)-M525</f>
        <v>1040950047</v>
      </c>
      <c r="Q525" s="151">
        <f t="shared" si="26"/>
        <v>1040950047</v>
      </c>
      <c r="R525" s="147"/>
      <c r="S525" s="142"/>
    </row>
    <row r="526" spans="1:19" x14ac:dyDescent="0.25">
      <c r="A526" s="86" t="s">
        <v>2239</v>
      </c>
      <c r="B526" s="31" t="s">
        <v>1000</v>
      </c>
      <c r="C526" s="23" t="s">
        <v>888</v>
      </c>
      <c r="D526" s="23" t="s">
        <v>136</v>
      </c>
      <c r="E526" s="120">
        <v>5443868</v>
      </c>
      <c r="F526" s="120">
        <v>0</v>
      </c>
      <c r="G526" s="120">
        <v>0</v>
      </c>
      <c r="H526" s="120">
        <v>0</v>
      </c>
      <c r="I526" s="120">
        <f t="shared" si="24"/>
        <v>5443868</v>
      </c>
      <c r="J526" s="120">
        <v>0</v>
      </c>
      <c r="K526" s="120">
        <v>0</v>
      </c>
      <c r="L526" s="149">
        <f t="shared" si="25"/>
        <v>0</v>
      </c>
      <c r="M526" s="160">
        <v>0</v>
      </c>
      <c r="N526" s="150">
        <v>0</v>
      </c>
      <c r="O526" s="96">
        <v>3.0377158232758198E-3</v>
      </c>
      <c r="P526" s="126">
        <f>ROUND(O526*VLOOKUP($A$10:$A$1114,'Recursos Departamentos'!$A$10:$C$41,3,FALSE),0)-M526</f>
        <v>293284476</v>
      </c>
      <c r="Q526" s="151">
        <f t="shared" si="26"/>
        <v>293284476</v>
      </c>
      <c r="R526" s="147"/>
      <c r="S526" s="142"/>
    </row>
    <row r="527" spans="1:19" x14ac:dyDescent="0.25">
      <c r="A527" s="86" t="s">
        <v>2239</v>
      </c>
      <c r="B527" s="31" t="s">
        <v>1001</v>
      </c>
      <c r="C527" s="23" t="s">
        <v>888</v>
      </c>
      <c r="D527" s="23" t="s">
        <v>1002</v>
      </c>
      <c r="E527" s="120">
        <v>39016524</v>
      </c>
      <c r="F527" s="120">
        <v>0</v>
      </c>
      <c r="G527" s="120">
        <v>0</v>
      </c>
      <c r="H527" s="120">
        <v>0</v>
      </c>
      <c r="I527" s="120">
        <f t="shared" si="24"/>
        <v>39016524</v>
      </c>
      <c r="J527" s="120">
        <v>0</v>
      </c>
      <c r="K527" s="120">
        <v>377605.99999999627</v>
      </c>
      <c r="L527" s="149">
        <f t="shared" si="25"/>
        <v>377605.99999999627</v>
      </c>
      <c r="M527" s="160">
        <v>0</v>
      </c>
      <c r="N527" s="150">
        <v>0</v>
      </c>
      <c r="O527" s="96">
        <v>4.6146091930326268E-3</v>
      </c>
      <c r="P527" s="126">
        <f>ROUND(O527*VLOOKUP($A$10:$A$1114,'Recursos Departamentos'!$A$10:$C$41,3,FALSE),0)-M527</f>
        <v>445529904</v>
      </c>
      <c r="Q527" s="151">
        <f t="shared" si="26"/>
        <v>445529904</v>
      </c>
      <c r="R527" s="147"/>
      <c r="S527" s="142"/>
    </row>
    <row r="528" spans="1:19" x14ac:dyDescent="0.25">
      <c r="A528" s="86" t="s">
        <v>2239</v>
      </c>
      <c r="B528" s="31" t="s">
        <v>1003</v>
      </c>
      <c r="C528" s="23" t="s">
        <v>888</v>
      </c>
      <c r="D528" s="23" t="s">
        <v>1004</v>
      </c>
      <c r="E528" s="120">
        <v>10680684</v>
      </c>
      <c r="F528" s="120">
        <v>0</v>
      </c>
      <c r="G528" s="120">
        <v>0</v>
      </c>
      <c r="H528" s="120">
        <v>0</v>
      </c>
      <c r="I528" s="120">
        <f t="shared" si="24"/>
        <v>10680684</v>
      </c>
      <c r="J528" s="120">
        <v>0</v>
      </c>
      <c r="K528" s="120">
        <v>0</v>
      </c>
      <c r="L528" s="149">
        <f t="shared" si="25"/>
        <v>0</v>
      </c>
      <c r="M528" s="160">
        <v>0</v>
      </c>
      <c r="N528" s="150">
        <v>0</v>
      </c>
      <c r="O528" s="96">
        <v>4.477874708424606E-3</v>
      </c>
      <c r="P528" s="126">
        <f>ROUND(O528*VLOOKUP($A$10:$A$1114,'Recursos Departamentos'!$A$10:$C$41,3,FALSE),0)-M528</f>
        <v>432328504</v>
      </c>
      <c r="Q528" s="151">
        <f t="shared" si="26"/>
        <v>432328504</v>
      </c>
      <c r="R528" s="147"/>
      <c r="S528" s="142"/>
    </row>
    <row r="529" spans="1:19" x14ac:dyDescent="0.25">
      <c r="A529" s="86" t="s">
        <v>2239</v>
      </c>
      <c r="B529" s="38" t="s">
        <v>1005</v>
      </c>
      <c r="C529" s="39" t="s">
        <v>888</v>
      </c>
      <c r="D529" s="39" t="s">
        <v>1006</v>
      </c>
      <c r="E529" s="120">
        <v>4672576</v>
      </c>
      <c r="F529" s="120">
        <v>0</v>
      </c>
      <c r="G529" s="120">
        <v>0</v>
      </c>
      <c r="H529" s="120">
        <v>0</v>
      </c>
      <c r="I529" s="120">
        <f t="shared" si="24"/>
        <v>4672576</v>
      </c>
      <c r="J529" s="120">
        <v>0</v>
      </c>
      <c r="K529" s="120">
        <v>0</v>
      </c>
      <c r="L529" s="149">
        <f t="shared" si="25"/>
        <v>0</v>
      </c>
      <c r="M529" s="160">
        <v>0</v>
      </c>
      <c r="N529" s="150">
        <v>0</v>
      </c>
      <c r="O529" s="96">
        <v>1.4427067138385677E-3</v>
      </c>
      <c r="P529" s="126">
        <f>ROUND(O529*VLOOKUP($A$10:$A$1114,'Recursos Departamentos'!$A$10:$C$41,3,FALSE),0)-M529</f>
        <v>139290015</v>
      </c>
      <c r="Q529" s="151">
        <f t="shared" si="26"/>
        <v>139290015</v>
      </c>
      <c r="R529" s="147"/>
      <c r="S529" s="142"/>
    </row>
    <row r="530" spans="1:19" x14ac:dyDescent="0.25">
      <c r="A530" s="86" t="s">
        <v>2239</v>
      </c>
      <c r="B530" s="38" t="s">
        <v>1007</v>
      </c>
      <c r="C530" s="39" t="s">
        <v>888</v>
      </c>
      <c r="D530" s="39" t="s">
        <v>1008</v>
      </c>
      <c r="E530" s="120">
        <v>8418950</v>
      </c>
      <c r="F530" s="120">
        <v>0</v>
      </c>
      <c r="G530" s="120">
        <v>0</v>
      </c>
      <c r="H530" s="120">
        <v>0</v>
      </c>
      <c r="I530" s="120">
        <f t="shared" si="24"/>
        <v>8418950</v>
      </c>
      <c r="J530" s="120">
        <v>0</v>
      </c>
      <c r="K530" s="120">
        <v>14730674</v>
      </c>
      <c r="L530" s="149">
        <f t="shared" si="25"/>
        <v>14730674</v>
      </c>
      <c r="M530" s="160">
        <v>0</v>
      </c>
      <c r="N530" s="150">
        <v>0</v>
      </c>
      <c r="O530" s="96">
        <v>3.9139457282592769E-3</v>
      </c>
      <c r="P530" s="126">
        <f>ROUND(O530*VLOOKUP($A$10:$A$1114,'Recursos Departamentos'!$A$10:$C$41,3,FALSE),0)-M530</f>
        <v>377882458</v>
      </c>
      <c r="Q530" s="151">
        <f t="shared" si="26"/>
        <v>377882458</v>
      </c>
      <c r="R530" s="147"/>
      <c r="S530" s="142"/>
    </row>
    <row r="531" spans="1:19" x14ac:dyDescent="0.25">
      <c r="A531" s="86" t="s">
        <v>2239</v>
      </c>
      <c r="B531" s="38" t="s">
        <v>1009</v>
      </c>
      <c r="C531" s="39" t="s">
        <v>888</v>
      </c>
      <c r="D531" s="39" t="s">
        <v>224</v>
      </c>
      <c r="E531" s="120">
        <v>8072782</v>
      </c>
      <c r="F531" s="120">
        <v>0</v>
      </c>
      <c r="G531" s="120">
        <v>0</v>
      </c>
      <c r="H531" s="120">
        <v>0</v>
      </c>
      <c r="I531" s="120">
        <f t="shared" si="24"/>
        <v>8072782</v>
      </c>
      <c r="J531" s="120">
        <v>0</v>
      </c>
      <c r="K531" s="120">
        <v>0</v>
      </c>
      <c r="L531" s="149">
        <f t="shared" si="25"/>
        <v>0</v>
      </c>
      <c r="M531" s="160">
        <v>0</v>
      </c>
      <c r="N531" s="150">
        <v>0</v>
      </c>
      <c r="O531" s="96">
        <v>1.8182295590111967E-3</v>
      </c>
      <c r="P531" s="126">
        <f>ROUND(O531*VLOOKUP($A$10:$A$1114,'Recursos Departamentos'!$A$10:$C$41,3,FALSE),0)-M531</f>
        <v>175545882</v>
      </c>
      <c r="Q531" s="151">
        <f t="shared" si="26"/>
        <v>175545882</v>
      </c>
      <c r="R531" s="147"/>
      <c r="S531" s="142"/>
    </row>
    <row r="532" spans="1:19" x14ac:dyDescent="0.25">
      <c r="A532" s="86" t="s">
        <v>2239</v>
      </c>
      <c r="B532" s="31" t="s">
        <v>1010</v>
      </c>
      <c r="C532" s="23" t="s">
        <v>888</v>
      </c>
      <c r="D532" s="23" t="s">
        <v>1011</v>
      </c>
      <c r="E532" s="120">
        <v>107787046</v>
      </c>
      <c r="F532" s="120">
        <v>0</v>
      </c>
      <c r="G532" s="120">
        <v>0</v>
      </c>
      <c r="H532" s="120">
        <v>0</v>
      </c>
      <c r="I532" s="120">
        <f t="shared" si="24"/>
        <v>107787046</v>
      </c>
      <c r="J532" s="120">
        <v>0</v>
      </c>
      <c r="K532" s="120">
        <v>1952596.9999999953</v>
      </c>
      <c r="L532" s="149">
        <f t="shared" si="25"/>
        <v>1952596.9999999953</v>
      </c>
      <c r="M532" s="160">
        <v>0</v>
      </c>
      <c r="N532" s="150">
        <v>0</v>
      </c>
      <c r="O532" s="96">
        <v>2.8073143543717566E-2</v>
      </c>
      <c r="P532" s="126">
        <f>ROUND(O532*VLOOKUP($A$10:$A$1114,'Recursos Departamentos'!$A$10:$C$41,3,FALSE),0)-M532</f>
        <v>2710397441</v>
      </c>
      <c r="Q532" s="151">
        <f t="shared" si="26"/>
        <v>2710397441</v>
      </c>
      <c r="R532" s="147"/>
      <c r="S532" s="142"/>
    </row>
    <row r="533" spans="1:19" x14ac:dyDescent="0.25">
      <c r="A533" s="86" t="s">
        <v>2239</v>
      </c>
      <c r="B533" s="31" t="s">
        <v>1012</v>
      </c>
      <c r="C533" s="23" t="s">
        <v>888</v>
      </c>
      <c r="D533" s="23" t="s">
        <v>1013</v>
      </c>
      <c r="E533" s="120">
        <v>12518874</v>
      </c>
      <c r="F533" s="120">
        <v>0</v>
      </c>
      <c r="G533" s="120">
        <v>0</v>
      </c>
      <c r="H533" s="120">
        <v>0</v>
      </c>
      <c r="I533" s="120">
        <f t="shared" si="24"/>
        <v>12518874</v>
      </c>
      <c r="J533" s="120">
        <v>0</v>
      </c>
      <c r="K533" s="120">
        <v>199339</v>
      </c>
      <c r="L533" s="149">
        <f t="shared" si="25"/>
        <v>199339</v>
      </c>
      <c r="M533" s="160">
        <v>0</v>
      </c>
      <c r="N533" s="150">
        <v>0</v>
      </c>
      <c r="O533" s="96">
        <v>4.7188879899349575E-3</v>
      </c>
      <c r="P533" s="126">
        <f>ROUND(O533*VLOOKUP($A$10:$A$1114,'Recursos Departamentos'!$A$10:$C$41,3,FALSE),0)-M533</f>
        <v>455597782</v>
      </c>
      <c r="Q533" s="151">
        <f t="shared" si="26"/>
        <v>455597782</v>
      </c>
      <c r="R533" s="147"/>
      <c r="S533" s="142"/>
    </row>
    <row r="534" spans="1:19" x14ac:dyDescent="0.25">
      <c r="A534" s="86" t="s">
        <v>2239</v>
      </c>
      <c r="B534" s="38" t="s">
        <v>1014</v>
      </c>
      <c r="C534" s="39" t="s">
        <v>888</v>
      </c>
      <c r="D534" s="39" t="s">
        <v>1015</v>
      </c>
      <c r="E534" s="120">
        <v>6496146</v>
      </c>
      <c r="F534" s="120">
        <v>0</v>
      </c>
      <c r="G534" s="120">
        <v>0</v>
      </c>
      <c r="H534" s="120">
        <v>0</v>
      </c>
      <c r="I534" s="120">
        <f t="shared" si="24"/>
        <v>6496146</v>
      </c>
      <c r="J534" s="120">
        <v>0</v>
      </c>
      <c r="K534" s="120">
        <v>0</v>
      </c>
      <c r="L534" s="149">
        <f t="shared" si="25"/>
        <v>0</v>
      </c>
      <c r="M534" s="160">
        <v>0</v>
      </c>
      <c r="N534" s="150">
        <v>0</v>
      </c>
      <c r="O534" s="96">
        <v>8.1551886785033141E-4</v>
      </c>
      <c r="P534" s="126">
        <f>ROUND(O534*VLOOKUP($A$10:$A$1114,'Recursos Departamentos'!$A$10:$C$41,3,FALSE),0)-M534</f>
        <v>78736471</v>
      </c>
      <c r="Q534" s="151">
        <f t="shared" si="26"/>
        <v>78736471</v>
      </c>
      <c r="R534" s="147"/>
      <c r="S534" s="142"/>
    </row>
    <row r="535" spans="1:19" x14ac:dyDescent="0.25">
      <c r="A535" s="86" t="s">
        <v>2239</v>
      </c>
      <c r="B535" s="31" t="s">
        <v>1016</v>
      </c>
      <c r="C535" s="23" t="s">
        <v>888</v>
      </c>
      <c r="D535" s="23" t="s">
        <v>1017</v>
      </c>
      <c r="E535" s="120">
        <v>11441426</v>
      </c>
      <c r="F535" s="120">
        <v>0</v>
      </c>
      <c r="G535" s="120">
        <v>0</v>
      </c>
      <c r="H535" s="120">
        <v>0</v>
      </c>
      <c r="I535" s="120">
        <f t="shared" si="24"/>
        <v>11441426</v>
      </c>
      <c r="J535" s="120">
        <v>0</v>
      </c>
      <c r="K535" s="120">
        <v>0</v>
      </c>
      <c r="L535" s="149">
        <f t="shared" si="25"/>
        <v>0</v>
      </c>
      <c r="M535" s="160">
        <v>0</v>
      </c>
      <c r="N535" s="150">
        <v>0</v>
      </c>
      <c r="O535" s="96">
        <v>4.4109750308579812E-3</v>
      </c>
      <c r="P535" s="126">
        <f>ROUND(O535*VLOOKUP($A$10:$A$1114,'Recursos Departamentos'!$A$10:$C$41,3,FALSE),0)-M535</f>
        <v>425869494</v>
      </c>
      <c r="Q535" s="151">
        <f t="shared" si="26"/>
        <v>425869494</v>
      </c>
      <c r="R535" s="147"/>
      <c r="S535" s="142"/>
    </row>
    <row r="536" spans="1:19" x14ac:dyDescent="0.25">
      <c r="A536" s="86" t="s">
        <v>2239</v>
      </c>
      <c r="B536" s="31" t="s">
        <v>1018</v>
      </c>
      <c r="C536" s="23" t="s">
        <v>888</v>
      </c>
      <c r="D536" s="23" t="s">
        <v>1019</v>
      </c>
      <c r="E536" s="120">
        <v>43930542</v>
      </c>
      <c r="F536" s="120">
        <v>0</v>
      </c>
      <c r="G536" s="120">
        <v>0</v>
      </c>
      <c r="H536" s="120">
        <v>0</v>
      </c>
      <c r="I536" s="120">
        <f t="shared" si="24"/>
        <v>43930542</v>
      </c>
      <c r="J536" s="120">
        <v>0</v>
      </c>
      <c r="K536" s="120">
        <v>0</v>
      </c>
      <c r="L536" s="149">
        <f t="shared" si="25"/>
        <v>0</v>
      </c>
      <c r="M536" s="160">
        <v>0</v>
      </c>
      <c r="N536" s="150">
        <v>0</v>
      </c>
      <c r="O536" s="96">
        <v>1.1896212866430908E-2</v>
      </c>
      <c r="P536" s="126">
        <f>ROUND(O536*VLOOKUP($A$10:$A$1114,'Recursos Departamentos'!$A$10:$C$41,3,FALSE),0)-M536</f>
        <v>1148551991</v>
      </c>
      <c r="Q536" s="151">
        <f t="shared" si="26"/>
        <v>1148551991</v>
      </c>
      <c r="R536" s="147"/>
      <c r="S536" s="142"/>
    </row>
    <row r="537" spans="1:19" x14ac:dyDescent="0.25">
      <c r="A537" s="86" t="s">
        <v>2239</v>
      </c>
      <c r="B537" s="31" t="s">
        <v>1020</v>
      </c>
      <c r="C537" s="23" t="s">
        <v>888</v>
      </c>
      <c r="D537" s="23" t="s">
        <v>1021</v>
      </c>
      <c r="E537" s="120">
        <v>19348404</v>
      </c>
      <c r="F537" s="120">
        <v>0</v>
      </c>
      <c r="G537" s="120">
        <v>0</v>
      </c>
      <c r="H537" s="120">
        <v>0</v>
      </c>
      <c r="I537" s="120">
        <f t="shared" si="24"/>
        <v>19348404</v>
      </c>
      <c r="J537" s="120">
        <v>0</v>
      </c>
      <c r="K537" s="120">
        <v>197662</v>
      </c>
      <c r="L537" s="149">
        <f t="shared" si="25"/>
        <v>197662</v>
      </c>
      <c r="M537" s="160">
        <v>0</v>
      </c>
      <c r="N537" s="150">
        <v>0</v>
      </c>
      <c r="O537" s="96">
        <v>1.2337681176899987E-2</v>
      </c>
      <c r="P537" s="126">
        <f>ROUND(O537*VLOOKUP($A$10:$A$1114,'Recursos Departamentos'!$A$10:$C$41,3,FALSE),0)-M537</f>
        <v>1191174741</v>
      </c>
      <c r="Q537" s="151">
        <f t="shared" si="26"/>
        <v>1191174741</v>
      </c>
      <c r="R537" s="147"/>
      <c r="S537" s="142"/>
    </row>
    <row r="538" spans="1:19" x14ac:dyDescent="0.25">
      <c r="A538" s="86" t="s">
        <v>2239</v>
      </c>
      <c r="B538" s="31" t="s">
        <v>1022</v>
      </c>
      <c r="C538" s="23" t="s">
        <v>888</v>
      </c>
      <c r="D538" s="23" t="s">
        <v>1023</v>
      </c>
      <c r="E538" s="120">
        <v>6643428</v>
      </c>
      <c r="F538" s="120">
        <v>0</v>
      </c>
      <c r="G538" s="120">
        <v>0</v>
      </c>
      <c r="H538" s="120">
        <v>0</v>
      </c>
      <c r="I538" s="120">
        <f t="shared" si="24"/>
        <v>6643428</v>
      </c>
      <c r="J538" s="120">
        <v>0</v>
      </c>
      <c r="K538" s="120">
        <v>0</v>
      </c>
      <c r="L538" s="149">
        <f t="shared" si="25"/>
        <v>0</v>
      </c>
      <c r="M538" s="160">
        <v>0</v>
      </c>
      <c r="N538" s="150">
        <v>0</v>
      </c>
      <c r="O538" s="96">
        <v>3.6431439380645064E-3</v>
      </c>
      <c r="P538" s="126">
        <f>ROUND(O538*VLOOKUP($A$10:$A$1114,'Recursos Departamentos'!$A$10:$C$41,3,FALSE),0)-M538</f>
        <v>351737168</v>
      </c>
      <c r="Q538" s="151">
        <f t="shared" si="26"/>
        <v>351737168</v>
      </c>
      <c r="R538" s="147"/>
      <c r="S538" s="142"/>
    </row>
    <row r="539" spans="1:19" x14ac:dyDescent="0.25">
      <c r="A539" s="86" t="s">
        <v>2239</v>
      </c>
      <c r="B539" s="38" t="s">
        <v>1024</v>
      </c>
      <c r="C539" s="39" t="s">
        <v>888</v>
      </c>
      <c r="D539" s="39" t="s">
        <v>1025</v>
      </c>
      <c r="E539" s="120">
        <v>3079824</v>
      </c>
      <c r="F539" s="120">
        <v>0</v>
      </c>
      <c r="G539" s="120">
        <v>0</v>
      </c>
      <c r="H539" s="120">
        <v>0</v>
      </c>
      <c r="I539" s="120">
        <f t="shared" si="24"/>
        <v>3079824</v>
      </c>
      <c r="J539" s="120">
        <v>436950</v>
      </c>
      <c r="K539" s="120">
        <v>0</v>
      </c>
      <c r="L539" s="149">
        <f t="shared" si="25"/>
        <v>436950</v>
      </c>
      <c r="M539" s="160">
        <v>0</v>
      </c>
      <c r="N539" s="165">
        <v>279904</v>
      </c>
      <c r="O539" s="96">
        <v>9.8570551133836315E-6</v>
      </c>
      <c r="P539" s="126">
        <f>ROUND(O539*VLOOKUP($A$10:$A$1114,'Recursos Departamentos'!$A$10:$C$41,3,FALSE),0)-M539</f>
        <v>951676</v>
      </c>
      <c r="Q539" s="151">
        <f t="shared" si="26"/>
        <v>1231580</v>
      </c>
      <c r="R539" s="147"/>
      <c r="S539" s="142"/>
    </row>
    <row r="540" spans="1:19" x14ac:dyDescent="0.25">
      <c r="A540" s="86" t="s">
        <v>2239</v>
      </c>
      <c r="B540" s="31" t="s">
        <v>1026</v>
      </c>
      <c r="C540" s="23" t="s">
        <v>888</v>
      </c>
      <c r="D540" s="23" t="s">
        <v>1027</v>
      </c>
      <c r="E540" s="120">
        <v>34194086</v>
      </c>
      <c r="F540" s="120">
        <v>0</v>
      </c>
      <c r="G540" s="120">
        <v>0</v>
      </c>
      <c r="H540" s="120">
        <v>0</v>
      </c>
      <c r="I540" s="120">
        <f t="shared" si="24"/>
        <v>34194086</v>
      </c>
      <c r="J540" s="120">
        <v>0</v>
      </c>
      <c r="K540" s="120">
        <v>0</v>
      </c>
      <c r="L540" s="149">
        <f t="shared" si="25"/>
        <v>0</v>
      </c>
      <c r="M540" s="160">
        <v>0</v>
      </c>
      <c r="N540" s="150">
        <v>0</v>
      </c>
      <c r="O540" s="96">
        <v>7.5074891269028424E-3</v>
      </c>
      <c r="P540" s="126">
        <f>ROUND(O540*VLOOKUP($A$10:$A$1114,'Recursos Departamentos'!$A$10:$C$41,3,FALSE),0)-M540</f>
        <v>724830808</v>
      </c>
      <c r="Q540" s="151">
        <f t="shared" si="26"/>
        <v>724830808</v>
      </c>
      <c r="R540" s="147"/>
      <c r="S540" s="142"/>
    </row>
    <row r="541" spans="1:19" x14ac:dyDescent="0.25">
      <c r="A541" s="86" t="s">
        <v>2239</v>
      </c>
      <c r="B541" s="31" t="s">
        <v>1028</v>
      </c>
      <c r="C541" s="23" t="s">
        <v>888</v>
      </c>
      <c r="D541" s="23" t="s">
        <v>1029</v>
      </c>
      <c r="E541" s="120">
        <v>18133716</v>
      </c>
      <c r="F541" s="120">
        <v>0</v>
      </c>
      <c r="G541" s="120">
        <v>0</v>
      </c>
      <c r="H541" s="120">
        <v>0</v>
      </c>
      <c r="I541" s="120">
        <f t="shared" si="24"/>
        <v>18133716</v>
      </c>
      <c r="J541" s="120">
        <v>0</v>
      </c>
      <c r="K541" s="120">
        <v>268039</v>
      </c>
      <c r="L541" s="149">
        <f t="shared" si="25"/>
        <v>268039</v>
      </c>
      <c r="M541" s="160">
        <v>0</v>
      </c>
      <c r="N541" s="150">
        <v>0</v>
      </c>
      <c r="O541" s="96">
        <v>7.4844540779070512E-3</v>
      </c>
      <c r="P541" s="126">
        <f>ROUND(O541*VLOOKUP($A$10:$A$1114,'Recursos Departamentos'!$A$10:$C$41,3,FALSE),0)-M541</f>
        <v>722606827</v>
      </c>
      <c r="Q541" s="151">
        <f t="shared" si="26"/>
        <v>722606827</v>
      </c>
      <c r="R541" s="147"/>
      <c r="S541" s="142"/>
    </row>
    <row r="542" spans="1:19" x14ac:dyDescent="0.25">
      <c r="A542" s="86" t="s">
        <v>2239</v>
      </c>
      <c r="B542" s="31" t="s">
        <v>1030</v>
      </c>
      <c r="C542" s="23" t="s">
        <v>888</v>
      </c>
      <c r="D542" s="23" t="s">
        <v>1031</v>
      </c>
      <c r="E542" s="120">
        <v>12671686</v>
      </c>
      <c r="F542" s="120">
        <v>0</v>
      </c>
      <c r="G542" s="120">
        <v>0</v>
      </c>
      <c r="H542" s="120">
        <v>0</v>
      </c>
      <c r="I542" s="120">
        <f t="shared" si="24"/>
        <v>12671686</v>
      </c>
      <c r="J542" s="120">
        <v>0</v>
      </c>
      <c r="K542" s="120">
        <v>400965.00000000279</v>
      </c>
      <c r="L542" s="149">
        <f t="shared" si="25"/>
        <v>400965.00000000279</v>
      </c>
      <c r="M542" s="160">
        <v>0</v>
      </c>
      <c r="N542" s="150">
        <v>0</v>
      </c>
      <c r="O542" s="96">
        <v>6.5159723119292542E-3</v>
      </c>
      <c r="P542" s="126">
        <f>ROUND(O542*VLOOKUP($A$10:$A$1114,'Recursos Departamentos'!$A$10:$C$41,3,FALSE),0)-M542</f>
        <v>629102140</v>
      </c>
      <c r="Q542" s="151">
        <f t="shared" si="26"/>
        <v>629102140</v>
      </c>
      <c r="R542" s="147"/>
      <c r="S542" s="142"/>
    </row>
    <row r="543" spans="1:19" x14ac:dyDescent="0.25">
      <c r="A543" s="86" t="s">
        <v>2239</v>
      </c>
      <c r="B543" s="31" t="s">
        <v>1032</v>
      </c>
      <c r="C543" s="23" t="s">
        <v>888</v>
      </c>
      <c r="D543" s="23" t="s">
        <v>1033</v>
      </c>
      <c r="E543" s="120">
        <v>17249668</v>
      </c>
      <c r="F543" s="120">
        <v>0</v>
      </c>
      <c r="G543" s="120">
        <v>0</v>
      </c>
      <c r="H543" s="120">
        <v>0</v>
      </c>
      <c r="I543" s="120">
        <f t="shared" si="24"/>
        <v>17249668</v>
      </c>
      <c r="J543" s="120">
        <v>0</v>
      </c>
      <c r="K543" s="120">
        <v>0</v>
      </c>
      <c r="L543" s="149">
        <f t="shared" si="25"/>
        <v>0</v>
      </c>
      <c r="M543" s="160">
        <v>0</v>
      </c>
      <c r="N543" s="150">
        <v>0</v>
      </c>
      <c r="O543" s="96">
        <v>5.7927337884032641E-3</v>
      </c>
      <c r="P543" s="126">
        <f>ROUND(O543*VLOOKUP($A$10:$A$1114,'Recursos Departamentos'!$A$10:$C$41,3,FALSE),0)-M543</f>
        <v>559275124</v>
      </c>
      <c r="Q543" s="151">
        <f t="shared" si="26"/>
        <v>559275124</v>
      </c>
      <c r="R543" s="147"/>
      <c r="S543" s="142"/>
    </row>
    <row r="544" spans="1:19" x14ac:dyDescent="0.25">
      <c r="A544" s="86" t="s">
        <v>2239</v>
      </c>
      <c r="B544" s="38" t="s">
        <v>1034</v>
      </c>
      <c r="C544" s="39" t="s">
        <v>888</v>
      </c>
      <c r="D544" s="39" t="s">
        <v>1035</v>
      </c>
      <c r="E544" s="120">
        <v>11166390</v>
      </c>
      <c r="F544" s="120">
        <v>0</v>
      </c>
      <c r="G544" s="120">
        <v>0</v>
      </c>
      <c r="H544" s="120">
        <v>0</v>
      </c>
      <c r="I544" s="120">
        <f t="shared" si="24"/>
        <v>11166390</v>
      </c>
      <c r="J544" s="120">
        <v>3362129</v>
      </c>
      <c r="K544" s="120">
        <v>0</v>
      </c>
      <c r="L544" s="149">
        <f t="shared" si="25"/>
        <v>3362129</v>
      </c>
      <c r="M544" s="160">
        <v>0</v>
      </c>
      <c r="N544" s="150">
        <v>52456144</v>
      </c>
      <c r="O544" s="96">
        <v>8.4677714329248303E-3</v>
      </c>
      <c r="P544" s="126">
        <f>ROUND(O544*VLOOKUP($A$10:$A$1114,'Recursos Departamentos'!$A$10:$C$41,3,FALSE),0)-M544</f>
        <v>817543856</v>
      </c>
      <c r="Q544" s="151">
        <f t="shared" si="26"/>
        <v>870000000</v>
      </c>
      <c r="R544" s="147"/>
      <c r="S544" s="142"/>
    </row>
    <row r="545" spans="1:19" x14ac:dyDescent="0.25">
      <c r="A545" s="86" t="s">
        <v>2239</v>
      </c>
      <c r="B545" s="38" t="s">
        <v>1036</v>
      </c>
      <c r="C545" s="39" t="s">
        <v>888</v>
      </c>
      <c r="D545" s="39" t="s">
        <v>1037</v>
      </c>
      <c r="E545" s="120">
        <v>29949038</v>
      </c>
      <c r="F545" s="120">
        <v>0</v>
      </c>
      <c r="G545" s="120">
        <v>0</v>
      </c>
      <c r="H545" s="120">
        <v>0</v>
      </c>
      <c r="I545" s="120">
        <f t="shared" si="24"/>
        <v>29949038</v>
      </c>
      <c r="J545" s="120">
        <v>0</v>
      </c>
      <c r="K545" s="120">
        <v>0</v>
      </c>
      <c r="L545" s="149">
        <f t="shared" si="25"/>
        <v>0</v>
      </c>
      <c r="M545" s="160">
        <v>0</v>
      </c>
      <c r="N545" s="150">
        <v>0</v>
      </c>
      <c r="O545" s="96">
        <v>6.9992527525668891E-3</v>
      </c>
      <c r="P545" s="126">
        <f>ROUND(O545*VLOOKUP($A$10:$A$1114,'Recursos Departamentos'!$A$10:$C$41,3,FALSE),0)-M545</f>
        <v>675761755</v>
      </c>
      <c r="Q545" s="151">
        <f t="shared" si="26"/>
        <v>675761755</v>
      </c>
      <c r="R545" s="147"/>
      <c r="S545" s="142"/>
    </row>
    <row r="546" spans="1:19" x14ac:dyDescent="0.25">
      <c r="A546" s="86" t="s">
        <v>2239</v>
      </c>
      <c r="B546" s="31" t="s">
        <v>1038</v>
      </c>
      <c r="C546" s="23" t="s">
        <v>888</v>
      </c>
      <c r="D546" s="23" t="s">
        <v>1039</v>
      </c>
      <c r="E546" s="120">
        <v>11681794</v>
      </c>
      <c r="F546" s="120">
        <v>0</v>
      </c>
      <c r="G546" s="120">
        <v>0</v>
      </c>
      <c r="H546" s="120">
        <v>0</v>
      </c>
      <c r="I546" s="120">
        <f t="shared" si="24"/>
        <v>11681794</v>
      </c>
      <c r="J546" s="120">
        <v>0</v>
      </c>
      <c r="K546" s="120">
        <v>0</v>
      </c>
      <c r="L546" s="149">
        <f t="shared" si="25"/>
        <v>0</v>
      </c>
      <c r="M546" s="160">
        <v>0</v>
      </c>
      <c r="N546" s="150">
        <v>0</v>
      </c>
      <c r="O546" s="96">
        <v>4.8311214351611344E-3</v>
      </c>
      <c r="P546" s="126">
        <f>ROUND(O546*VLOOKUP($A$10:$A$1114,'Recursos Departamentos'!$A$10:$C$41,3,FALSE),0)-M546</f>
        <v>466433663</v>
      </c>
      <c r="Q546" s="151">
        <f t="shared" si="26"/>
        <v>466433663</v>
      </c>
      <c r="R546" s="147"/>
      <c r="S546" s="142"/>
    </row>
    <row r="547" spans="1:19" x14ac:dyDescent="0.25">
      <c r="A547" s="86" t="s">
        <v>2239</v>
      </c>
      <c r="B547" s="38" t="s">
        <v>1040</v>
      </c>
      <c r="C547" s="39" t="s">
        <v>888</v>
      </c>
      <c r="D547" s="39" t="s">
        <v>169</v>
      </c>
      <c r="E547" s="120">
        <v>21125650</v>
      </c>
      <c r="F547" s="120">
        <v>0</v>
      </c>
      <c r="G547" s="120">
        <v>0</v>
      </c>
      <c r="H547" s="120">
        <v>0</v>
      </c>
      <c r="I547" s="120">
        <f t="shared" si="24"/>
        <v>21125650</v>
      </c>
      <c r="J547" s="120">
        <v>0</v>
      </c>
      <c r="K547" s="120">
        <v>0</v>
      </c>
      <c r="L547" s="149">
        <f t="shared" si="25"/>
        <v>0</v>
      </c>
      <c r="M547" s="160">
        <v>0</v>
      </c>
      <c r="N547" s="150">
        <v>0</v>
      </c>
      <c r="O547" s="96">
        <v>2.8347834385645193E-3</v>
      </c>
      <c r="P547" s="126">
        <f>ROUND(O547*VLOOKUP($A$10:$A$1114,'Recursos Departamentos'!$A$10:$C$41,3,FALSE),0)-M547</f>
        <v>273691821</v>
      </c>
      <c r="Q547" s="151">
        <f t="shared" si="26"/>
        <v>273691821</v>
      </c>
      <c r="R547" s="147"/>
      <c r="S547" s="142"/>
    </row>
    <row r="548" spans="1:19" x14ac:dyDescent="0.25">
      <c r="A548" s="86" t="s">
        <v>2239</v>
      </c>
      <c r="B548" s="31" t="s">
        <v>1041</v>
      </c>
      <c r="C548" s="23" t="s">
        <v>888</v>
      </c>
      <c r="D548" s="23" t="s">
        <v>1042</v>
      </c>
      <c r="E548" s="120">
        <v>20300408</v>
      </c>
      <c r="F548" s="120">
        <v>0</v>
      </c>
      <c r="G548" s="120">
        <v>0</v>
      </c>
      <c r="H548" s="120">
        <v>0</v>
      </c>
      <c r="I548" s="120">
        <f t="shared" si="24"/>
        <v>20300408</v>
      </c>
      <c r="J548" s="120">
        <v>0</v>
      </c>
      <c r="K548" s="120">
        <v>1643607</v>
      </c>
      <c r="L548" s="149">
        <f t="shared" si="25"/>
        <v>1643607</v>
      </c>
      <c r="M548" s="160">
        <v>0</v>
      </c>
      <c r="N548" s="150">
        <v>0</v>
      </c>
      <c r="O548" s="96">
        <v>1.2735206493389219E-2</v>
      </c>
      <c r="P548" s="126">
        <f>ROUND(O548*VLOOKUP($A$10:$A$1114,'Recursos Departamentos'!$A$10:$C$41,3,FALSE),0)-M548</f>
        <v>1229554896</v>
      </c>
      <c r="Q548" s="151">
        <f t="shared" si="26"/>
        <v>1229554896</v>
      </c>
      <c r="R548" s="147"/>
      <c r="S548" s="142"/>
    </row>
    <row r="549" spans="1:19" x14ac:dyDescent="0.25">
      <c r="A549" s="86" t="s">
        <v>2239</v>
      </c>
      <c r="B549" s="38" t="s">
        <v>1043</v>
      </c>
      <c r="C549" s="39" t="s">
        <v>888</v>
      </c>
      <c r="D549" s="39" t="s">
        <v>1044</v>
      </c>
      <c r="E549" s="120">
        <v>8451236</v>
      </c>
      <c r="F549" s="120">
        <v>0</v>
      </c>
      <c r="G549" s="120">
        <v>0</v>
      </c>
      <c r="H549" s="120">
        <v>0</v>
      </c>
      <c r="I549" s="120">
        <f t="shared" si="24"/>
        <v>8451236</v>
      </c>
      <c r="J549" s="120">
        <v>0</v>
      </c>
      <c r="K549" s="120">
        <v>15322769</v>
      </c>
      <c r="L549" s="149">
        <f t="shared" si="25"/>
        <v>15322769</v>
      </c>
      <c r="M549" s="160">
        <v>0</v>
      </c>
      <c r="N549" s="150">
        <v>0</v>
      </c>
      <c r="O549" s="96">
        <v>9.4026251269765319E-4</v>
      </c>
      <c r="P549" s="126">
        <f>ROUND(O549*VLOOKUP($A$10:$A$1114,'Recursos Departamentos'!$A$10:$C$41,3,FALSE),0)-M549</f>
        <v>90780183</v>
      </c>
      <c r="Q549" s="151">
        <f t="shared" si="26"/>
        <v>90780183</v>
      </c>
      <c r="R549" s="147"/>
      <c r="S549" s="142"/>
    </row>
    <row r="550" spans="1:19" x14ac:dyDescent="0.25">
      <c r="A550" s="86" t="s">
        <v>2239</v>
      </c>
      <c r="B550" s="31" t="s">
        <v>1045</v>
      </c>
      <c r="C550" s="23" t="s">
        <v>888</v>
      </c>
      <c r="D550" s="23" t="s">
        <v>1046</v>
      </c>
      <c r="E550" s="120">
        <v>9548235</v>
      </c>
      <c r="F550" s="120">
        <v>0</v>
      </c>
      <c r="G550" s="120">
        <v>0</v>
      </c>
      <c r="H550" s="120">
        <v>0</v>
      </c>
      <c r="I550" s="120">
        <f t="shared" si="24"/>
        <v>9548235</v>
      </c>
      <c r="J550" s="120">
        <v>0</v>
      </c>
      <c r="K550" s="120">
        <v>1365646</v>
      </c>
      <c r="L550" s="149">
        <f t="shared" si="25"/>
        <v>1365646</v>
      </c>
      <c r="M550" s="160">
        <v>0</v>
      </c>
      <c r="N550" s="150">
        <v>0</v>
      </c>
      <c r="O550" s="96">
        <v>3.686565179584188E-3</v>
      </c>
      <c r="P550" s="126">
        <f>ROUND(O550*VLOOKUP($A$10:$A$1114,'Recursos Departamentos'!$A$10:$C$41,3,FALSE),0)-M550</f>
        <v>355929389</v>
      </c>
      <c r="Q550" s="151">
        <f t="shared" si="26"/>
        <v>355929389</v>
      </c>
      <c r="R550" s="147"/>
      <c r="S550" s="142"/>
    </row>
    <row r="551" spans="1:19" x14ac:dyDescent="0.25">
      <c r="A551" s="86" t="s">
        <v>2239</v>
      </c>
      <c r="B551" s="31" t="s">
        <v>1047</v>
      </c>
      <c r="C551" s="23" t="s">
        <v>888</v>
      </c>
      <c r="D551" s="23" t="s">
        <v>1048</v>
      </c>
      <c r="E551" s="120">
        <v>86294328</v>
      </c>
      <c r="F551" s="120">
        <v>0</v>
      </c>
      <c r="G551" s="120">
        <v>0</v>
      </c>
      <c r="H551" s="120">
        <v>0</v>
      </c>
      <c r="I551" s="120">
        <f t="shared" si="24"/>
        <v>86294328</v>
      </c>
      <c r="J551" s="120">
        <v>0</v>
      </c>
      <c r="K551" s="120">
        <v>0</v>
      </c>
      <c r="L551" s="149">
        <f t="shared" si="25"/>
        <v>0</v>
      </c>
      <c r="M551" s="160">
        <v>0</v>
      </c>
      <c r="N551" s="150">
        <v>0</v>
      </c>
      <c r="O551" s="96">
        <v>1.9974529553164668E-2</v>
      </c>
      <c r="P551" s="126">
        <f>ROUND(O551*VLOOKUP($A$10:$A$1114,'Recursos Departamentos'!$A$10:$C$41,3,FALSE),0)-M551</f>
        <v>1928494887</v>
      </c>
      <c r="Q551" s="151">
        <f t="shared" si="26"/>
        <v>1928494887</v>
      </c>
      <c r="R551" s="147"/>
      <c r="S551" s="142"/>
    </row>
    <row r="552" spans="1:19" x14ac:dyDescent="0.25">
      <c r="A552" s="86" t="s">
        <v>2239</v>
      </c>
      <c r="B552" s="31" t="s">
        <v>1049</v>
      </c>
      <c r="C552" s="23" t="s">
        <v>888</v>
      </c>
      <c r="D552" s="23" t="s">
        <v>1050</v>
      </c>
      <c r="E552" s="120">
        <v>62589474</v>
      </c>
      <c r="F552" s="120">
        <v>0</v>
      </c>
      <c r="G552" s="120">
        <v>0</v>
      </c>
      <c r="H552" s="120">
        <v>0</v>
      </c>
      <c r="I552" s="120">
        <f t="shared" si="24"/>
        <v>62589474</v>
      </c>
      <c r="J552" s="120">
        <v>0</v>
      </c>
      <c r="K552" s="120">
        <v>0</v>
      </c>
      <c r="L552" s="149">
        <f t="shared" si="25"/>
        <v>0</v>
      </c>
      <c r="M552" s="160">
        <v>0</v>
      </c>
      <c r="N552" s="150">
        <v>0</v>
      </c>
      <c r="O552" s="96">
        <v>1.4289943778641337E-2</v>
      </c>
      <c r="P552" s="126">
        <f>ROUND(O552*VLOOKUP($A$10:$A$1114,'Recursos Departamentos'!$A$10:$C$41,3,FALSE),0)-M552</f>
        <v>1379661205</v>
      </c>
      <c r="Q552" s="151">
        <f t="shared" si="26"/>
        <v>1379661205</v>
      </c>
      <c r="R552" s="147"/>
      <c r="S552" s="142"/>
    </row>
    <row r="553" spans="1:19" x14ac:dyDescent="0.25">
      <c r="A553" s="86" t="s">
        <v>2239</v>
      </c>
      <c r="B553" s="31" t="s">
        <v>1051</v>
      </c>
      <c r="C553" s="23" t="s">
        <v>888</v>
      </c>
      <c r="D553" s="23" t="s">
        <v>1052</v>
      </c>
      <c r="E553" s="120">
        <v>30208426</v>
      </c>
      <c r="F553" s="120">
        <v>0</v>
      </c>
      <c r="G553" s="120">
        <v>0</v>
      </c>
      <c r="H553" s="120">
        <v>0</v>
      </c>
      <c r="I553" s="120">
        <f t="shared" si="24"/>
        <v>30208426</v>
      </c>
      <c r="J553" s="120">
        <v>0</v>
      </c>
      <c r="K553" s="120">
        <v>0</v>
      </c>
      <c r="L553" s="149">
        <f t="shared" si="25"/>
        <v>0</v>
      </c>
      <c r="M553" s="160">
        <v>0</v>
      </c>
      <c r="N553" s="150">
        <v>0</v>
      </c>
      <c r="O553" s="96">
        <v>3.6912165798763342E-3</v>
      </c>
      <c r="P553" s="126">
        <f>ROUND(O553*VLOOKUP($A$10:$A$1114,'Recursos Departamentos'!$A$10:$C$41,3,FALSE),0)-M553</f>
        <v>356378471</v>
      </c>
      <c r="Q553" s="151">
        <f t="shared" si="26"/>
        <v>356378471</v>
      </c>
      <c r="R553" s="147"/>
      <c r="S553" s="142"/>
    </row>
    <row r="554" spans="1:19" x14ac:dyDescent="0.25">
      <c r="A554" s="86" t="s">
        <v>2239</v>
      </c>
      <c r="B554" s="31" t="s">
        <v>1053</v>
      </c>
      <c r="C554" s="23" t="s">
        <v>888</v>
      </c>
      <c r="D554" s="23" t="s">
        <v>1054</v>
      </c>
      <c r="E554" s="120">
        <v>813635174</v>
      </c>
      <c r="F554" s="120">
        <v>0</v>
      </c>
      <c r="G554" s="120">
        <v>0</v>
      </c>
      <c r="H554" s="120">
        <v>0</v>
      </c>
      <c r="I554" s="120">
        <f t="shared" si="24"/>
        <v>813635174</v>
      </c>
      <c r="J554" s="120">
        <v>0</v>
      </c>
      <c r="K554" s="120">
        <v>313741298</v>
      </c>
      <c r="L554" s="149">
        <f t="shared" si="25"/>
        <v>313741298</v>
      </c>
      <c r="M554" s="160">
        <v>1027948687</v>
      </c>
      <c r="N554" s="150">
        <v>0</v>
      </c>
      <c r="O554" s="96">
        <v>0.15900472555558534</v>
      </c>
      <c r="P554" s="126">
        <f>ROUND(O554*VLOOKUP($A$10:$A$1114,'Recursos Departamentos'!$A$10:$C$41,3,FALSE),0)-M554</f>
        <v>14323591855</v>
      </c>
      <c r="Q554" s="151">
        <f t="shared" si="26"/>
        <v>14323591855</v>
      </c>
      <c r="R554" s="147"/>
      <c r="S554" s="142"/>
    </row>
    <row r="555" spans="1:19" x14ac:dyDescent="0.25">
      <c r="A555" s="86" t="s">
        <v>2239</v>
      </c>
      <c r="B555" s="31" t="s">
        <v>1055</v>
      </c>
      <c r="C555" s="23" t="s">
        <v>888</v>
      </c>
      <c r="D555" s="23" t="s">
        <v>1056</v>
      </c>
      <c r="E555" s="120">
        <v>7776546</v>
      </c>
      <c r="F555" s="120">
        <v>0</v>
      </c>
      <c r="G555" s="120">
        <v>0</v>
      </c>
      <c r="H555" s="120">
        <v>0</v>
      </c>
      <c r="I555" s="120">
        <f t="shared" si="24"/>
        <v>7776546</v>
      </c>
      <c r="J555" s="120">
        <v>0</v>
      </c>
      <c r="K555" s="120">
        <v>0</v>
      </c>
      <c r="L555" s="149">
        <f t="shared" si="25"/>
        <v>0</v>
      </c>
      <c r="M555" s="160">
        <v>0</v>
      </c>
      <c r="N555" s="150">
        <v>0</v>
      </c>
      <c r="O555" s="96">
        <v>3.1478618650734964E-3</v>
      </c>
      <c r="P555" s="126">
        <f>ROUND(O555*VLOOKUP($A$10:$A$1114,'Recursos Departamentos'!$A$10:$C$41,3,FALSE),0)-M555</f>
        <v>303918823</v>
      </c>
      <c r="Q555" s="151">
        <f t="shared" si="26"/>
        <v>303918823</v>
      </c>
      <c r="R555" s="147"/>
      <c r="S555" s="142"/>
    </row>
    <row r="556" spans="1:19" x14ac:dyDescent="0.25">
      <c r="A556" s="86" t="s">
        <v>2239</v>
      </c>
      <c r="B556" s="31" t="s">
        <v>1057</v>
      </c>
      <c r="C556" s="23" t="s">
        <v>888</v>
      </c>
      <c r="D556" s="23" t="s">
        <v>1058</v>
      </c>
      <c r="E556" s="120">
        <v>65804798</v>
      </c>
      <c r="F556" s="120">
        <v>0</v>
      </c>
      <c r="G556" s="120">
        <v>0</v>
      </c>
      <c r="H556" s="120">
        <v>0</v>
      </c>
      <c r="I556" s="120">
        <f t="shared" si="24"/>
        <v>65804798</v>
      </c>
      <c r="J556" s="120">
        <v>0</v>
      </c>
      <c r="K556" s="120">
        <v>187772</v>
      </c>
      <c r="L556" s="149">
        <f t="shared" si="25"/>
        <v>187772</v>
      </c>
      <c r="M556" s="160">
        <v>0</v>
      </c>
      <c r="N556" s="150">
        <v>0</v>
      </c>
      <c r="O556" s="96">
        <v>2.4664448971088971E-3</v>
      </c>
      <c r="P556" s="126">
        <f>ROUND(O556*VLOOKUP($A$10:$A$1114,'Recursos Departamentos'!$A$10:$C$41,3,FALSE),0)-M556</f>
        <v>238129582</v>
      </c>
      <c r="Q556" s="151">
        <f t="shared" si="26"/>
        <v>238129582</v>
      </c>
      <c r="R556" s="147"/>
      <c r="S556" s="142"/>
    </row>
    <row r="557" spans="1:19" x14ac:dyDescent="0.25">
      <c r="A557" s="86" t="s">
        <v>2239</v>
      </c>
      <c r="B557" s="31" t="s">
        <v>1059</v>
      </c>
      <c r="C557" s="23" t="s">
        <v>888</v>
      </c>
      <c r="D557" s="23" t="s">
        <v>1060</v>
      </c>
      <c r="E557" s="120">
        <v>47195414</v>
      </c>
      <c r="F557" s="120">
        <v>0</v>
      </c>
      <c r="G557" s="120">
        <v>0</v>
      </c>
      <c r="H557" s="120">
        <v>0</v>
      </c>
      <c r="I557" s="120">
        <f t="shared" si="24"/>
        <v>47195414</v>
      </c>
      <c r="J557" s="120">
        <v>0</v>
      </c>
      <c r="K557" s="120">
        <v>1333161</v>
      </c>
      <c r="L557" s="149">
        <f t="shared" si="25"/>
        <v>1333161</v>
      </c>
      <c r="M557" s="160">
        <v>0</v>
      </c>
      <c r="N557" s="150">
        <v>0</v>
      </c>
      <c r="O557" s="96">
        <v>3.4752306164680703E-3</v>
      </c>
      <c r="P557" s="126">
        <f>ROUND(O557*VLOOKUP($A$10:$A$1114,'Recursos Departamentos'!$A$10:$C$41,3,FALSE),0)-M557</f>
        <v>335525523</v>
      </c>
      <c r="Q557" s="151">
        <f t="shared" si="26"/>
        <v>335525523</v>
      </c>
      <c r="R557" s="147"/>
      <c r="S557" s="142"/>
    </row>
    <row r="558" spans="1:19" x14ac:dyDescent="0.25">
      <c r="A558" s="86" t="s">
        <v>2239</v>
      </c>
      <c r="B558" s="31" t="s">
        <v>1061</v>
      </c>
      <c r="C558" s="23" t="s">
        <v>888</v>
      </c>
      <c r="D558" s="23" t="s">
        <v>1062</v>
      </c>
      <c r="E558" s="120">
        <v>9914774</v>
      </c>
      <c r="F558" s="120">
        <v>0</v>
      </c>
      <c r="G558" s="120">
        <v>0</v>
      </c>
      <c r="H558" s="120">
        <v>0</v>
      </c>
      <c r="I558" s="120">
        <f t="shared" si="24"/>
        <v>9914774</v>
      </c>
      <c r="J558" s="120">
        <v>0</v>
      </c>
      <c r="K558" s="120">
        <v>7083918</v>
      </c>
      <c r="L558" s="149">
        <f t="shared" si="25"/>
        <v>7083918</v>
      </c>
      <c r="M558" s="160">
        <v>0</v>
      </c>
      <c r="N558" s="150">
        <v>0</v>
      </c>
      <c r="O558" s="96">
        <v>4.8839292078977359E-3</v>
      </c>
      <c r="P558" s="126">
        <f>ROUND(O558*VLOOKUP($A$10:$A$1114,'Recursos Departamentos'!$A$10:$C$41,3,FALSE),0)-M558</f>
        <v>471532132</v>
      </c>
      <c r="Q558" s="151">
        <f t="shared" si="26"/>
        <v>471532132</v>
      </c>
      <c r="R558" s="147"/>
      <c r="S558" s="142"/>
    </row>
    <row r="559" spans="1:19" x14ac:dyDescent="0.25">
      <c r="A559" s="86" t="s">
        <v>2239</v>
      </c>
      <c r="B559" s="31" t="s">
        <v>1063</v>
      </c>
      <c r="C559" s="23" t="s">
        <v>888</v>
      </c>
      <c r="D559" s="23" t="s">
        <v>1064</v>
      </c>
      <c r="E559" s="120">
        <v>7137816</v>
      </c>
      <c r="F559" s="120">
        <v>0</v>
      </c>
      <c r="G559" s="120">
        <v>0</v>
      </c>
      <c r="H559" s="120">
        <v>0</v>
      </c>
      <c r="I559" s="120">
        <f t="shared" si="24"/>
        <v>7137816</v>
      </c>
      <c r="J559" s="120">
        <v>0</v>
      </c>
      <c r="K559" s="120">
        <v>2589188</v>
      </c>
      <c r="L559" s="149">
        <f t="shared" si="25"/>
        <v>2589188</v>
      </c>
      <c r="M559" s="160">
        <v>0</v>
      </c>
      <c r="N559" s="150">
        <v>0</v>
      </c>
      <c r="O559" s="96">
        <v>1.7831465378735129E-3</v>
      </c>
      <c r="P559" s="126">
        <f>ROUND(O559*VLOOKUP($A$10:$A$1114,'Recursos Departamentos'!$A$10:$C$41,3,FALSE),0)-M559</f>
        <v>172158697</v>
      </c>
      <c r="Q559" s="151">
        <f t="shared" si="26"/>
        <v>172158697</v>
      </c>
      <c r="R559" s="147"/>
      <c r="S559" s="142"/>
    </row>
    <row r="560" spans="1:19" x14ac:dyDescent="0.25">
      <c r="A560" s="86" t="s">
        <v>2239</v>
      </c>
      <c r="B560" s="32" t="s">
        <v>1065</v>
      </c>
      <c r="C560" s="24" t="s">
        <v>888</v>
      </c>
      <c r="D560" s="24" t="s">
        <v>1066</v>
      </c>
      <c r="E560" s="120">
        <v>5217436</v>
      </c>
      <c r="F560" s="120">
        <v>0</v>
      </c>
      <c r="G560" s="120">
        <v>0</v>
      </c>
      <c r="H560" s="120">
        <v>0</v>
      </c>
      <c r="I560" s="120">
        <f t="shared" si="24"/>
        <v>5217436</v>
      </c>
      <c r="J560" s="120">
        <v>0</v>
      </c>
      <c r="K560" s="120">
        <v>0</v>
      </c>
      <c r="L560" s="149">
        <f t="shared" si="25"/>
        <v>0</v>
      </c>
      <c r="M560" s="160">
        <v>0</v>
      </c>
      <c r="N560" s="150">
        <v>0</v>
      </c>
      <c r="O560" s="96">
        <v>2.7899564152396189E-3</v>
      </c>
      <c r="P560" s="126">
        <f>ROUND(O560*VLOOKUP($A$10:$A$1114,'Recursos Departamentos'!$A$10:$C$41,3,FALSE),0)-M560</f>
        <v>269363875</v>
      </c>
      <c r="Q560" s="151">
        <f t="shared" si="26"/>
        <v>269363875</v>
      </c>
      <c r="R560" s="147"/>
      <c r="S560" s="142"/>
    </row>
    <row r="561" spans="1:19" x14ac:dyDescent="0.25">
      <c r="A561" s="86" t="s">
        <v>2239</v>
      </c>
      <c r="B561" s="31" t="s">
        <v>1067</v>
      </c>
      <c r="C561" s="23" t="s">
        <v>888</v>
      </c>
      <c r="D561" s="23" t="s">
        <v>1068</v>
      </c>
      <c r="E561" s="120">
        <v>50112155</v>
      </c>
      <c r="F561" s="120">
        <v>0</v>
      </c>
      <c r="G561" s="120">
        <v>0</v>
      </c>
      <c r="H561" s="120">
        <v>0</v>
      </c>
      <c r="I561" s="120">
        <f t="shared" si="24"/>
        <v>50112155</v>
      </c>
      <c r="J561" s="120">
        <v>0</v>
      </c>
      <c r="K561" s="120">
        <v>251593</v>
      </c>
      <c r="L561" s="149">
        <f t="shared" si="25"/>
        <v>251593</v>
      </c>
      <c r="M561" s="160">
        <v>0</v>
      </c>
      <c r="N561" s="150">
        <v>0</v>
      </c>
      <c r="O561" s="96">
        <v>3.6677961773195697E-3</v>
      </c>
      <c r="P561" s="126">
        <f>ROUND(O561*VLOOKUP($A$10:$A$1114,'Recursos Departamentos'!$A$10:$C$41,3,FALSE),0)-M561</f>
        <v>354117285</v>
      </c>
      <c r="Q561" s="151">
        <f t="shared" si="26"/>
        <v>354117285</v>
      </c>
      <c r="R561" s="147"/>
      <c r="S561" s="142"/>
    </row>
    <row r="562" spans="1:19" x14ac:dyDescent="0.25">
      <c r="A562" s="86" t="s">
        <v>2239</v>
      </c>
      <c r="B562" s="31" t="s">
        <v>1069</v>
      </c>
      <c r="C562" s="23" t="s">
        <v>888</v>
      </c>
      <c r="D562" s="23" t="s">
        <v>1070</v>
      </c>
      <c r="E562" s="120">
        <v>8413904</v>
      </c>
      <c r="F562" s="120">
        <v>0</v>
      </c>
      <c r="G562" s="120">
        <v>0</v>
      </c>
      <c r="H562" s="120">
        <v>0</v>
      </c>
      <c r="I562" s="120">
        <f t="shared" si="24"/>
        <v>8413904</v>
      </c>
      <c r="J562" s="120">
        <v>0</v>
      </c>
      <c r="K562" s="120">
        <v>0</v>
      </c>
      <c r="L562" s="149">
        <f t="shared" si="25"/>
        <v>0</v>
      </c>
      <c r="M562" s="160">
        <v>0</v>
      </c>
      <c r="N562" s="150">
        <v>0</v>
      </c>
      <c r="O562" s="96">
        <v>8.1455987038071668E-4</v>
      </c>
      <c r="P562" s="126">
        <f>ROUND(O562*VLOOKUP($A$10:$A$1114,'Recursos Departamentos'!$A$10:$C$41,3,FALSE),0)-M562</f>
        <v>78643882</v>
      </c>
      <c r="Q562" s="151">
        <f t="shared" si="26"/>
        <v>78643882</v>
      </c>
      <c r="R562" s="147"/>
      <c r="S562" s="142"/>
    </row>
    <row r="563" spans="1:19" x14ac:dyDescent="0.25">
      <c r="A563" s="86" t="s">
        <v>2239</v>
      </c>
      <c r="B563" s="32" t="s">
        <v>1071</v>
      </c>
      <c r="C563" s="24" t="s">
        <v>888</v>
      </c>
      <c r="D563" s="24" t="s">
        <v>1072</v>
      </c>
      <c r="E563" s="120">
        <v>5229388</v>
      </c>
      <c r="F563" s="120">
        <v>0</v>
      </c>
      <c r="G563" s="120">
        <v>0</v>
      </c>
      <c r="H563" s="120">
        <v>0</v>
      </c>
      <c r="I563" s="120">
        <f t="shared" si="24"/>
        <v>5229388</v>
      </c>
      <c r="J563" s="120">
        <v>0</v>
      </c>
      <c r="K563" s="120">
        <v>5968165</v>
      </c>
      <c r="L563" s="149">
        <f t="shared" si="25"/>
        <v>5968165</v>
      </c>
      <c r="M563" s="160">
        <v>0</v>
      </c>
      <c r="N563" s="150">
        <v>0</v>
      </c>
      <c r="O563" s="96">
        <v>4.5273756908390137E-3</v>
      </c>
      <c r="P563" s="126">
        <f>ROUND(O563*VLOOKUP($A$10:$A$1114,'Recursos Departamentos'!$A$10:$C$41,3,FALSE),0)-M563</f>
        <v>437107710</v>
      </c>
      <c r="Q563" s="151">
        <f t="shared" si="26"/>
        <v>437107710</v>
      </c>
      <c r="R563" s="147"/>
      <c r="S563" s="142"/>
    </row>
    <row r="564" spans="1:19" x14ac:dyDescent="0.25">
      <c r="A564" s="116" t="s">
        <v>2239</v>
      </c>
      <c r="B564" s="117" t="s">
        <v>1073</v>
      </c>
      <c r="C564" s="118" t="s">
        <v>888</v>
      </c>
      <c r="D564" s="118" t="s">
        <v>1074</v>
      </c>
      <c r="E564" s="127">
        <v>35695326</v>
      </c>
      <c r="F564" s="127">
        <v>0</v>
      </c>
      <c r="G564" s="127">
        <v>0</v>
      </c>
      <c r="H564" s="127">
        <v>0</v>
      </c>
      <c r="I564" s="127">
        <f t="shared" si="24"/>
        <v>35695326</v>
      </c>
      <c r="J564" s="127">
        <v>0</v>
      </c>
      <c r="K564" s="120">
        <v>131764019</v>
      </c>
      <c r="L564" s="143">
        <f t="shared" si="25"/>
        <v>131764019</v>
      </c>
      <c r="M564" s="161">
        <v>0</v>
      </c>
      <c r="N564" s="152">
        <v>0</v>
      </c>
      <c r="O564" s="119">
        <v>2.6963974697679057E-3</v>
      </c>
      <c r="P564" s="126">
        <f>ROUND(O564*VLOOKUP($A$10:$A$1114,'Recursos Departamentos'!$A$10:$C$41,3,FALSE),0)-M564</f>
        <v>260330974</v>
      </c>
      <c r="Q564" s="153">
        <f t="shared" si="26"/>
        <v>260330974</v>
      </c>
      <c r="R564" s="147"/>
      <c r="S564" s="142"/>
    </row>
    <row r="565" spans="1:19" x14ac:dyDescent="0.25">
      <c r="A565" s="86" t="s">
        <v>2239</v>
      </c>
      <c r="B565" s="31" t="s">
        <v>1075</v>
      </c>
      <c r="C565" s="23" t="s">
        <v>888</v>
      </c>
      <c r="D565" s="23" t="s">
        <v>1076</v>
      </c>
      <c r="E565" s="120">
        <v>10484404</v>
      </c>
      <c r="F565" s="120">
        <v>0</v>
      </c>
      <c r="G565" s="120">
        <v>0</v>
      </c>
      <c r="H565" s="120">
        <v>0</v>
      </c>
      <c r="I565" s="120">
        <f t="shared" si="24"/>
        <v>10484404</v>
      </c>
      <c r="J565" s="120">
        <v>0</v>
      </c>
      <c r="K565" s="120">
        <v>6235759</v>
      </c>
      <c r="L565" s="149">
        <f t="shared" si="25"/>
        <v>6235759</v>
      </c>
      <c r="M565" s="160">
        <v>0</v>
      </c>
      <c r="N565" s="150">
        <v>0</v>
      </c>
      <c r="O565" s="96">
        <v>3.8553365640862911E-3</v>
      </c>
      <c r="P565" s="126">
        <f>ROUND(O565*VLOOKUP($A$10:$A$1114,'Recursos Departamentos'!$A$10:$C$41,3,FALSE),0)-M565</f>
        <v>372223878</v>
      </c>
      <c r="Q565" s="151">
        <f t="shared" si="26"/>
        <v>372223878</v>
      </c>
      <c r="R565" s="147"/>
      <c r="S565" s="142"/>
    </row>
    <row r="566" spans="1:19" x14ac:dyDescent="0.25">
      <c r="A566" s="86" t="s">
        <v>2239</v>
      </c>
      <c r="B566" s="31" t="s">
        <v>1077</v>
      </c>
      <c r="C566" s="23" t="s">
        <v>888</v>
      </c>
      <c r="D566" s="23" t="s">
        <v>1078</v>
      </c>
      <c r="E566" s="120">
        <v>5709108</v>
      </c>
      <c r="F566" s="120">
        <v>0</v>
      </c>
      <c r="G566" s="120">
        <v>0</v>
      </c>
      <c r="H566" s="120">
        <v>0</v>
      </c>
      <c r="I566" s="120">
        <f t="shared" si="24"/>
        <v>5709108</v>
      </c>
      <c r="J566" s="120">
        <v>0</v>
      </c>
      <c r="K566" s="120">
        <v>0</v>
      </c>
      <c r="L566" s="149">
        <f t="shared" si="25"/>
        <v>0</v>
      </c>
      <c r="M566" s="160">
        <v>0</v>
      </c>
      <c r="N566" s="150">
        <v>0</v>
      </c>
      <c r="O566" s="96">
        <v>2.8550504568356869E-3</v>
      </c>
      <c r="P566" s="126">
        <f>ROUND(O566*VLOOKUP($A$10:$A$1114,'Recursos Departamentos'!$A$10:$C$41,3,FALSE),0)-M566</f>
        <v>275648555</v>
      </c>
      <c r="Q566" s="151">
        <f t="shared" si="26"/>
        <v>275648555</v>
      </c>
      <c r="R566" s="147"/>
      <c r="S566" s="142"/>
    </row>
    <row r="567" spans="1:19" x14ac:dyDescent="0.25">
      <c r="A567" s="86" t="s">
        <v>2239</v>
      </c>
      <c r="B567" s="31" t="s">
        <v>1079</v>
      </c>
      <c r="C567" s="23" t="s">
        <v>888</v>
      </c>
      <c r="D567" s="23" t="s">
        <v>1080</v>
      </c>
      <c r="E567" s="120">
        <v>54844346</v>
      </c>
      <c r="F567" s="120">
        <v>0</v>
      </c>
      <c r="G567" s="120">
        <v>0</v>
      </c>
      <c r="H567" s="120">
        <v>0</v>
      </c>
      <c r="I567" s="120">
        <f t="shared" si="24"/>
        <v>54844346</v>
      </c>
      <c r="J567" s="120">
        <v>0</v>
      </c>
      <c r="K567" s="120">
        <v>60904830</v>
      </c>
      <c r="L567" s="149">
        <f t="shared" si="25"/>
        <v>60904830</v>
      </c>
      <c r="M567" s="160">
        <v>0</v>
      </c>
      <c r="N567" s="150">
        <v>0</v>
      </c>
      <c r="O567" s="96">
        <v>1.4176445735708573E-2</v>
      </c>
      <c r="P567" s="126">
        <f>ROUND(O567*VLOOKUP($A$10:$A$1114,'Recursos Departamentos'!$A$10:$C$41,3,FALSE),0)-M567</f>
        <v>1368703230</v>
      </c>
      <c r="Q567" s="151">
        <f t="shared" si="26"/>
        <v>1368703230</v>
      </c>
      <c r="R567" s="147"/>
      <c r="S567" s="142"/>
    </row>
    <row r="568" spans="1:19" x14ac:dyDescent="0.25">
      <c r="A568" s="86" t="s">
        <v>2239</v>
      </c>
      <c r="B568" s="37" t="s">
        <v>1081</v>
      </c>
      <c r="C568" s="23" t="s">
        <v>888</v>
      </c>
      <c r="D568" s="23" t="s">
        <v>1082</v>
      </c>
      <c r="E568" s="120">
        <v>76746642</v>
      </c>
      <c r="F568" s="120">
        <v>0</v>
      </c>
      <c r="G568" s="120">
        <v>0</v>
      </c>
      <c r="H568" s="120">
        <v>0</v>
      </c>
      <c r="I568" s="120">
        <f t="shared" si="24"/>
        <v>76746642</v>
      </c>
      <c r="J568" s="120">
        <v>0</v>
      </c>
      <c r="K568" s="120">
        <v>0</v>
      </c>
      <c r="L568" s="149">
        <f t="shared" si="25"/>
        <v>0</v>
      </c>
      <c r="M568" s="160">
        <v>0</v>
      </c>
      <c r="N568" s="150">
        <v>0</v>
      </c>
      <c r="O568" s="96">
        <v>4.9489211030936337E-3</v>
      </c>
      <c r="P568" s="126">
        <f>ROUND(O568*VLOOKUP($A$10:$A$1114,'Recursos Departamentos'!$A$10:$C$41,3,FALSE),0)-M568</f>
        <v>477806950</v>
      </c>
      <c r="Q568" s="151">
        <f t="shared" si="26"/>
        <v>477806950</v>
      </c>
      <c r="R568" s="147"/>
      <c r="S568" s="142"/>
    </row>
    <row r="569" spans="1:19" x14ac:dyDescent="0.25">
      <c r="A569" s="86" t="s">
        <v>2239</v>
      </c>
      <c r="B569" s="31" t="s">
        <v>1083</v>
      </c>
      <c r="C569" s="23" t="s">
        <v>888</v>
      </c>
      <c r="D569" s="23" t="s">
        <v>1084</v>
      </c>
      <c r="E569" s="120">
        <v>10145190</v>
      </c>
      <c r="F569" s="120">
        <v>0</v>
      </c>
      <c r="G569" s="120">
        <v>0</v>
      </c>
      <c r="H569" s="120">
        <v>0</v>
      </c>
      <c r="I569" s="120">
        <f t="shared" si="24"/>
        <v>10145190</v>
      </c>
      <c r="J569" s="120">
        <v>0</v>
      </c>
      <c r="K569" s="120">
        <v>8251978</v>
      </c>
      <c r="L569" s="149">
        <f t="shared" si="25"/>
        <v>8251978</v>
      </c>
      <c r="M569" s="160">
        <v>0</v>
      </c>
      <c r="N569" s="150">
        <v>0</v>
      </c>
      <c r="O569" s="96">
        <v>4.0796950210907242E-3</v>
      </c>
      <c r="P569" s="126">
        <f>ROUND(O569*VLOOKUP($A$10:$A$1114,'Recursos Departamentos'!$A$10:$C$41,3,FALSE),0)-M569</f>
        <v>393885171</v>
      </c>
      <c r="Q569" s="151">
        <f t="shared" si="26"/>
        <v>393885171</v>
      </c>
      <c r="R569" s="147"/>
      <c r="S569" s="142"/>
    </row>
    <row r="570" spans="1:19" x14ac:dyDescent="0.25">
      <c r="A570" s="86" t="s">
        <v>2239</v>
      </c>
      <c r="B570" s="31" t="s">
        <v>1085</v>
      </c>
      <c r="C570" s="23" t="s">
        <v>888</v>
      </c>
      <c r="D570" s="23" t="s">
        <v>1086</v>
      </c>
      <c r="E570" s="120">
        <v>22815012</v>
      </c>
      <c r="F570" s="120">
        <v>0</v>
      </c>
      <c r="G570" s="120">
        <v>0</v>
      </c>
      <c r="H570" s="120">
        <v>0</v>
      </c>
      <c r="I570" s="120">
        <f t="shared" si="24"/>
        <v>22815012</v>
      </c>
      <c r="J570" s="120">
        <v>0</v>
      </c>
      <c r="K570" s="120">
        <v>0</v>
      </c>
      <c r="L570" s="149">
        <f t="shared" si="25"/>
        <v>0</v>
      </c>
      <c r="M570" s="160">
        <v>0</v>
      </c>
      <c r="N570" s="150">
        <v>0</v>
      </c>
      <c r="O570" s="96">
        <v>1.0846766271671512E-2</v>
      </c>
      <c r="P570" s="126">
        <f>ROUND(O570*VLOOKUP($A$10:$A$1114,'Recursos Departamentos'!$A$10:$C$41,3,FALSE),0)-M570</f>
        <v>1047230336</v>
      </c>
      <c r="Q570" s="151">
        <f t="shared" si="26"/>
        <v>1047230336</v>
      </c>
      <c r="R570" s="147"/>
      <c r="S570" s="142"/>
    </row>
    <row r="571" spans="1:19" x14ac:dyDescent="0.25">
      <c r="A571" s="86" t="s">
        <v>2239</v>
      </c>
      <c r="B571" s="31" t="s">
        <v>1087</v>
      </c>
      <c r="C571" s="23" t="s">
        <v>888</v>
      </c>
      <c r="D571" s="23" t="s">
        <v>1088</v>
      </c>
      <c r="E571" s="120">
        <v>18855700</v>
      </c>
      <c r="F571" s="120">
        <v>0</v>
      </c>
      <c r="G571" s="120">
        <v>0</v>
      </c>
      <c r="H571" s="120">
        <v>0</v>
      </c>
      <c r="I571" s="120">
        <f t="shared" si="24"/>
        <v>18855700</v>
      </c>
      <c r="J571" s="120">
        <v>0</v>
      </c>
      <c r="K571" s="120">
        <v>386048.00000000093</v>
      </c>
      <c r="L571" s="149">
        <f t="shared" si="25"/>
        <v>386048.00000000093</v>
      </c>
      <c r="M571" s="160">
        <v>0</v>
      </c>
      <c r="N571" s="150">
        <v>0</v>
      </c>
      <c r="O571" s="96">
        <v>2.4879397022667155E-3</v>
      </c>
      <c r="P571" s="126">
        <f>ROUND(O571*VLOOKUP($A$10:$A$1114,'Recursos Departamentos'!$A$10:$C$41,3,FALSE),0)-M571</f>
        <v>240204856</v>
      </c>
      <c r="Q571" s="151">
        <f t="shared" si="26"/>
        <v>240204856</v>
      </c>
      <c r="R571" s="147"/>
      <c r="S571" s="142"/>
    </row>
    <row r="572" spans="1:19" x14ac:dyDescent="0.25">
      <c r="A572" s="86" t="s">
        <v>2239</v>
      </c>
      <c r="B572" s="38" t="s">
        <v>1089</v>
      </c>
      <c r="C572" s="39" t="s">
        <v>888</v>
      </c>
      <c r="D572" s="39" t="s">
        <v>1090</v>
      </c>
      <c r="E572" s="120">
        <v>389367552</v>
      </c>
      <c r="F572" s="120">
        <v>0</v>
      </c>
      <c r="G572" s="120">
        <v>0</v>
      </c>
      <c r="H572" s="120">
        <v>0</v>
      </c>
      <c r="I572" s="120">
        <f t="shared" si="24"/>
        <v>389367552</v>
      </c>
      <c r="J572" s="120">
        <v>0</v>
      </c>
      <c r="K572" s="120">
        <v>0</v>
      </c>
      <c r="L572" s="149">
        <f t="shared" si="25"/>
        <v>0</v>
      </c>
      <c r="M572" s="160">
        <v>0</v>
      </c>
      <c r="N572" s="150">
        <v>0</v>
      </c>
      <c r="O572" s="96">
        <v>8.4204157734957819E-3</v>
      </c>
      <c r="P572" s="126">
        <f>ROUND(O572*VLOOKUP($A$10:$A$1114,'Recursos Departamentos'!$A$10:$C$41,3,FALSE),0)-M572</f>
        <v>812971776</v>
      </c>
      <c r="Q572" s="151">
        <f t="shared" si="26"/>
        <v>812971776</v>
      </c>
      <c r="R572" s="147"/>
      <c r="S572" s="142"/>
    </row>
    <row r="573" spans="1:19" x14ac:dyDescent="0.25">
      <c r="A573" s="86" t="s">
        <v>2239</v>
      </c>
      <c r="B573" s="31" t="s">
        <v>1091</v>
      </c>
      <c r="C573" s="23" t="s">
        <v>888</v>
      </c>
      <c r="D573" s="23" t="s">
        <v>1092</v>
      </c>
      <c r="E573" s="120">
        <v>9871854</v>
      </c>
      <c r="F573" s="120">
        <v>0</v>
      </c>
      <c r="G573" s="120">
        <v>0</v>
      </c>
      <c r="H573" s="120">
        <v>0</v>
      </c>
      <c r="I573" s="120">
        <f t="shared" si="24"/>
        <v>9871854</v>
      </c>
      <c r="J573" s="120">
        <v>0</v>
      </c>
      <c r="K573" s="120">
        <v>192843.00000000093</v>
      </c>
      <c r="L573" s="149">
        <f t="shared" si="25"/>
        <v>192843.00000000093</v>
      </c>
      <c r="M573" s="160">
        <v>0</v>
      </c>
      <c r="N573" s="150">
        <v>0</v>
      </c>
      <c r="O573" s="96">
        <v>1.730701963845932E-3</v>
      </c>
      <c r="P573" s="126">
        <f>ROUND(O573*VLOOKUP($A$10:$A$1114,'Recursos Departamentos'!$A$10:$C$41,3,FALSE),0)-M573</f>
        <v>167095294</v>
      </c>
      <c r="Q573" s="151">
        <f t="shared" si="26"/>
        <v>167095294</v>
      </c>
      <c r="R573" s="147"/>
      <c r="S573" s="142"/>
    </row>
    <row r="574" spans="1:19" x14ac:dyDescent="0.25">
      <c r="A574" s="86" t="s">
        <v>2239</v>
      </c>
      <c r="B574" s="38" t="s">
        <v>1093</v>
      </c>
      <c r="C574" s="39" t="s">
        <v>888</v>
      </c>
      <c r="D574" s="39" t="s">
        <v>1094</v>
      </c>
      <c r="E574" s="120">
        <v>5338404</v>
      </c>
      <c r="F574" s="120">
        <v>0</v>
      </c>
      <c r="G574" s="120">
        <v>0</v>
      </c>
      <c r="H574" s="120">
        <v>0</v>
      </c>
      <c r="I574" s="120">
        <f t="shared" si="24"/>
        <v>5338404</v>
      </c>
      <c r="J574" s="120">
        <v>0</v>
      </c>
      <c r="K574" s="120">
        <v>0</v>
      </c>
      <c r="L574" s="149">
        <f t="shared" si="25"/>
        <v>0</v>
      </c>
      <c r="M574" s="160">
        <v>0</v>
      </c>
      <c r="N574" s="150">
        <v>0</v>
      </c>
      <c r="O574" s="96">
        <v>4.6267365249106897E-4</v>
      </c>
      <c r="P574" s="126">
        <f>ROUND(O574*VLOOKUP($A$10:$A$1114,'Recursos Departamentos'!$A$10:$C$41,3,FALSE),0)-M574</f>
        <v>44670077</v>
      </c>
      <c r="Q574" s="151">
        <f t="shared" si="26"/>
        <v>44670077</v>
      </c>
      <c r="R574" s="147"/>
      <c r="S574" s="142"/>
    </row>
    <row r="575" spans="1:19" x14ac:dyDescent="0.25">
      <c r="A575" s="86" t="s">
        <v>2239</v>
      </c>
      <c r="B575" s="31" t="s">
        <v>1095</v>
      </c>
      <c r="C575" s="23" t="s">
        <v>888</v>
      </c>
      <c r="D575" s="23" t="s">
        <v>1096</v>
      </c>
      <c r="E575" s="120">
        <v>18466828</v>
      </c>
      <c r="F575" s="120">
        <v>0</v>
      </c>
      <c r="G575" s="120">
        <v>0</v>
      </c>
      <c r="H575" s="120">
        <v>0</v>
      </c>
      <c r="I575" s="120">
        <f t="shared" si="24"/>
        <v>18466828</v>
      </c>
      <c r="J575" s="120">
        <v>0</v>
      </c>
      <c r="K575" s="120">
        <v>0</v>
      </c>
      <c r="L575" s="149">
        <f t="shared" si="25"/>
        <v>0</v>
      </c>
      <c r="M575" s="160">
        <v>0</v>
      </c>
      <c r="N575" s="150">
        <v>0</v>
      </c>
      <c r="O575" s="96">
        <v>7.5298530154256438E-3</v>
      </c>
      <c r="P575" s="126">
        <f>ROUND(O575*VLOOKUP($A$10:$A$1114,'Recursos Departamentos'!$A$10:$C$41,3,FALSE),0)-M575</f>
        <v>726989990</v>
      </c>
      <c r="Q575" s="151">
        <f t="shared" si="26"/>
        <v>726989990</v>
      </c>
      <c r="R575" s="147"/>
      <c r="S575" s="142"/>
    </row>
    <row r="576" spans="1:19" x14ac:dyDescent="0.25">
      <c r="A576" s="86" t="s">
        <v>2239</v>
      </c>
      <c r="B576" s="31" t="s">
        <v>1097</v>
      </c>
      <c r="C576" s="23" t="s">
        <v>888</v>
      </c>
      <c r="D576" s="23" t="s">
        <v>1098</v>
      </c>
      <c r="E576" s="120">
        <v>9666194</v>
      </c>
      <c r="F576" s="120">
        <v>0</v>
      </c>
      <c r="G576" s="120">
        <v>0</v>
      </c>
      <c r="H576" s="120">
        <v>0</v>
      </c>
      <c r="I576" s="120">
        <f t="shared" si="24"/>
        <v>9666194</v>
      </c>
      <c r="J576" s="120">
        <v>0</v>
      </c>
      <c r="K576" s="120">
        <v>4131799</v>
      </c>
      <c r="L576" s="149">
        <f t="shared" si="25"/>
        <v>4131799</v>
      </c>
      <c r="M576" s="160">
        <v>0</v>
      </c>
      <c r="N576" s="150">
        <v>0</v>
      </c>
      <c r="O576" s="96">
        <v>3.9007895681440119E-3</v>
      </c>
      <c r="P576" s="126">
        <f>ROUND(O576*VLOOKUP($A$10:$A$1114,'Recursos Departamentos'!$A$10:$C$41,3,FALSE),0)-M576</f>
        <v>376612261</v>
      </c>
      <c r="Q576" s="151">
        <f t="shared" si="26"/>
        <v>376612261</v>
      </c>
      <c r="R576" s="147"/>
      <c r="S576" s="142"/>
    </row>
    <row r="577" spans="1:19" x14ac:dyDescent="0.25">
      <c r="A577" s="86" t="s">
        <v>2239</v>
      </c>
      <c r="B577" s="31" t="s">
        <v>1099</v>
      </c>
      <c r="C577" s="23" t="s">
        <v>888</v>
      </c>
      <c r="D577" s="23" t="s">
        <v>1100</v>
      </c>
      <c r="E577" s="120">
        <v>4880844</v>
      </c>
      <c r="F577" s="120">
        <v>0</v>
      </c>
      <c r="G577" s="120">
        <v>0</v>
      </c>
      <c r="H577" s="120">
        <v>0</v>
      </c>
      <c r="I577" s="120">
        <f t="shared" si="24"/>
        <v>4880844</v>
      </c>
      <c r="J577" s="120">
        <v>0</v>
      </c>
      <c r="K577" s="120">
        <v>0</v>
      </c>
      <c r="L577" s="149">
        <f t="shared" si="25"/>
        <v>0</v>
      </c>
      <c r="M577" s="160">
        <v>0</v>
      </c>
      <c r="N577" s="150">
        <v>0</v>
      </c>
      <c r="O577" s="96">
        <v>1.8292636178232336E-3</v>
      </c>
      <c r="P577" s="126">
        <f>ROUND(O577*VLOOKUP($A$10:$A$1114,'Recursos Departamentos'!$A$10:$C$41,3,FALSE),0)-M577</f>
        <v>176611195</v>
      </c>
      <c r="Q577" s="151">
        <f t="shared" si="26"/>
        <v>176611195</v>
      </c>
      <c r="R577" s="147"/>
      <c r="S577" s="142"/>
    </row>
    <row r="578" spans="1:19" x14ac:dyDescent="0.25">
      <c r="A578" s="115" t="s">
        <v>2239</v>
      </c>
      <c r="B578" s="38" t="s">
        <v>1101</v>
      </c>
      <c r="C578" s="39" t="s">
        <v>888</v>
      </c>
      <c r="D578" s="39" t="s">
        <v>1102</v>
      </c>
      <c r="E578" s="120">
        <v>54740408</v>
      </c>
      <c r="F578" s="120">
        <v>0</v>
      </c>
      <c r="G578" s="120">
        <v>0</v>
      </c>
      <c r="H578" s="120">
        <v>0</v>
      </c>
      <c r="I578" s="120">
        <f t="shared" si="24"/>
        <v>54740408</v>
      </c>
      <c r="J578" s="120">
        <v>13702423</v>
      </c>
      <c r="K578" s="120">
        <v>0</v>
      </c>
      <c r="L578" s="149">
        <f t="shared" si="25"/>
        <v>13702423</v>
      </c>
      <c r="M578" s="160">
        <v>0</v>
      </c>
      <c r="N578" s="165">
        <v>159564177</v>
      </c>
      <c r="O578" s="96">
        <v>4.561846869333132E-3</v>
      </c>
      <c r="P578" s="126">
        <f>ROUND(O578*VLOOKUP($A$10:$A$1114,'Recursos Departamentos'!$A$10:$C$41,3,FALSE),0)-M578</f>
        <v>440435823</v>
      </c>
      <c r="Q578" s="151">
        <f>+N578+P578</f>
        <v>600000000</v>
      </c>
      <c r="R578" s="147"/>
      <c r="S578" s="142"/>
    </row>
    <row r="579" spans="1:19" x14ac:dyDescent="0.25">
      <c r="A579" s="86" t="s">
        <v>2239</v>
      </c>
      <c r="B579" s="38" t="s">
        <v>1103</v>
      </c>
      <c r="C579" s="39" t="s">
        <v>888</v>
      </c>
      <c r="D579" s="39" t="s">
        <v>1104</v>
      </c>
      <c r="E579" s="120">
        <v>143350906</v>
      </c>
      <c r="F579" s="120">
        <v>0</v>
      </c>
      <c r="G579" s="120">
        <v>0</v>
      </c>
      <c r="H579" s="120">
        <v>0</v>
      </c>
      <c r="I579" s="120">
        <f t="shared" si="24"/>
        <v>143350906</v>
      </c>
      <c r="J579" s="120">
        <v>0</v>
      </c>
      <c r="K579" s="120">
        <v>215223.9999999943</v>
      </c>
      <c r="L579" s="149">
        <f t="shared" si="25"/>
        <v>215223.9999999943</v>
      </c>
      <c r="M579" s="160">
        <v>0</v>
      </c>
      <c r="N579" s="150">
        <v>0</v>
      </c>
      <c r="O579" s="96">
        <v>7.9831518511166034E-3</v>
      </c>
      <c r="P579" s="126">
        <f>ROUND(O579*VLOOKUP($A$10:$A$1114,'Recursos Departamentos'!$A$10:$C$41,3,FALSE),0)-M579</f>
        <v>770754950</v>
      </c>
      <c r="Q579" s="151">
        <f t="shared" si="26"/>
        <v>770754950</v>
      </c>
      <c r="R579" s="147"/>
      <c r="S579" s="142"/>
    </row>
    <row r="580" spans="1:19" x14ac:dyDescent="0.25">
      <c r="A580" s="86" t="s">
        <v>2239</v>
      </c>
      <c r="B580" s="31" t="s">
        <v>1105</v>
      </c>
      <c r="C580" s="23" t="s">
        <v>888</v>
      </c>
      <c r="D580" s="23" t="s">
        <v>1106</v>
      </c>
      <c r="E580" s="120">
        <v>22340164</v>
      </c>
      <c r="F580" s="120">
        <v>0</v>
      </c>
      <c r="G580" s="120">
        <v>0</v>
      </c>
      <c r="H580" s="120">
        <v>0</v>
      </c>
      <c r="I580" s="120">
        <f t="shared" si="24"/>
        <v>22340164</v>
      </c>
      <c r="J580" s="120">
        <v>0</v>
      </c>
      <c r="K580" s="120">
        <v>16963212</v>
      </c>
      <c r="L580" s="149">
        <f t="shared" si="25"/>
        <v>16963212</v>
      </c>
      <c r="M580" s="160">
        <v>0</v>
      </c>
      <c r="N580" s="150">
        <v>0</v>
      </c>
      <c r="O580" s="96">
        <v>7.670100457877191E-3</v>
      </c>
      <c r="P580" s="126">
        <f>ROUND(O580*VLOOKUP($A$10:$A$1114,'Recursos Departamentos'!$A$10:$C$41,3,FALSE),0)-M580</f>
        <v>740530558</v>
      </c>
      <c r="Q580" s="151">
        <f t="shared" si="26"/>
        <v>740530558</v>
      </c>
      <c r="R580" s="147"/>
      <c r="S580" s="142"/>
    </row>
    <row r="581" spans="1:19" x14ac:dyDescent="0.25">
      <c r="A581" s="86" t="s">
        <v>2239</v>
      </c>
      <c r="B581" s="31" t="s">
        <v>1107</v>
      </c>
      <c r="C581" s="23" t="s">
        <v>888</v>
      </c>
      <c r="D581" s="23" t="s">
        <v>2152</v>
      </c>
      <c r="E581" s="120">
        <v>38952404</v>
      </c>
      <c r="F581" s="120">
        <v>0</v>
      </c>
      <c r="G581" s="120">
        <v>0</v>
      </c>
      <c r="H581" s="120">
        <v>0</v>
      </c>
      <c r="I581" s="120">
        <f t="shared" si="24"/>
        <v>38952404</v>
      </c>
      <c r="J581" s="120">
        <v>0</v>
      </c>
      <c r="K581" s="120">
        <v>0</v>
      </c>
      <c r="L581" s="149">
        <f t="shared" si="25"/>
        <v>0</v>
      </c>
      <c r="M581" s="160">
        <v>0</v>
      </c>
      <c r="N581" s="150">
        <v>0</v>
      </c>
      <c r="O581" s="96">
        <v>1.6401587504941032E-2</v>
      </c>
      <c r="P581" s="126">
        <f>ROUND(O581*VLOOKUP($A$10:$A$1114,'Recursos Departamentos'!$A$10:$C$41,3,FALSE),0)-M581</f>
        <v>1583535550</v>
      </c>
      <c r="Q581" s="151">
        <f t="shared" si="26"/>
        <v>1583535550</v>
      </c>
      <c r="R581" s="147"/>
      <c r="S581" s="142"/>
    </row>
    <row r="582" spans="1:19" x14ac:dyDescent="0.25">
      <c r="A582" s="86" t="s">
        <v>2239</v>
      </c>
      <c r="B582" s="31" t="s">
        <v>1108</v>
      </c>
      <c r="C582" s="23" t="s">
        <v>888</v>
      </c>
      <c r="D582" s="23" t="s">
        <v>1109</v>
      </c>
      <c r="E582" s="120">
        <v>7541296</v>
      </c>
      <c r="F582" s="120">
        <v>0</v>
      </c>
      <c r="G582" s="120">
        <v>0</v>
      </c>
      <c r="H582" s="120">
        <v>0</v>
      </c>
      <c r="I582" s="120">
        <f t="shared" si="24"/>
        <v>7541296</v>
      </c>
      <c r="J582" s="120">
        <v>0</v>
      </c>
      <c r="K582" s="120">
        <v>0</v>
      </c>
      <c r="L582" s="149">
        <f t="shared" si="25"/>
        <v>0</v>
      </c>
      <c r="M582" s="160">
        <v>0</v>
      </c>
      <c r="N582" s="150">
        <v>0</v>
      </c>
      <c r="O582" s="96">
        <v>2.1496007672223284E-3</v>
      </c>
      <c r="P582" s="126">
        <f>ROUND(O582*VLOOKUP($A$10:$A$1114,'Recursos Departamentos'!$A$10:$C$41,3,FALSE),0)-M582</f>
        <v>207539010</v>
      </c>
      <c r="Q582" s="151">
        <f t="shared" si="26"/>
        <v>207539010</v>
      </c>
      <c r="R582" s="147"/>
      <c r="S582" s="142"/>
    </row>
    <row r="583" spans="1:19" x14ac:dyDescent="0.25">
      <c r="A583" s="86" t="s">
        <v>2239</v>
      </c>
      <c r="B583" s="32" t="s">
        <v>1110</v>
      </c>
      <c r="C583" s="24" t="s">
        <v>888</v>
      </c>
      <c r="D583" s="24" t="s">
        <v>2142</v>
      </c>
      <c r="E583" s="120">
        <v>418767504</v>
      </c>
      <c r="F583" s="120">
        <v>0</v>
      </c>
      <c r="G583" s="120">
        <v>0</v>
      </c>
      <c r="H583" s="120">
        <v>0</v>
      </c>
      <c r="I583" s="120">
        <f t="shared" si="24"/>
        <v>418767504</v>
      </c>
      <c r="J583" s="120">
        <v>0</v>
      </c>
      <c r="K583" s="120">
        <v>0</v>
      </c>
      <c r="L583" s="149">
        <f t="shared" si="25"/>
        <v>0</v>
      </c>
      <c r="M583" s="160">
        <v>0</v>
      </c>
      <c r="N583" s="150">
        <v>0</v>
      </c>
      <c r="O583" s="96">
        <v>2.806031876384232E-2</v>
      </c>
      <c r="P583" s="126">
        <f>ROUND(O583*VLOOKUP($A$10:$A$1114,'Recursos Departamentos'!$A$10:$C$41,3,FALSE),0)-M583</f>
        <v>2709159238</v>
      </c>
      <c r="Q583" s="151">
        <f t="shared" si="26"/>
        <v>2709159238</v>
      </c>
      <c r="R583" s="147"/>
      <c r="S583" s="142"/>
    </row>
    <row r="584" spans="1:19" x14ac:dyDescent="0.25">
      <c r="A584" s="86" t="s">
        <v>2238</v>
      </c>
      <c r="B584" s="31" t="s">
        <v>1111</v>
      </c>
      <c r="C584" s="23" t="s">
        <v>1112</v>
      </c>
      <c r="D584" s="23" t="s">
        <v>2122</v>
      </c>
      <c r="E584" s="120">
        <v>390860000</v>
      </c>
      <c r="F584" s="120">
        <v>0</v>
      </c>
      <c r="G584" s="120">
        <v>0</v>
      </c>
      <c r="H584" s="120">
        <v>0</v>
      </c>
      <c r="I584" s="120">
        <f t="shared" si="24"/>
        <v>390860000</v>
      </c>
      <c r="J584" s="120">
        <v>0</v>
      </c>
      <c r="K584" s="120">
        <v>166627666</v>
      </c>
      <c r="L584" s="149">
        <f t="shared" si="25"/>
        <v>166627666</v>
      </c>
      <c r="M584" s="160">
        <v>53664333</v>
      </c>
      <c r="N584" s="150">
        <v>0</v>
      </c>
      <c r="O584" s="96">
        <v>0.23481345820628724</v>
      </c>
      <c r="P584" s="126">
        <f>ROUND(O584*VLOOKUP($A$10:$A$1114,'Recursos Departamentos'!$A$10:$C$41,3,FALSE),0)-M584</f>
        <v>2035926153</v>
      </c>
      <c r="Q584" s="151">
        <f t="shared" si="26"/>
        <v>2035926153</v>
      </c>
      <c r="R584" s="147"/>
      <c r="S584" s="142"/>
    </row>
    <row r="585" spans="1:19" x14ac:dyDescent="0.25">
      <c r="A585" s="86" t="s">
        <v>2238</v>
      </c>
      <c r="B585" s="31" t="s">
        <v>1113</v>
      </c>
      <c r="C585" s="23" t="s">
        <v>1112</v>
      </c>
      <c r="D585" s="23" t="s">
        <v>1114</v>
      </c>
      <c r="E585" s="120">
        <v>30673920</v>
      </c>
      <c r="F585" s="120">
        <v>0</v>
      </c>
      <c r="G585" s="120">
        <v>0</v>
      </c>
      <c r="H585" s="120">
        <v>0</v>
      </c>
      <c r="I585" s="120">
        <f t="shared" si="24"/>
        <v>30673920</v>
      </c>
      <c r="J585" s="120">
        <v>0</v>
      </c>
      <c r="K585" s="120">
        <v>0</v>
      </c>
      <c r="L585" s="149">
        <f t="shared" si="25"/>
        <v>0</v>
      </c>
      <c r="M585" s="160">
        <v>0</v>
      </c>
      <c r="N585" s="150">
        <v>0</v>
      </c>
      <c r="O585" s="96">
        <v>9.6866887318804867E-4</v>
      </c>
      <c r="P585" s="126">
        <f>ROUND(O585*VLOOKUP($A$10:$A$1114,'Recursos Departamentos'!$A$10:$C$41,3,FALSE),0)-M585</f>
        <v>8620125</v>
      </c>
      <c r="Q585" s="151">
        <f t="shared" si="26"/>
        <v>8620125</v>
      </c>
      <c r="R585" s="147"/>
      <c r="S585" s="142"/>
    </row>
    <row r="586" spans="1:19" x14ac:dyDescent="0.25">
      <c r="A586" s="86" t="s">
        <v>2238</v>
      </c>
      <c r="B586" s="31" t="s">
        <v>1115</v>
      </c>
      <c r="C586" s="23" t="s">
        <v>1112</v>
      </c>
      <c r="D586" s="23" t="s">
        <v>1116</v>
      </c>
      <c r="E586" s="120">
        <v>73237521</v>
      </c>
      <c r="F586" s="120">
        <v>0</v>
      </c>
      <c r="G586" s="120">
        <v>0</v>
      </c>
      <c r="H586" s="120">
        <v>111100669</v>
      </c>
      <c r="I586" s="120">
        <f t="shared" si="24"/>
        <v>184338190</v>
      </c>
      <c r="J586" s="120">
        <v>0</v>
      </c>
      <c r="K586" s="120">
        <v>81473130</v>
      </c>
      <c r="L586" s="149">
        <f t="shared" si="25"/>
        <v>81473130</v>
      </c>
      <c r="M586" s="160">
        <v>0</v>
      </c>
      <c r="N586" s="150">
        <v>0</v>
      </c>
      <c r="O586" s="96">
        <v>7.8072402892071374E-2</v>
      </c>
      <c r="P586" s="126">
        <f>ROUND(O586*VLOOKUP($A$10:$A$1114,'Recursos Departamentos'!$A$10:$C$41,3,FALSE),0)-M586</f>
        <v>694761500</v>
      </c>
      <c r="Q586" s="151">
        <f t="shared" si="26"/>
        <v>694761500</v>
      </c>
      <c r="R586" s="147"/>
      <c r="S586" s="142"/>
    </row>
    <row r="587" spans="1:19" x14ac:dyDescent="0.25">
      <c r="A587" s="86" t="s">
        <v>2238</v>
      </c>
      <c r="B587" s="31" t="s">
        <v>1117</v>
      </c>
      <c r="C587" s="23" t="s">
        <v>1112</v>
      </c>
      <c r="D587" s="23" t="s">
        <v>1118</v>
      </c>
      <c r="E587" s="120">
        <v>16218388</v>
      </c>
      <c r="F587" s="120">
        <v>0</v>
      </c>
      <c r="G587" s="120">
        <v>91702593</v>
      </c>
      <c r="H587" s="120">
        <v>0</v>
      </c>
      <c r="I587" s="120">
        <f t="shared" ref="I587:I650" si="27">+E587+G587+H587+F587</f>
        <v>107920981</v>
      </c>
      <c r="J587" s="120">
        <v>0</v>
      </c>
      <c r="K587" s="120">
        <v>34158794</v>
      </c>
      <c r="L587" s="149">
        <f t="shared" ref="L587:L650" si="28">+J587+K587</f>
        <v>34158794</v>
      </c>
      <c r="M587" s="160">
        <v>0</v>
      </c>
      <c r="N587" s="150">
        <v>0</v>
      </c>
      <c r="O587" s="96">
        <v>2.7139176597054487E-2</v>
      </c>
      <c r="P587" s="126">
        <f>ROUND(O587*VLOOKUP($A$10:$A$1114,'Recursos Departamentos'!$A$10:$C$41,3,FALSE),0)-M587</f>
        <v>241509859</v>
      </c>
      <c r="Q587" s="151">
        <f t="shared" ref="Q587:Q650" si="29">+N587+P587</f>
        <v>241509859</v>
      </c>
      <c r="R587" s="147"/>
      <c r="S587" s="142"/>
    </row>
    <row r="588" spans="1:19" x14ac:dyDescent="0.25">
      <c r="A588" s="86" t="s">
        <v>2238</v>
      </c>
      <c r="B588" s="31" t="s">
        <v>1119</v>
      </c>
      <c r="C588" s="23" t="s">
        <v>1112</v>
      </c>
      <c r="D588" s="23" t="s">
        <v>1120</v>
      </c>
      <c r="E588" s="120">
        <v>27257668</v>
      </c>
      <c r="F588" s="120">
        <v>0</v>
      </c>
      <c r="G588" s="120">
        <v>0</v>
      </c>
      <c r="H588" s="120">
        <v>0</v>
      </c>
      <c r="I588" s="120">
        <f t="shared" si="27"/>
        <v>27257668</v>
      </c>
      <c r="J588" s="120">
        <v>0</v>
      </c>
      <c r="K588" s="120">
        <v>7512122</v>
      </c>
      <c r="L588" s="149">
        <f t="shared" si="28"/>
        <v>7512122</v>
      </c>
      <c r="M588" s="160">
        <v>0</v>
      </c>
      <c r="N588" s="150">
        <v>0</v>
      </c>
      <c r="O588" s="96">
        <v>1.5321204229354773E-2</v>
      </c>
      <c r="P588" s="126">
        <f>ROUND(O588*VLOOKUP($A$10:$A$1114,'Recursos Departamentos'!$A$10:$C$41,3,FALSE),0)-M588</f>
        <v>136342452</v>
      </c>
      <c r="Q588" s="151">
        <f t="shared" si="29"/>
        <v>136342452</v>
      </c>
      <c r="R588" s="147"/>
      <c r="S588" s="142"/>
    </row>
    <row r="589" spans="1:19" x14ac:dyDescent="0.25">
      <c r="A589" s="86" t="s">
        <v>2238</v>
      </c>
      <c r="B589" s="31" t="s">
        <v>1121</v>
      </c>
      <c r="C589" s="23" t="s">
        <v>1112</v>
      </c>
      <c r="D589" s="23" t="s">
        <v>1122</v>
      </c>
      <c r="E589" s="120">
        <v>27421672</v>
      </c>
      <c r="F589" s="120">
        <v>0</v>
      </c>
      <c r="G589" s="120">
        <v>5154719</v>
      </c>
      <c r="H589" s="120">
        <v>3866039</v>
      </c>
      <c r="I589" s="120">
        <f t="shared" si="27"/>
        <v>36442430</v>
      </c>
      <c r="J589" s="120">
        <v>0</v>
      </c>
      <c r="K589" s="120">
        <v>0</v>
      </c>
      <c r="L589" s="149">
        <f t="shared" si="28"/>
        <v>0</v>
      </c>
      <c r="M589" s="160">
        <v>0</v>
      </c>
      <c r="N589" s="150">
        <v>0</v>
      </c>
      <c r="O589" s="96">
        <v>7.1485231298934662E-3</v>
      </c>
      <c r="P589" s="126">
        <f>ROUND(O589*VLOOKUP($A$10:$A$1114,'Recursos Departamentos'!$A$10:$C$41,3,FALSE),0)-M589</f>
        <v>63614267</v>
      </c>
      <c r="Q589" s="151">
        <f t="shared" si="29"/>
        <v>63614267</v>
      </c>
      <c r="R589" s="147"/>
      <c r="S589" s="142"/>
    </row>
    <row r="590" spans="1:19" x14ac:dyDescent="0.25">
      <c r="A590" s="86" t="s">
        <v>2238</v>
      </c>
      <c r="B590" s="31" t="s">
        <v>1123</v>
      </c>
      <c r="C590" s="23" t="s">
        <v>1112</v>
      </c>
      <c r="D590" s="23" t="s">
        <v>1124</v>
      </c>
      <c r="E590" s="120">
        <v>45184357</v>
      </c>
      <c r="F590" s="120">
        <v>0</v>
      </c>
      <c r="G590" s="120">
        <v>3000000</v>
      </c>
      <c r="H590" s="120">
        <v>145671227</v>
      </c>
      <c r="I590" s="120">
        <f t="shared" si="27"/>
        <v>193855584</v>
      </c>
      <c r="J590" s="120">
        <v>0</v>
      </c>
      <c r="K590" s="120">
        <v>95883828</v>
      </c>
      <c r="L590" s="149">
        <f t="shared" si="28"/>
        <v>95883828</v>
      </c>
      <c r="M590" s="160">
        <v>0</v>
      </c>
      <c r="N590" s="150">
        <v>0</v>
      </c>
      <c r="O590" s="96">
        <v>7.9330876534177072E-2</v>
      </c>
      <c r="P590" s="126">
        <f>ROUND(O590*VLOOKUP($A$10:$A$1114,'Recursos Departamentos'!$A$10:$C$41,3,FALSE),0)-M590</f>
        <v>705960579</v>
      </c>
      <c r="Q590" s="151">
        <f t="shared" si="29"/>
        <v>705960579</v>
      </c>
      <c r="R590" s="147"/>
      <c r="S590" s="142"/>
    </row>
    <row r="591" spans="1:19" x14ac:dyDescent="0.25">
      <c r="A591" s="86" t="s">
        <v>2238</v>
      </c>
      <c r="B591" s="31" t="s">
        <v>1125</v>
      </c>
      <c r="C591" s="23" t="s">
        <v>1112</v>
      </c>
      <c r="D591" s="23" t="s">
        <v>1126</v>
      </c>
      <c r="E591" s="120">
        <v>33320154</v>
      </c>
      <c r="F591" s="120">
        <v>0</v>
      </c>
      <c r="G591" s="120">
        <v>0</v>
      </c>
      <c r="H591" s="120">
        <v>31042918</v>
      </c>
      <c r="I591" s="120">
        <f t="shared" si="27"/>
        <v>64363072</v>
      </c>
      <c r="J591" s="120">
        <v>0</v>
      </c>
      <c r="K591" s="120">
        <v>26808553</v>
      </c>
      <c r="L591" s="149">
        <f t="shared" si="28"/>
        <v>26808553</v>
      </c>
      <c r="M591" s="160">
        <v>0</v>
      </c>
      <c r="N591" s="150">
        <v>0</v>
      </c>
      <c r="O591" s="96">
        <v>2.9367022139803769E-2</v>
      </c>
      <c r="P591" s="126">
        <f>ROUND(O591*VLOOKUP($A$10:$A$1114,'Recursos Departamentos'!$A$10:$C$41,3,FALSE),0)-M591</f>
        <v>261335319</v>
      </c>
      <c r="Q591" s="151">
        <f t="shared" si="29"/>
        <v>261335319</v>
      </c>
      <c r="R591" s="147"/>
      <c r="S591" s="142"/>
    </row>
    <row r="592" spans="1:19" x14ac:dyDescent="0.25">
      <c r="A592" s="86" t="s">
        <v>2238</v>
      </c>
      <c r="B592" s="31" t="s">
        <v>1127</v>
      </c>
      <c r="C592" s="23" t="s">
        <v>1112</v>
      </c>
      <c r="D592" s="23" t="s">
        <v>1128</v>
      </c>
      <c r="E592" s="120">
        <v>14020306</v>
      </c>
      <c r="F592" s="120">
        <v>0</v>
      </c>
      <c r="G592" s="120">
        <v>3693887</v>
      </c>
      <c r="H592" s="120">
        <v>0</v>
      </c>
      <c r="I592" s="120">
        <f t="shared" si="27"/>
        <v>17714193</v>
      </c>
      <c r="J592" s="120">
        <v>0</v>
      </c>
      <c r="K592" s="120">
        <v>7553375</v>
      </c>
      <c r="L592" s="149">
        <f t="shared" si="28"/>
        <v>7553375</v>
      </c>
      <c r="M592" s="160">
        <v>0</v>
      </c>
      <c r="N592" s="150">
        <v>0</v>
      </c>
      <c r="O592" s="96">
        <v>8.0026596606511142E-3</v>
      </c>
      <c r="P592" s="126">
        <f>ROUND(O592*VLOOKUP($A$10:$A$1114,'Recursos Departamentos'!$A$10:$C$41,3,FALSE),0)-M592</f>
        <v>71215175</v>
      </c>
      <c r="Q592" s="151">
        <f t="shared" si="29"/>
        <v>71215175</v>
      </c>
      <c r="R592" s="147"/>
      <c r="S592" s="142"/>
    </row>
    <row r="593" spans="1:19" x14ac:dyDescent="0.25">
      <c r="A593" s="86" t="s">
        <v>2238</v>
      </c>
      <c r="B593" s="31" t="s">
        <v>1129</v>
      </c>
      <c r="C593" s="23" t="s">
        <v>1112</v>
      </c>
      <c r="D593" s="23" t="s">
        <v>1130</v>
      </c>
      <c r="E593" s="120">
        <v>14663390</v>
      </c>
      <c r="F593" s="120">
        <v>0</v>
      </c>
      <c r="G593" s="120">
        <v>0</v>
      </c>
      <c r="H593" s="120">
        <v>37397253</v>
      </c>
      <c r="I593" s="120">
        <f t="shared" si="27"/>
        <v>52060643</v>
      </c>
      <c r="J593" s="120">
        <v>0</v>
      </c>
      <c r="K593" s="120">
        <v>37182395</v>
      </c>
      <c r="L593" s="149">
        <f t="shared" si="28"/>
        <v>37182395</v>
      </c>
      <c r="M593" s="160">
        <v>0</v>
      </c>
      <c r="N593" s="150">
        <v>0</v>
      </c>
      <c r="O593" s="96">
        <v>3.094612858628517E-2</v>
      </c>
      <c r="P593" s="126">
        <f>ROUND(O593*VLOOKUP($A$10:$A$1114,'Recursos Departamentos'!$A$10:$C$41,3,FALSE),0)-M593</f>
        <v>275387690</v>
      </c>
      <c r="Q593" s="151">
        <f t="shared" si="29"/>
        <v>275387690</v>
      </c>
      <c r="R593" s="147"/>
      <c r="S593" s="142"/>
    </row>
    <row r="594" spans="1:19" x14ac:dyDescent="0.25">
      <c r="A594" s="86" t="s">
        <v>2238</v>
      </c>
      <c r="B594" s="31" t="s">
        <v>1131</v>
      </c>
      <c r="C594" s="23" t="s">
        <v>1112</v>
      </c>
      <c r="D594" s="23" t="s">
        <v>1132</v>
      </c>
      <c r="E594" s="120">
        <v>11547500</v>
      </c>
      <c r="F594" s="120">
        <v>0</v>
      </c>
      <c r="G594" s="120">
        <v>13889543</v>
      </c>
      <c r="H594" s="120">
        <v>0</v>
      </c>
      <c r="I594" s="120">
        <f t="shared" si="27"/>
        <v>25437043</v>
      </c>
      <c r="J594" s="120">
        <v>0</v>
      </c>
      <c r="K594" s="120">
        <v>0</v>
      </c>
      <c r="L594" s="149">
        <f t="shared" si="28"/>
        <v>0</v>
      </c>
      <c r="M594" s="160">
        <v>0</v>
      </c>
      <c r="N594" s="150">
        <v>0</v>
      </c>
      <c r="O594" s="96">
        <v>2.498798276519827E-3</v>
      </c>
      <c r="P594" s="126">
        <f>ROUND(O594*VLOOKUP($A$10:$A$1114,'Recursos Departamentos'!$A$10:$C$41,3,FALSE),0)-M594</f>
        <v>22236652</v>
      </c>
      <c r="Q594" s="151">
        <f t="shared" si="29"/>
        <v>22236652</v>
      </c>
      <c r="R594" s="147"/>
      <c r="S594" s="142"/>
    </row>
    <row r="595" spans="1:19" x14ac:dyDescent="0.25">
      <c r="A595" s="86" t="s">
        <v>2238</v>
      </c>
      <c r="B595" s="31" t="s">
        <v>1133</v>
      </c>
      <c r="C595" s="23" t="s">
        <v>1112</v>
      </c>
      <c r="D595" s="23" t="s">
        <v>1134</v>
      </c>
      <c r="E595" s="120">
        <v>46813386</v>
      </c>
      <c r="F595" s="120">
        <v>0</v>
      </c>
      <c r="G595" s="120">
        <v>0</v>
      </c>
      <c r="H595" s="120">
        <v>130690130</v>
      </c>
      <c r="I595" s="120">
        <f t="shared" si="27"/>
        <v>177503516</v>
      </c>
      <c r="J595" s="120">
        <v>0</v>
      </c>
      <c r="K595" s="120">
        <v>9159162</v>
      </c>
      <c r="L595" s="149">
        <f t="shared" si="28"/>
        <v>9159162</v>
      </c>
      <c r="M595" s="160">
        <v>0</v>
      </c>
      <c r="N595" s="150">
        <v>0</v>
      </c>
      <c r="O595" s="96">
        <v>1.9526314892993019E-2</v>
      </c>
      <c r="P595" s="126">
        <f>ROUND(O595*VLOOKUP($A$10:$A$1114,'Recursos Departamentos'!$A$10:$C$41,3,FALSE),0)-M595</f>
        <v>173763472</v>
      </c>
      <c r="Q595" s="151">
        <f t="shared" si="29"/>
        <v>173763472</v>
      </c>
      <c r="R595" s="147"/>
      <c r="S595" s="142"/>
    </row>
    <row r="596" spans="1:19" x14ac:dyDescent="0.25">
      <c r="A596" s="86" t="s">
        <v>2238</v>
      </c>
      <c r="B596" s="31" t="s">
        <v>1135</v>
      </c>
      <c r="C596" s="23" t="s">
        <v>1112</v>
      </c>
      <c r="D596" s="23" t="s">
        <v>1136</v>
      </c>
      <c r="E596" s="120">
        <v>25940903</v>
      </c>
      <c r="F596" s="120">
        <v>0</v>
      </c>
      <c r="G596" s="120">
        <v>19172641</v>
      </c>
      <c r="H596" s="120">
        <v>0</v>
      </c>
      <c r="I596" s="120">
        <f t="shared" si="27"/>
        <v>45113544</v>
      </c>
      <c r="J596" s="120">
        <v>0</v>
      </c>
      <c r="K596" s="120">
        <v>0</v>
      </c>
      <c r="L596" s="149">
        <f t="shared" si="28"/>
        <v>0</v>
      </c>
      <c r="M596" s="160">
        <v>0</v>
      </c>
      <c r="N596" s="150">
        <v>0</v>
      </c>
      <c r="O596" s="96">
        <v>5.0230619932011356E-3</v>
      </c>
      <c r="P596" s="126">
        <f>ROUND(O596*VLOOKUP($A$10:$A$1114,'Recursos Departamentos'!$A$10:$C$41,3,FALSE),0)-M596</f>
        <v>44699919</v>
      </c>
      <c r="Q596" s="151">
        <f t="shared" si="29"/>
        <v>44699919</v>
      </c>
      <c r="R596" s="147"/>
      <c r="S596" s="142"/>
    </row>
    <row r="597" spans="1:19" x14ac:dyDescent="0.25">
      <c r="A597" s="86" t="s">
        <v>2238</v>
      </c>
      <c r="B597" s="31" t="s">
        <v>1137</v>
      </c>
      <c r="C597" s="23" t="s">
        <v>1112</v>
      </c>
      <c r="D597" s="23" t="s">
        <v>1138</v>
      </c>
      <c r="E597" s="120">
        <v>29365841</v>
      </c>
      <c r="F597" s="120">
        <v>0</v>
      </c>
      <c r="G597" s="120">
        <v>0</v>
      </c>
      <c r="H597" s="120">
        <v>0</v>
      </c>
      <c r="I597" s="120">
        <f t="shared" si="27"/>
        <v>29365841</v>
      </c>
      <c r="J597" s="120">
        <v>0</v>
      </c>
      <c r="K597" s="120">
        <v>18638464</v>
      </c>
      <c r="L597" s="149">
        <f t="shared" si="28"/>
        <v>18638464</v>
      </c>
      <c r="M597" s="160">
        <v>0</v>
      </c>
      <c r="N597" s="150">
        <v>0</v>
      </c>
      <c r="O597" s="96">
        <v>2.0676597717499658E-2</v>
      </c>
      <c r="P597" s="126">
        <f>ROUND(O597*VLOOKUP($A$10:$A$1114,'Recursos Departamentos'!$A$10:$C$41,3,FALSE),0)-M597</f>
        <v>183999768</v>
      </c>
      <c r="Q597" s="151">
        <f t="shared" si="29"/>
        <v>183999768</v>
      </c>
      <c r="R597" s="147"/>
      <c r="S597" s="142"/>
    </row>
    <row r="598" spans="1:19" x14ac:dyDescent="0.25">
      <c r="A598" s="86" t="s">
        <v>2238</v>
      </c>
      <c r="B598" s="31" t="s">
        <v>1139</v>
      </c>
      <c r="C598" s="23" t="s">
        <v>1112</v>
      </c>
      <c r="D598" s="23" t="s">
        <v>1140</v>
      </c>
      <c r="E598" s="120">
        <v>177369890</v>
      </c>
      <c r="F598" s="120">
        <v>0</v>
      </c>
      <c r="G598" s="120">
        <v>16967636</v>
      </c>
      <c r="H598" s="120">
        <v>0</v>
      </c>
      <c r="I598" s="120">
        <f t="shared" si="27"/>
        <v>194337526</v>
      </c>
      <c r="J598" s="120">
        <v>0</v>
      </c>
      <c r="K598" s="120">
        <v>0</v>
      </c>
      <c r="L598" s="149">
        <f t="shared" si="28"/>
        <v>0</v>
      </c>
      <c r="M598" s="160">
        <v>0</v>
      </c>
      <c r="N598" s="150">
        <v>0</v>
      </c>
      <c r="O598" s="96">
        <v>5.3135893359898476E-2</v>
      </c>
      <c r="P598" s="126">
        <f>ROUND(O598*VLOOKUP($A$10:$A$1114,'Recursos Departamentos'!$A$10:$C$41,3,FALSE),0)-M598</f>
        <v>472853039</v>
      </c>
      <c r="Q598" s="151">
        <f t="shared" si="29"/>
        <v>472853039</v>
      </c>
      <c r="R598" s="147"/>
      <c r="S598" s="142"/>
    </row>
    <row r="599" spans="1:19" x14ac:dyDescent="0.25">
      <c r="A599" s="86" t="s">
        <v>2238</v>
      </c>
      <c r="B599" s="31" t="s">
        <v>1141</v>
      </c>
      <c r="C599" s="23" t="s">
        <v>1112</v>
      </c>
      <c r="D599" s="23" t="s">
        <v>1142</v>
      </c>
      <c r="E599" s="120">
        <v>11112823</v>
      </c>
      <c r="F599" s="120">
        <v>0</v>
      </c>
      <c r="G599" s="120">
        <v>19894577</v>
      </c>
      <c r="H599" s="120">
        <v>0</v>
      </c>
      <c r="I599" s="120">
        <f t="shared" si="27"/>
        <v>31007400</v>
      </c>
      <c r="J599" s="120">
        <v>0</v>
      </c>
      <c r="K599" s="120">
        <v>29171392</v>
      </c>
      <c r="L599" s="149">
        <f t="shared" si="28"/>
        <v>29171392</v>
      </c>
      <c r="M599" s="160">
        <v>0</v>
      </c>
      <c r="N599" s="150">
        <v>0</v>
      </c>
      <c r="O599" s="96">
        <v>2.4137932279883718E-2</v>
      </c>
      <c r="P599" s="126">
        <f>ROUND(O599*VLOOKUP($A$10:$A$1114,'Recursos Departamentos'!$A$10:$C$41,3,FALSE),0)-M599</f>
        <v>214801971</v>
      </c>
      <c r="Q599" s="151">
        <f t="shared" si="29"/>
        <v>214801971</v>
      </c>
      <c r="R599" s="147"/>
      <c r="S599" s="142"/>
    </row>
    <row r="600" spans="1:19" x14ac:dyDescent="0.25">
      <c r="A600" s="86" t="s">
        <v>2238</v>
      </c>
      <c r="B600" s="31" t="s">
        <v>1143</v>
      </c>
      <c r="C600" s="23" t="s">
        <v>1112</v>
      </c>
      <c r="D600" s="23" t="s">
        <v>1144</v>
      </c>
      <c r="E600" s="120">
        <v>25205818</v>
      </c>
      <c r="F600" s="120">
        <v>0</v>
      </c>
      <c r="G600" s="120">
        <v>0</v>
      </c>
      <c r="H600" s="120">
        <v>136339317</v>
      </c>
      <c r="I600" s="120">
        <f t="shared" si="27"/>
        <v>161545135</v>
      </c>
      <c r="J600" s="120">
        <v>0</v>
      </c>
      <c r="K600" s="120">
        <v>0</v>
      </c>
      <c r="L600" s="149">
        <f t="shared" si="28"/>
        <v>0</v>
      </c>
      <c r="M600" s="160">
        <v>0</v>
      </c>
      <c r="N600" s="150">
        <v>0</v>
      </c>
      <c r="O600" s="96">
        <v>3.0733018763644725E-2</v>
      </c>
      <c r="P600" s="126">
        <f>ROUND(O600*VLOOKUP($A$10:$A$1114,'Recursos Departamentos'!$A$10:$C$41,3,FALSE),0)-M600</f>
        <v>273491239</v>
      </c>
      <c r="Q600" s="151">
        <f t="shared" si="29"/>
        <v>273491239</v>
      </c>
      <c r="R600" s="147"/>
      <c r="S600" s="142"/>
    </row>
    <row r="601" spans="1:19" x14ac:dyDescent="0.25">
      <c r="A601" s="86" t="s">
        <v>2238</v>
      </c>
      <c r="B601" s="31" t="s">
        <v>1145</v>
      </c>
      <c r="C601" s="23" t="s">
        <v>1112</v>
      </c>
      <c r="D601" s="23" t="s">
        <v>1146</v>
      </c>
      <c r="E601" s="120">
        <v>17831898</v>
      </c>
      <c r="F601" s="120">
        <v>0</v>
      </c>
      <c r="G601" s="120">
        <v>15870188</v>
      </c>
      <c r="H601" s="120">
        <v>20000000</v>
      </c>
      <c r="I601" s="120">
        <f t="shared" si="27"/>
        <v>53702086</v>
      </c>
      <c r="J601" s="120">
        <v>0</v>
      </c>
      <c r="K601" s="120">
        <v>27657105</v>
      </c>
      <c r="L601" s="149">
        <f t="shared" si="28"/>
        <v>27657105</v>
      </c>
      <c r="M601" s="160">
        <v>0</v>
      </c>
      <c r="N601" s="150">
        <v>0</v>
      </c>
      <c r="O601" s="96">
        <v>2.5532116765423069E-2</v>
      </c>
      <c r="P601" s="126">
        <f>ROUND(O601*VLOOKUP($A$10:$A$1114,'Recursos Departamentos'!$A$10:$C$41,3,FALSE),0)-M601</f>
        <v>227208733</v>
      </c>
      <c r="Q601" s="151">
        <f t="shared" si="29"/>
        <v>227208733</v>
      </c>
      <c r="R601" s="147"/>
      <c r="S601" s="142"/>
    </row>
    <row r="602" spans="1:19" x14ac:dyDescent="0.25">
      <c r="A602" s="86" t="s">
        <v>2238</v>
      </c>
      <c r="B602" s="31" t="s">
        <v>1147</v>
      </c>
      <c r="C602" s="23" t="s">
        <v>1112</v>
      </c>
      <c r="D602" s="23" t="s">
        <v>1148</v>
      </c>
      <c r="E602" s="120">
        <v>27445047</v>
      </c>
      <c r="F602" s="120">
        <v>0</v>
      </c>
      <c r="G602" s="120">
        <v>0</v>
      </c>
      <c r="H602" s="120">
        <v>26662404</v>
      </c>
      <c r="I602" s="120">
        <f t="shared" si="27"/>
        <v>54107451</v>
      </c>
      <c r="J602" s="120">
        <v>0</v>
      </c>
      <c r="K602" s="120">
        <v>25681103</v>
      </c>
      <c r="L602" s="149">
        <f t="shared" si="28"/>
        <v>25681103</v>
      </c>
      <c r="M602" s="160">
        <v>0</v>
      </c>
      <c r="N602" s="150">
        <v>0</v>
      </c>
      <c r="O602" s="96">
        <v>2.4040721037812376E-2</v>
      </c>
      <c r="P602" s="126">
        <f>ROUND(O602*VLOOKUP($A$10:$A$1114,'Recursos Departamentos'!$A$10:$C$41,3,FALSE),0)-M602</f>
        <v>213936894</v>
      </c>
      <c r="Q602" s="151">
        <f t="shared" si="29"/>
        <v>213936894</v>
      </c>
      <c r="R602" s="147"/>
      <c r="S602" s="142"/>
    </row>
    <row r="603" spans="1:19" x14ac:dyDescent="0.25">
      <c r="A603" s="86" t="s">
        <v>2238</v>
      </c>
      <c r="B603" s="31" t="s">
        <v>1149</v>
      </c>
      <c r="C603" s="23" t="s">
        <v>1112</v>
      </c>
      <c r="D603" s="23" t="s">
        <v>1150</v>
      </c>
      <c r="E603" s="120">
        <v>24086004</v>
      </c>
      <c r="F603" s="120">
        <v>0</v>
      </c>
      <c r="G603" s="120">
        <v>61346998</v>
      </c>
      <c r="H603" s="120">
        <v>0</v>
      </c>
      <c r="I603" s="120">
        <f t="shared" si="27"/>
        <v>85433002</v>
      </c>
      <c r="J603" s="120">
        <v>0</v>
      </c>
      <c r="K603" s="120">
        <v>22782776</v>
      </c>
      <c r="L603" s="149">
        <f t="shared" si="28"/>
        <v>22782776</v>
      </c>
      <c r="M603" s="160">
        <v>0</v>
      </c>
      <c r="N603" s="150">
        <v>0</v>
      </c>
      <c r="O603" s="96">
        <v>2.1559381410501607E-2</v>
      </c>
      <c r="P603" s="126">
        <f>ROUND(O603*VLOOKUP($A$10:$A$1114,'Recursos Departamentos'!$A$10:$C$41,3,FALSE),0)-M603</f>
        <v>191855606</v>
      </c>
      <c r="Q603" s="151">
        <f t="shared" si="29"/>
        <v>191855606</v>
      </c>
      <c r="R603" s="147"/>
      <c r="S603" s="142"/>
    </row>
    <row r="604" spans="1:19" x14ac:dyDescent="0.25">
      <c r="A604" s="86" t="s">
        <v>2238</v>
      </c>
      <c r="B604" s="31" t="s">
        <v>1151</v>
      </c>
      <c r="C604" s="23" t="s">
        <v>1112</v>
      </c>
      <c r="D604" s="23" t="s">
        <v>1152</v>
      </c>
      <c r="E604" s="120">
        <v>17389108</v>
      </c>
      <c r="F604" s="120">
        <v>0</v>
      </c>
      <c r="G604" s="120">
        <v>60937706</v>
      </c>
      <c r="H604" s="120">
        <v>0</v>
      </c>
      <c r="I604" s="120">
        <f t="shared" si="27"/>
        <v>78326814</v>
      </c>
      <c r="J604" s="120">
        <v>0</v>
      </c>
      <c r="K604" s="120">
        <v>30966789</v>
      </c>
      <c r="L604" s="149">
        <f t="shared" si="28"/>
        <v>30966789</v>
      </c>
      <c r="M604" s="160">
        <v>0</v>
      </c>
      <c r="N604" s="150">
        <v>0</v>
      </c>
      <c r="O604" s="96">
        <v>2.515032841511319E-2</v>
      </c>
      <c r="P604" s="126">
        <f>ROUND(O604*VLOOKUP($A$10:$A$1114,'Recursos Departamentos'!$A$10:$C$41,3,FALSE),0)-M604</f>
        <v>223811222</v>
      </c>
      <c r="Q604" s="151">
        <f t="shared" si="29"/>
        <v>223811222</v>
      </c>
      <c r="R604" s="147"/>
      <c r="S604" s="142"/>
    </row>
    <row r="605" spans="1:19" x14ac:dyDescent="0.25">
      <c r="A605" s="86" t="s">
        <v>2238</v>
      </c>
      <c r="B605" s="31" t="s">
        <v>1153</v>
      </c>
      <c r="C605" s="23" t="s">
        <v>1112</v>
      </c>
      <c r="D605" s="23" t="s">
        <v>1154</v>
      </c>
      <c r="E605" s="120">
        <v>13543744</v>
      </c>
      <c r="F605" s="120">
        <v>0</v>
      </c>
      <c r="G605" s="120">
        <v>0</v>
      </c>
      <c r="H605" s="120">
        <v>0</v>
      </c>
      <c r="I605" s="120">
        <f t="shared" si="27"/>
        <v>13543744</v>
      </c>
      <c r="J605" s="120">
        <v>0</v>
      </c>
      <c r="K605" s="120">
        <v>4161906</v>
      </c>
      <c r="L605" s="149">
        <f t="shared" si="28"/>
        <v>4161906</v>
      </c>
      <c r="M605" s="160">
        <v>0</v>
      </c>
      <c r="N605" s="150">
        <v>0</v>
      </c>
      <c r="O605" s="96">
        <v>6.9575273013121018E-3</v>
      </c>
      <c r="P605" s="126">
        <f>ROUND(O605*VLOOKUP($A$10:$A$1114,'Recursos Departamentos'!$A$10:$C$41,3,FALSE),0)-M605</f>
        <v>61914606</v>
      </c>
      <c r="Q605" s="151">
        <f t="shared" si="29"/>
        <v>61914606</v>
      </c>
      <c r="R605" s="147"/>
      <c r="S605" s="142"/>
    </row>
    <row r="606" spans="1:19" x14ac:dyDescent="0.25">
      <c r="A606" s="86" t="s">
        <v>2238</v>
      </c>
      <c r="B606" s="31" t="s">
        <v>1155</v>
      </c>
      <c r="C606" s="23" t="s">
        <v>1112</v>
      </c>
      <c r="D606" s="23" t="s">
        <v>1156</v>
      </c>
      <c r="E606" s="120">
        <v>13683676</v>
      </c>
      <c r="F606" s="120">
        <v>0</v>
      </c>
      <c r="G606" s="120">
        <v>5230828</v>
      </c>
      <c r="H606" s="120">
        <v>0</v>
      </c>
      <c r="I606" s="120">
        <f t="shared" si="27"/>
        <v>18914504</v>
      </c>
      <c r="J606" s="120">
        <v>0</v>
      </c>
      <c r="K606" s="120">
        <v>0</v>
      </c>
      <c r="L606" s="149">
        <f t="shared" si="28"/>
        <v>0</v>
      </c>
      <c r="M606" s="160">
        <v>0</v>
      </c>
      <c r="N606" s="150">
        <v>0</v>
      </c>
      <c r="O606" s="96">
        <v>1.6077509341647239E-2</v>
      </c>
      <c r="P606" s="126">
        <f>ROUND(O606*VLOOKUP($A$10:$A$1114,'Recursos Departamentos'!$A$10:$C$41,3,FALSE),0)-M606</f>
        <v>143072764</v>
      </c>
      <c r="Q606" s="151">
        <f t="shared" si="29"/>
        <v>143072764</v>
      </c>
      <c r="R606" s="147"/>
      <c r="S606" s="142"/>
    </row>
    <row r="607" spans="1:19" x14ac:dyDescent="0.25">
      <c r="A607" s="86" t="s">
        <v>2238</v>
      </c>
      <c r="B607" s="31" t="s">
        <v>1157</v>
      </c>
      <c r="C607" s="23" t="s">
        <v>1112</v>
      </c>
      <c r="D607" s="23" t="s">
        <v>1158</v>
      </c>
      <c r="E607" s="120">
        <v>18654432</v>
      </c>
      <c r="F607" s="120">
        <v>0</v>
      </c>
      <c r="G607" s="120">
        <v>18478165</v>
      </c>
      <c r="H607" s="120">
        <v>18478165</v>
      </c>
      <c r="I607" s="120">
        <f t="shared" si="27"/>
        <v>55610762</v>
      </c>
      <c r="J607" s="120">
        <v>0</v>
      </c>
      <c r="K607" s="120">
        <v>3112067</v>
      </c>
      <c r="L607" s="149">
        <f t="shared" si="28"/>
        <v>3112067</v>
      </c>
      <c r="M607" s="160">
        <v>0</v>
      </c>
      <c r="N607" s="150">
        <v>0</v>
      </c>
      <c r="O607" s="96">
        <v>5.2949829984815242E-3</v>
      </c>
      <c r="P607" s="126">
        <f>ROUND(O607*VLOOKUP($A$10:$A$1114,'Recursos Departamentos'!$A$10:$C$41,3,FALSE),0)-M607</f>
        <v>47119727</v>
      </c>
      <c r="Q607" s="151">
        <f t="shared" si="29"/>
        <v>47119727</v>
      </c>
      <c r="R607" s="147"/>
      <c r="S607" s="142"/>
    </row>
    <row r="608" spans="1:19" x14ac:dyDescent="0.25">
      <c r="A608" s="86" t="s">
        <v>2238</v>
      </c>
      <c r="B608" s="31" t="s">
        <v>1159</v>
      </c>
      <c r="C608" s="23" t="s">
        <v>1112</v>
      </c>
      <c r="D608" s="23" t="s">
        <v>654</v>
      </c>
      <c r="E608" s="120">
        <v>62946274</v>
      </c>
      <c r="F608" s="120">
        <v>0</v>
      </c>
      <c r="G608" s="120">
        <v>0</v>
      </c>
      <c r="H608" s="120">
        <v>39499485</v>
      </c>
      <c r="I608" s="120">
        <f t="shared" si="27"/>
        <v>102445759</v>
      </c>
      <c r="J608" s="120">
        <v>0</v>
      </c>
      <c r="K608" s="120">
        <v>142033990</v>
      </c>
      <c r="L608" s="149">
        <f t="shared" si="28"/>
        <v>142033990</v>
      </c>
      <c r="M608" s="160">
        <v>0</v>
      </c>
      <c r="N608" s="150">
        <v>0</v>
      </c>
      <c r="O608" s="96">
        <v>0.11572877611159649</v>
      </c>
      <c r="P608" s="126">
        <f>ROUND(O608*VLOOKUP($A$10:$A$1114,'Recursos Departamentos'!$A$10:$C$41,3,FALSE),0)-M608</f>
        <v>1029863243</v>
      </c>
      <c r="Q608" s="151">
        <f t="shared" si="29"/>
        <v>1029863243</v>
      </c>
      <c r="R608" s="147"/>
      <c r="S608" s="142"/>
    </row>
    <row r="609" spans="1:19" x14ac:dyDescent="0.25">
      <c r="A609" s="86" t="s">
        <v>2238</v>
      </c>
      <c r="B609" s="31" t="s">
        <v>1160</v>
      </c>
      <c r="C609" s="23" t="s">
        <v>1112</v>
      </c>
      <c r="D609" s="23" t="s">
        <v>1161</v>
      </c>
      <c r="E609" s="120">
        <v>13190672</v>
      </c>
      <c r="F609" s="120">
        <v>0</v>
      </c>
      <c r="G609" s="120">
        <v>0</v>
      </c>
      <c r="H609" s="120">
        <v>0</v>
      </c>
      <c r="I609" s="120">
        <f t="shared" si="27"/>
        <v>13190672</v>
      </c>
      <c r="J609" s="120">
        <v>0</v>
      </c>
      <c r="K609" s="120">
        <v>12773628</v>
      </c>
      <c r="L609" s="149">
        <f t="shared" si="28"/>
        <v>12773628</v>
      </c>
      <c r="M609" s="160">
        <v>0</v>
      </c>
      <c r="N609" s="150">
        <v>0</v>
      </c>
      <c r="O609" s="96">
        <v>1.3485763837405962E-2</v>
      </c>
      <c r="P609" s="126">
        <f>ROUND(O609*VLOOKUP($A$10:$A$1114,'Recursos Departamentos'!$A$10:$C$41,3,FALSE),0)-M609</f>
        <v>120008981</v>
      </c>
      <c r="Q609" s="151">
        <f t="shared" si="29"/>
        <v>120008981</v>
      </c>
      <c r="R609" s="147"/>
      <c r="S609" s="142"/>
    </row>
    <row r="610" spans="1:19" x14ac:dyDescent="0.25">
      <c r="A610" s="86" t="s">
        <v>2238</v>
      </c>
      <c r="B610" s="31" t="s">
        <v>1162</v>
      </c>
      <c r="C610" s="23" t="s">
        <v>1112</v>
      </c>
      <c r="D610" s="23" t="s">
        <v>1163</v>
      </c>
      <c r="E610" s="120">
        <v>10707662</v>
      </c>
      <c r="F610" s="120">
        <v>0</v>
      </c>
      <c r="G610" s="120">
        <v>27324074</v>
      </c>
      <c r="H610" s="120">
        <v>0</v>
      </c>
      <c r="I610" s="120">
        <f t="shared" si="27"/>
        <v>38031736</v>
      </c>
      <c r="J610" s="120">
        <v>0</v>
      </c>
      <c r="K610" s="120">
        <v>0</v>
      </c>
      <c r="L610" s="149">
        <f t="shared" si="28"/>
        <v>0</v>
      </c>
      <c r="M610" s="160">
        <v>0</v>
      </c>
      <c r="N610" s="150">
        <v>0</v>
      </c>
      <c r="O610" s="96">
        <v>1.9994143065397846E-3</v>
      </c>
      <c r="P610" s="126">
        <f>ROUND(O610*VLOOKUP($A$10:$A$1114,'Recursos Departamentos'!$A$10:$C$41,3,FALSE),0)-M610</f>
        <v>17792665</v>
      </c>
      <c r="Q610" s="151">
        <f t="shared" si="29"/>
        <v>17792665</v>
      </c>
      <c r="R610" s="147"/>
      <c r="S610" s="142"/>
    </row>
    <row r="611" spans="1:19" x14ac:dyDescent="0.25">
      <c r="A611" s="86" t="s">
        <v>2238</v>
      </c>
      <c r="B611" s="31" t="s">
        <v>1164</v>
      </c>
      <c r="C611" s="23" t="s">
        <v>1112</v>
      </c>
      <c r="D611" s="23" t="s">
        <v>1165</v>
      </c>
      <c r="E611" s="120">
        <v>75764920</v>
      </c>
      <c r="F611" s="120">
        <v>0</v>
      </c>
      <c r="G611" s="120">
        <v>36630617</v>
      </c>
      <c r="H611" s="120">
        <v>146522467</v>
      </c>
      <c r="I611" s="120">
        <f t="shared" si="27"/>
        <v>258918004</v>
      </c>
      <c r="J611" s="120">
        <v>0</v>
      </c>
      <c r="K611" s="120">
        <v>19507257</v>
      </c>
      <c r="L611" s="149">
        <f t="shared" si="28"/>
        <v>19507257</v>
      </c>
      <c r="M611" s="160">
        <v>0</v>
      </c>
      <c r="N611" s="150">
        <v>0</v>
      </c>
      <c r="O611" s="96">
        <v>3.8521628885608561E-2</v>
      </c>
      <c r="P611" s="126">
        <f>ROUND(O611*VLOOKUP($A$10:$A$1114,'Recursos Departamentos'!$A$10:$C$41,3,FALSE),0)-M611</f>
        <v>342801600</v>
      </c>
      <c r="Q611" s="151">
        <f t="shared" si="29"/>
        <v>342801600</v>
      </c>
      <c r="R611" s="147"/>
      <c r="S611" s="142"/>
    </row>
    <row r="612" spans="1:19" x14ac:dyDescent="0.25">
      <c r="A612" s="86" t="s">
        <v>2238</v>
      </c>
      <c r="B612" s="31" t="s">
        <v>1166</v>
      </c>
      <c r="C612" s="23" t="s">
        <v>1112</v>
      </c>
      <c r="D612" s="23" t="s">
        <v>1167</v>
      </c>
      <c r="E612" s="120">
        <v>29142756</v>
      </c>
      <c r="F612" s="120">
        <v>0</v>
      </c>
      <c r="G612" s="120">
        <v>0</v>
      </c>
      <c r="H612" s="120">
        <v>0</v>
      </c>
      <c r="I612" s="120">
        <f t="shared" si="27"/>
        <v>29142756</v>
      </c>
      <c r="J612" s="120">
        <v>0</v>
      </c>
      <c r="K612" s="120">
        <v>23710020</v>
      </c>
      <c r="L612" s="149">
        <f t="shared" si="28"/>
        <v>23710020</v>
      </c>
      <c r="M612" s="160">
        <v>0</v>
      </c>
      <c r="N612" s="150">
        <v>0</v>
      </c>
      <c r="O612" s="96">
        <v>2.2130105171970248E-2</v>
      </c>
      <c r="P612" s="126">
        <f>ROUND(O612*VLOOKUP($A$10:$A$1114,'Recursos Departamentos'!$A$10:$C$41,3,FALSE),0)-M612</f>
        <v>196934441</v>
      </c>
      <c r="Q612" s="151">
        <f t="shared" si="29"/>
        <v>196934441</v>
      </c>
      <c r="R612" s="147"/>
      <c r="S612" s="142"/>
    </row>
    <row r="613" spans="1:19" x14ac:dyDescent="0.25">
      <c r="A613" s="86" t="s">
        <v>2238</v>
      </c>
      <c r="B613" s="31" t="s">
        <v>1168</v>
      </c>
      <c r="C613" s="23" t="s">
        <v>1112</v>
      </c>
      <c r="D613" s="23" t="s">
        <v>1169</v>
      </c>
      <c r="E613" s="120">
        <v>14231010</v>
      </c>
      <c r="F613" s="120">
        <v>0</v>
      </c>
      <c r="G613" s="120">
        <v>31610680</v>
      </c>
      <c r="H613" s="120">
        <v>31610680</v>
      </c>
      <c r="I613" s="120">
        <f t="shared" si="27"/>
        <v>77452370</v>
      </c>
      <c r="J613" s="120">
        <v>0</v>
      </c>
      <c r="K613" s="120">
        <v>18050568</v>
      </c>
      <c r="L613" s="149">
        <f t="shared" si="28"/>
        <v>18050568</v>
      </c>
      <c r="M613" s="160">
        <v>0</v>
      </c>
      <c r="N613" s="150">
        <v>0</v>
      </c>
      <c r="O613" s="96">
        <v>1.6680006284180635E-2</v>
      </c>
      <c r="P613" s="126">
        <f>ROUND(O613*VLOOKUP($A$10:$A$1114,'Recursos Departamentos'!$A$10:$C$41,3,FALSE),0)-M613</f>
        <v>148434347</v>
      </c>
      <c r="Q613" s="151">
        <f t="shared" si="29"/>
        <v>148434347</v>
      </c>
      <c r="R613" s="147"/>
      <c r="S613" s="142"/>
    </row>
    <row r="614" spans="1:19" x14ac:dyDescent="0.25">
      <c r="A614" s="86" t="s">
        <v>2242</v>
      </c>
      <c r="B614" s="31" t="s">
        <v>1170</v>
      </c>
      <c r="C614" s="23" t="s">
        <v>1171</v>
      </c>
      <c r="D614" s="23" t="s">
        <v>1172</v>
      </c>
      <c r="E614" s="120">
        <v>1253261108</v>
      </c>
      <c r="F614" s="120">
        <v>0</v>
      </c>
      <c r="G614" s="120">
        <v>0</v>
      </c>
      <c r="H614" s="120">
        <v>0</v>
      </c>
      <c r="I614" s="120">
        <f t="shared" si="27"/>
        <v>1253261108</v>
      </c>
      <c r="J614" s="120">
        <v>0</v>
      </c>
      <c r="K614" s="120">
        <v>0</v>
      </c>
      <c r="L614" s="149">
        <f t="shared" si="28"/>
        <v>0</v>
      </c>
      <c r="M614" s="160">
        <v>120065177</v>
      </c>
      <c r="N614" s="150">
        <v>0</v>
      </c>
      <c r="O614" s="96">
        <v>0.14386977038786392</v>
      </c>
      <c r="P614" s="126">
        <f>ROUND(O614*VLOOKUP($A$10:$A$1114,'Recursos Departamentos'!$A$10:$C$41,3,FALSE),0)-M614</f>
        <v>2221516226</v>
      </c>
      <c r="Q614" s="151">
        <f t="shared" si="29"/>
        <v>2221516226</v>
      </c>
      <c r="R614" s="147"/>
      <c r="S614" s="142"/>
    </row>
    <row r="615" spans="1:19" x14ac:dyDescent="0.25">
      <c r="A615" s="86" t="s">
        <v>2242</v>
      </c>
      <c r="B615" s="31" t="s">
        <v>1173</v>
      </c>
      <c r="C615" s="23" t="s">
        <v>1171</v>
      </c>
      <c r="D615" s="23" t="s">
        <v>1174</v>
      </c>
      <c r="E615" s="120">
        <v>102161962</v>
      </c>
      <c r="F615" s="120">
        <v>498623264.97000003</v>
      </c>
      <c r="G615" s="120">
        <v>0</v>
      </c>
      <c r="H615" s="120">
        <v>0</v>
      </c>
      <c r="I615" s="120">
        <f t="shared" si="27"/>
        <v>600785226.97000003</v>
      </c>
      <c r="J615" s="120">
        <v>0</v>
      </c>
      <c r="K615" s="120">
        <v>0</v>
      </c>
      <c r="L615" s="149">
        <f t="shared" si="28"/>
        <v>0</v>
      </c>
      <c r="M615" s="160">
        <v>0</v>
      </c>
      <c r="N615" s="150">
        <v>0</v>
      </c>
      <c r="O615" s="96">
        <v>4.3786068401673421E-2</v>
      </c>
      <c r="P615" s="126">
        <f>ROUND(O615*VLOOKUP($A$10:$A$1114,'Recursos Departamentos'!$A$10:$C$41,3,FALSE),0)-M615</f>
        <v>712648969</v>
      </c>
      <c r="Q615" s="151">
        <f t="shared" si="29"/>
        <v>712648969</v>
      </c>
      <c r="R615" s="147"/>
      <c r="S615" s="142"/>
    </row>
    <row r="616" spans="1:19" x14ac:dyDescent="0.25">
      <c r="A616" s="86" t="s">
        <v>2242</v>
      </c>
      <c r="B616" s="31" t="s">
        <v>1175</v>
      </c>
      <c r="C616" s="23" t="s">
        <v>1171</v>
      </c>
      <c r="D616" s="23" t="s">
        <v>1176</v>
      </c>
      <c r="E616" s="120">
        <v>23532928</v>
      </c>
      <c r="F616" s="120">
        <v>155351923.72999999</v>
      </c>
      <c r="G616" s="120">
        <v>0</v>
      </c>
      <c r="H616" s="120">
        <v>0</v>
      </c>
      <c r="I616" s="120">
        <f t="shared" si="27"/>
        <v>178884851.72999999</v>
      </c>
      <c r="J616" s="120">
        <v>0</v>
      </c>
      <c r="K616" s="120">
        <v>0</v>
      </c>
      <c r="L616" s="149">
        <f t="shared" si="28"/>
        <v>0</v>
      </c>
      <c r="M616" s="160">
        <v>0</v>
      </c>
      <c r="N616" s="150">
        <v>0</v>
      </c>
      <c r="O616" s="96">
        <v>1.3015484615779378E-2</v>
      </c>
      <c r="P616" s="126">
        <f>ROUND(O616*VLOOKUP($A$10:$A$1114,'Recursos Departamentos'!$A$10:$C$41,3,FALSE),0)-M616</f>
        <v>211836139</v>
      </c>
      <c r="Q616" s="151">
        <f t="shared" si="29"/>
        <v>211836139</v>
      </c>
      <c r="R616" s="147"/>
      <c r="S616" s="142"/>
    </row>
    <row r="617" spans="1:19" x14ac:dyDescent="0.25">
      <c r="A617" s="86" t="s">
        <v>2242</v>
      </c>
      <c r="B617" s="31" t="s">
        <v>1177</v>
      </c>
      <c r="C617" s="23" t="s">
        <v>1171</v>
      </c>
      <c r="D617" s="23" t="s">
        <v>1178</v>
      </c>
      <c r="E617" s="120">
        <v>39467628</v>
      </c>
      <c r="F617" s="120">
        <v>0</v>
      </c>
      <c r="G617" s="120">
        <v>0</v>
      </c>
      <c r="H617" s="120">
        <v>0</v>
      </c>
      <c r="I617" s="120">
        <f t="shared" si="27"/>
        <v>39467628</v>
      </c>
      <c r="J617" s="120">
        <v>0</v>
      </c>
      <c r="K617" s="120">
        <v>0</v>
      </c>
      <c r="L617" s="149">
        <f t="shared" si="28"/>
        <v>0</v>
      </c>
      <c r="M617" s="160">
        <v>0</v>
      </c>
      <c r="N617" s="150">
        <v>0</v>
      </c>
      <c r="O617" s="96">
        <v>1.3204586289868536E-2</v>
      </c>
      <c r="P617" s="126">
        <f>ROUND(O617*VLOOKUP($A$10:$A$1114,'Recursos Departamentos'!$A$10:$C$41,3,FALSE),0)-M617</f>
        <v>214913902</v>
      </c>
      <c r="Q617" s="151">
        <f t="shared" si="29"/>
        <v>214913902</v>
      </c>
      <c r="R617" s="147"/>
      <c r="S617" s="142"/>
    </row>
    <row r="618" spans="1:19" x14ac:dyDescent="0.25">
      <c r="A618" s="86" t="s">
        <v>2242</v>
      </c>
      <c r="B618" s="31" t="s">
        <v>1179</v>
      </c>
      <c r="C618" s="23" t="s">
        <v>1171</v>
      </c>
      <c r="D618" s="23" t="s">
        <v>1180</v>
      </c>
      <c r="E618" s="120">
        <v>63100916</v>
      </c>
      <c r="F618" s="120">
        <v>0</v>
      </c>
      <c r="G618" s="120">
        <v>0</v>
      </c>
      <c r="H618" s="120">
        <v>0</v>
      </c>
      <c r="I618" s="120">
        <f t="shared" si="27"/>
        <v>63100916</v>
      </c>
      <c r="J618" s="120">
        <v>0</v>
      </c>
      <c r="K618" s="120">
        <v>6135801</v>
      </c>
      <c r="L618" s="149">
        <f t="shared" si="28"/>
        <v>6135801</v>
      </c>
      <c r="M618" s="160">
        <v>0</v>
      </c>
      <c r="N618" s="150">
        <v>0</v>
      </c>
      <c r="O618" s="96">
        <v>3.9681555539744132E-2</v>
      </c>
      <c r="P618" s="126">
        <f>ROUND(O618*VLOOKUP($A$10:$A$1114,'Recursos Departamentos'!$A$10:$C$41,3,FALSE),0)-M618</f>
        <v>645845144</v>
      </c>
      <c r="Q618" s="151">
        <f t="shared" si="29"/>
        <v>645845144</v>
      </c>
      <c r="R618" s="147"/>
      <c r="S618" s="142"/>
    </row>
    <row r="619" spans="1:19" x14ac:dyDescent="0.25">
      <c r="A619" s="86" t="s">
        <v>2242</v>
      </c>
      <c r="B619" s="31" t="s">
        <v>1181</v>
      </c>
      <c r="C619" s="23" t="s">
        <v>1171</v>
      </c>
      <c r="D619" s="23" t="s">
        <v>1182</v>
      </c>
      <c r="E619" s="120">
        <v>7414020</v>
      </c>
      <c r="F619" s="120">
        <v>0</v>
      </c>
      <c r="G619" s="120">
        <v>0</v>
      </c>
      <c r="H619" s="120">
        <v>0</v>
      </c>
      <c r="I619" s="120">
        <f t="shared" si="27"/>
        <v>7414020</v>
      </c>
      <c r="J619" s="120">
        <v>0</v>
      </c>
      <c r="K619" s="120">
        <v>2904965</v>
      </c>
      <c r="L619" s="149">
        <f t="shared" si="28"/>
        <v>2904965</v>
      </c>
      <c r="M619" s="160">
        <v>0</v>
      </c>
      <c r="N619" s="150">
        <v>0</v>
      </c>
      <c r="O619" s="96">
        <v>3.3379415429012523E-3</v>
      </c>
      <c r="P619" s="126">
        <f>ROUND(O619*VLOOKUP($A$10:$A$1114,'Recursos Departamentos'!$A$10:$C$41,3,FALSE),0)-M619</f>
        <v>54327339</v>
      </c>
      <c r="Q619" s="151">
        <f t="shared" si="29"/>
        <v>54327339</v>
      </c>
      <c r="R619" s="147"/>
      <c r="S619" s="142"/>
    </row>
    <row r="620" spans="1:19" x14ac:dyDescent="0.25">
      <c r="A620" s="86" t="s">
        <v>2242</v>
      </c>
      <c r="B620" s="31" t="s">
        <v>1183</v>
      </c>
      <c r="C620" s="23" t="s">
        <v>1171</v>
      </c>
      <c r="D620" s="23" t="s">
        <v>1184</v>
      </c>
      <c r="E620" s="120">
        <v>20910414</v>
      </c>
      <c r="F620" s="120">
        <v>0</v>
      </c>
      <c r="G620" s="120">
        <v>0</v>
      </c>
      <c r="H620" s="120">
        <v>0</v>
      </c>
      <c r="I620" s="120">
        <f t="shared" si="27"/>
        <v>20910414</v>
      </c>
      <c r="J620" s="120">
        <v>0</v>
      </c>
      <c r="K620" s="120">
        <v>0</v>
      </c>
      <c r="L620" s="149">
        <f t="shared" si="28"/>
        <v>0</v>
      </c>
      <c r="M620" s="160">
        <v>0</v>
      </c>
      <c r="N620" s="150">
        <v>0</v>
      </c>
      <c r="O620" s="96">
        <v>8.2043986784661113E-3</v>
      </c>
      <c r="P620" s="126">
        <f>ROUND(O620*VLOOKUP($A$10:$A$1114,'Recursos Departamentos'!$A$10:$C$41,3,FALSE),0)-M620</f>
        <v>133532342</v>
      </c>
      <c r="Q620" s="151">
        <f t="shared" si="29"/>
        <v>133532342</v>
      </c>
      <c r="R620" s="147"/>
      <c r="S620" s="142"/>
    </row>
    <row r="621" spans="1:19" x14ac:dyDescent="0.25">
      <c r="A621" s="86" t="s">
        <v>2242</v>
      </c>
      <c r="B621" s="31" t="s">
        <v>1185</v>
      </c>
      <c r="C621" s="23" t="s">
        <v>1171</v>
      </c>
      <c r="D621" s="23" t="s">
        <v>1186</v>
      </c>
      <c r="E621" s="120">
        <v>136543558</v>
      </c>
      <c r="F621" s="120">
        <v>0</v>
      </c>
      <c r="G621" s="120">
        <v>0</v>
      </c>
      <c r="H621" s="120">
        <v>0</v>
      </c>
      <c r="I621" s="120">
        <f t="shared" si="27"/>
        <v>136543558</v>
      </c>
      <c r="J621" s="120">
        <v>0</v>
      </c>
      <c r="K621" s="120">
        <v>29955756</v>
      </c>
      <c r="L621" s="149">
        <f t="shared" si="28"/>
        <v>29955756</v>
      </c>
      <c r="M621" s="160">
        <v>0</v>
      </c>
      <c r="N621" s="150">
        <v>0</v>
      </c>
      <c r="O621" s="96">
        <v>4.6232715016567637E-2</v>
      </c>
      <c r="P621" s="126">
        <f>ROUND(O621*VLOOKUP($A$10:$A$1114,'Recursos Departamentos'!$A$10:$C$41,3,FALSE),0)-M621</f>
        <v>752469858</v>
      </c>
      <c r="Q621" s="151">
        <f t="shared" si="29"/>
        <v>752469858</v>
      </c>
      <c r="R621" s="147"/>
      <c r="S621" s="142"/>
    </row>
    <row r="622" spans="1:19" x14ac:dyDescent="0.25">
      <c r="A622" s="86" t="s">
        <v>2242</v>
      </c>
      <c r="B622" s="31" t="s">
        <v>1187</v>
      </c>
      <c r="C622" s="23" t="s">
        <v>1171</v>
      </c>
      <c r="D622" s="23" t="s">
        <v>1188</v>
      </c>
      <c r="E622" s="120">
        <v>28550924</v>
      </c>
      <c r="F622" s="120">
        <v>0</v>
      </c>
      <c r="G622" s="120">
        <v>0</v>
      </c>
      <c r="H622" s="120">
        <v>0</v>
      </c>
      <c r="I622" s="120">
        <f t="shared" si="27"/>
        <v>28550924</v>
      </c>
      <c r="J622" s="120">
        <v>0</v>
      </c>
      <c r="K622" s="120">
        <v>0</v>
      </c>
      <c r="L622" s="149">
        <f t="shared" si="28"/>
        <v>0</v>
      </c>
      <c r="M622" s="160">
        <v>0</v>
      </c>
      <c r="N622" s="150">
        <v>0</v>
      </c>
      <c r="O622" s="96">
        <v>9.1142334783183496E-3</v>
      </c>
      <c r="P622" s="126">
        <f>ROUND(O622*VLOOKUP($A$10:$A$1114,'Recursos Departamentos'!$A$10:$C$41,3,FALSE),0)-M622</f>
        <v>148340541</v>
      </c>
      <c r="Q622" s="151">
        <f t="shared" si="29"/>
        <v>148340541</v>
      </c>
      <c r="R622" s="147"/>
      <c r="S622" s="142"/>
    </row>
    <row r="623" spans="1:19" x14ac:dyDescent="0.25">
      <c r="A623" s="86" t="s">
        <v>2242</v>
      </c>
      <c r="B623" s="31" t="s">
        <v>1189</v>
      </c>
      <c r="C623" s="23" t="s">
        <v>1171</v>
      </c>
      <c r="D623" s="23" t="s">
        <v>1190</v>
      </c>
      <c r="E623" s="120">
        <v>10343568</v>
      </c>
      <c r="F623" s="120">
        <v>0</v>
      </c>
      <c r="G623" s="120">
        <v>0</v>
      </c>
      <c r="H623" s="120">
        <v>3019938</v>
      </c>
      <c r="I623" s="120">
        <f t="shared" si="27"/>
        <v>13363506</v>
      </c>
      <c r="J623" s="120">
        <v>0</v>
      </c>
      <c r="K623" s="120">
        <v>0</v>
      </c>
      <c r="L623" s="149">
        <f t="shared" si="28"/>
        <v>0</v>
      </c>
      <c r="M623" s="160">
        <v>0</v>
      </c>
      <c r="N623" s="150">
        <v>0</v>
      </c>
      <c r="O623" s="96">
        <v>5.9744732380326111E-3</v>
      </c>
      <c r="P623" s="126">
        <f>ROUND(O623*VLOOKUP($A$10:$A$1114,'Recursos Departamentos'!$A$10:$C$41,3,FALSE),0)-M623</f>
        <v>97238742</v>
      </c>
      <c r="Q623" s="151">
        <f t="shared" si="29"/>
        <v>97238742</v>
      </c>
      <c r="R623" s="147"/>
      <c r="S623" s="142"/>
    </row>
    <row r="624" spans="1:19" x14ac:dyDescent="0.25">
      <c r="A624" s="86" t="s">
        <v>2242</v>
      </c>
      <c r="B624" s="31" t="s">
        <v>1191</v>
      </c>
      <c r="C624" s="23" t="s">
        <v>1171</v>
      </c>
      <c r="D624" s="23" t="s">
        <v>1192</v>
      </c>
      <c r="E624" s="120">
        <v>306921966</v>
      </c>
      <c r="F624" s="120">
        <v>1210621582.72</v>
      </c>
      <c r="G624" s="120">
        <v>0</v>
      </c>
      <c r="H624" s="120">
        <v>0</v>
      </c>
      <c r="I624" s="120">
        <f t="shared" si="27"/>
        <v>1517543548.72</v>
      </c>
      <c r="J624" s="120">
        <v>0</v>
      </c>
      <c r="K624" s="120">
        <v>0</v>
      </c>
      <c r="L624" s="149">
        <f t="shared" si="28"/>
        <v>0</v>
      </c>
      <c r="M624" s="160">
        <v>0</v>
      </c>
      <c r="N624" s="150">
        <v>0</v>
      </c>
      <c r="O624" s="96">
        <v>8.3459311277222684E-2</v>
      </c>
      <c r="P624" s="126">
        <f>ROUND(O624*VLOOKUP($A$10:$A$1114,'Recursos Departamentos'!$A$10:$C$41,3,FALSE),0)-M624</f>
        <v>1358358818</v>
      </c>
      <c r="Q624" s="151">
        <f t="shared" si="29"/>
        <v>1358358818</v>
      </c>
      <c r="R624" s="147"/>
      <c r="S624" s="142"/>
    </row>
    <row r="625" spans="1:19" x14ac:dyDescent="0.25">
      <c r="A625" s="86" t="s">
        <v>2242</v>
      </c>
      <c r="B625" s="31" t="s">
        <v>1193</v>
      </c>
      <c r="C625" s="23" t="s">
        <v>1171</v>
      </c>
      <c r="D625" s="23" t="s">
        <v>1194</v>
      </c>
      <c r="E625" s="120">
        <v>87076366</v>
      </c>
      <c r="F625" s="120">
        <v>0</v>
      </c>
      <c r="G625" s="120">
        <v>0</v>
      </c>
      <c r="H625" s="120">
        <v>0</v>
      </c>
      <c r="I625" s="120">
        <f t="shared" si="27"/>
        <v>87076366</v>
      </c>
      <c r="J625" s="120">
        <v>0</v>
      </c>
      <c r="K625" s="120">
        <v>8255410</v>
      </c>
      <c r="L625" s="149">
        <f t="shared" si="28"/>
        <v>8255410</v>
      </c>
      <c r="M625" s="160">
        <v>0</v>
      </c>
      <c r="N625" s="150">
        <v>0</v>
      </c>
      <c r="O625" s="96">
        <v>2.6596689640612001E-2</v>
      </c>
      <c r="P625" s="126">
        <f>ROUND(O625*VLOOKUP($A$10:$A$1114,'Recursos Departamentos'!$A$10:$C$41,3,FALSE),0)-M625</f>
        <v>432879775</v>
      </c>
      <c r="Q625" s="151">
        <f t="shared" si="29"/>
        <v>432879775</v>
      </c>
      <c r="R625" s="147"/>
      <c r="S625" s="142"/>
    </row>
    <row r="626" spans="1:19" x14ac:dyDescent="0.25">
      <c r="A626" s="86" t="s">
        <v>2242</v>
      </c>
      <c r="B626" s="31" t="s">
        <v>1195</v>
      </c>
      <c r="C626" s="23" t="s">
        <v>1171</v>
      </c>
      <c r="D626" s="23" t="s">
        <v>101</v>
      </c>
      <c r="E626" s="120">
        <v>80411566</v>
      </c>
      <c r="F626" s="120">
        <v>0</v>
      </c>
      <c r="G626" s="120">
        <v>0</v>
      </c>
      <c r="H626" s="120">
        <v>0</v>
      </c>
      <c r="I626" s="120">
        <f t="shared" si="27"/>
        <v>80411566</v>
      </c>
      <c r="J626" s="120">
        <v>0</v>
      </c>
      <c r="K626" s="120">
        <v>0</v>
      </c>
      <c r="L626" s="149">
        <f t="shared" si="28"/>
        <v>0</v>
      </c>
      <c r="M626" s="160">
        <v>0</v>
      </c>
      <c r="N626" s="150">
        <v>0</v>
      </c>
      <c r="O626" s="96">
        <v>3.9010718653081505E-2</v>
      </c>
      <c r="P626" s="126">
        <f>ROUND(O626*VLOOKUP($A$10:$A$1114,'Recursos Departamentos'!$A$10:$C$41,3,FALSE),0)-M626</f>
        <v>634926803</v>
      </c>
      <c r="Q626" s="151">
        <f t="shared" si="29"/>
        <v>634926803</v>
      </c>
      <c r="R626" s="147"/>
      <c r="S626" s="142"/>
    </row>
    <row r="627" spans="1:19" x14ac:dyDescent="0.25">
      <c r="A627" s="86" t="s">
        <v>2242</v>
      </c>
      <c r="B627" s="31" t="s">
        <v>1196</v>
      </c>
      <c r="C627" s="23" t="s">
        <v>1171</v>
      </c>
      <c r="D627" s="23" t="s">
        <v>1197</v>
      </c>
      <c r="E627" s="120">
        <v>17487054</v>
      </c>
      <c r="F627" s="120">
        <v>0</v>
      </c>
      <c r="G627" s="120">
        <v>0</v>
      </c>
      <c r="H627" s="120">
        <v>0</v>
      </c>
      <c r="I627" s="120">
        <f t="shared" si="27"/>
        <v>17487054</v>
      </c>
      <c r="J627" s="120">
        <v>0</v>
      </c>
      <c r="K627" s="120">
        <v>0</v>
      </c>
      <c r="L627" s="149">
        <f t="shared" si="28"/>
        <v>0</v>
      </c>
      <c r="M627" s="160">
        <v>0</v>
      </c>
      <c r="N627" s="150">
        <v>0</v>
      </c>
      <c r="O627" s="96">
        <v>2.7396739614028191E-3</v>
      </c>
      <c r="P627" s="126">
        <f>ROUND(O627*VLOOKUP($A$10:$A$1114,'Recursos Departamentos'!$A$10:$C$41,3,FALSE),0)-M627</f>
        <v>44590115</v>
      </c>
      <c r="Q627" s="151">
        <f t="shared" si="29"/>
        <v>44590115</v>
      </c>
      <c r="R627" s="147"/>
      <c r="S627" s="142"/>
    </row>
    <row r="628" spans="1:19" x14ac:dyDescent="0.25">
      <c r="A628" s="86" t="s">
        <v>2242</v>
      </c>
      <c r="B628" s="31" t="s">
        <v>1198</v>
      </c>
      <c r="C628" s="23" t="s">
        <v>1171</v>
      </c>
      <c r="D628" s="23" t="s">
        <v>1199</v>
      </c>
      <c r="E628" s="120">
        <v>26417205</v>
      </c>
      <c r="F628" s="120">
        <v>0</v>
      </c>
      <c r="G628" s="120">
        <v>0</v>
      </c>
      <c r="H628" s="120">
        <v>7611633</v>
      </c>
      <c r="I628" s="120">
        <f t="shared" si="27"/>
        <v>34028838</v>
      </c>
      <c r="J628" s="120">
        <v>0</v>
      </c>
      <c r="K628" s="120">
        <v>4549678</v>
      </c>
      <c r="L628" s="149">
        <f t="shared" si="28"/>
        <v>4549678</v>
      </c>
      <c r="M628" s="160">
        <v>0</v>
      </c>
      <c r="N628" s="150">
        <v>0</v>
      </c>
      <c r="O628" s="96">
        <v>4.5556676549102018E-3</v>
      </c>
      <c r="P628" s="126">
        <f>ROUND(O628*VLOOKUP($A$10:$A$1114,'Recursos Departamentos'!$A$10:$C$41,3,FALSE),0)-M628</f>
        <v>74146686</v>
      </c>
      <c r="Q628" s="151">
        <f t="shared" si="29"/>
        <v>74146686</v>
      </c>
      <c r="R628" s="147"/>
      <c r="S628" s="142"/>
    </row>
    <row r="629" spans="1:19" x14ac:dyDescent="0.25">
      <c r="A629" s="86" t="s">
        <v>2242</v>
      </c>
      <c r="B629" s="31" t="s">
        <v>1200</v>
      </c>
      <c r="C629" s="23" t="s">
        <v>1171</v>
      </c>
      <c r="D629" s="23" t="s">
        <v>1201</v>
      </c>
      <c r="E629" s="120">
        <v>122873960</v>
      </c>
      <c r="F629" s="120">
        <v>0</v>
      </c>
      <c r="G629" s="120">
        <v>0</v>
      </c>
      <c r="H629" s="120">
        <v>0</v>
      </c>
      <c r="I629" s="120">
        <f t="shared" si="27"/>
        <v>122873960</v>
      </c>
      <c r="J629" s="120">
        <v>0</v>
      </c>
      <c r="K629" s="120">
        <v>10098321</v>
      </c>
      <c r="L629" s="149">
        <f t="shared" si="28"/>
        <v>10098321</v>
      </c>
      <c r="M629" s="160">
        <v>0</v>
      </c>
      <c r="N629" s="150">
        <v>0</v>
      </c>
      <c r="O629" s="96">
        <v>3.3432740449830169E-2</v>
      </c>
      <c r="P629" s="126">
        <f>ROUND(O629*VLOOKUP($A$10:$A$1114,'Recursos Departamentos'!$A$10:$C$41,3,FALSE),0)-M629</f>
        <v>544141296</v>
      </c>
      <c r="Q629" s="151">
        <f t="shared" si="29"/>
        <v>544141296</v>
      </c>
      <c r="R629" s="147"/>
      <c r="S629" s="142"/>
    </row>
    <row r="630" spans="1:19" x14ac:dyDescent="0.25">
      <c r="A630" s="86" t="s">
        <v>2242</v>
      </c>
      <c r="B630" s="31" t="s">
        <v>1202</v>
      </c>
      <c r="C630" s="23" t="s">
        <v>1171</v>
      </c>
      <c r="D630" s="23" t="s">
        <v>1203</v>
      </c>
      <c r="E630" s="120">
        <v>38423248</v>
      </c>
      <c r="F630" s="120">
        <v>236130675.56</v>
      </c>
      <c r="G630" s="120">
        <v>0</v>
      </c>
      <c r="H630" s="120">
        <v>0</v>
      </c>
      <c r="I630" s="120">
        <f t="shared" si="27"/>
        <v>274553923.56</v>
      </c>
      <c r="J630" s="120">
        <v>0</v>
      </c>
      <c r="K630" s="120">
        <v>0</v>
      </c>
      <c r="L630" s="149">
        <f t="shared" si="28"/>
        <v>0</v>
      </c>
      <c r="M630" s="160">
        <v>0</v>
      </c>
      <c r="N630" s="150">
        <v>0</v>
      </c>
      <c r="O630" s="96">
        <v>1.356104865060489E-2</v>
      </c>
      <c r="P630" s="126">
        <f>ROUND(O630*VLOOKUP($A$10:$A$1114,'Recursos Departamentos'!$A$10:$C$41,3,FALSE),0)-M630</f>
        <v>220715577</v>
      </c>
      <c r="Q630" s="151">
        <f t="shared" si="29"/>
        <v>220715577</v>
      </c>
      <c r="R630" s="147"/>
      <c r="S630" s="142"/>
    </row>
    <row r="631" spans="1:19" x14ac:dyDescent="0.25">
      <c r="A631" s="86" t="s">
        <v>2242</v>
      </c>
      <c r="B631" s="31" t="s">
        <v>1204</v>
      </c>
      <c r="C631" s="23" t="s">
        <v>1171</v>
      </c>
      <c r="D631" s="23" t="s">
        <v>1205</v>
      </c>
      <c r="E631" s="120">
        <v>276396014</v>
      </c>
      <c r="F631" s="120">
        <v>0</v>
      </c>
      <c r="G631" s="120">
        <v>0</v>
      </c>
      <c r="H631" s="120">
        <v>0</v>
      </c>
      <c r="I631" s="120">
        <f t="shared" si="27"/>
        <v>276396014</v>
      </c>
      <c r="J631" s="120">
        <v>0</v>
      </c>
      <c r="K631" s="120">
        <v>0</v>
      </c>
      <c r="L631" s="149">
        <f t="shared" si="28"/>
        <v>0</v>
      </c>
      <c r="M631" s="160">
        <v>0</v>
      </c>
      <c r="N631" s="150">
        <v>0</v>
      </c>
      <c r="O631" s="96">
        <v>4.7624828835444402E-2</v>
      </c>
      <c r="P631" s="126">
        <f>ROUND(O631*VLOOKUP($A$10:$A$1114,'Recursos Departamentos'!$A$10:$C$41,3,FALSE),0)-M631</f>
        <v>775127487</v>
      </c>
      <c r="Q631" s="151">
        <f t="shared" si="29"/>
        <v>775127487</v>
      </c>
      <c r="R631" s="147"/>
      <c r="S631" s="142"/>
    </row>
    <row r="632" spans="1:19" x14ac:dyDescent="0.25">
      <c r="A632" s="86" t="s">
        <v>2242</v>
      </c>
      <c r="B632" s="31" t="s">
        <v>1206</v>
      </c>
      <c r="C632" s="23" t="s">
        <v>1171</v>
      </c>
      <c r="D632" s="23" t="s">
        <v>1207</v>
      </c>
      <c r="E632" s="120">
        <v>15333274</v>
      </c>
      <c r="F632" s="120">
        <v>0</v>
      </c>
      <c r="G632" s="120">
        <v>0</v>
      </c>
      <c r="H632" s="120">
        <v>0</v>
      </c>
      <c r="I632" s="120">
        <f t="shared" si="27"/>
        <v>15333274</v>
      </c>
      <c r="J632" s="120">
        <v>0</v>
      </c>
      <c r="K632" s="120">
        <v>0</v>
      </c>
      <c r="L632" s="149">
        <f t="shared" si="28"/>
        <v>0</v>
      </c>
      <c r="M632" s="160">
        <v>0</v>
      </c>
      <c r="N632" s="150">
        <v>0</v>
      </c>
      <c r="O632" s="96">
        <v>3.8614426489100608E-3</v>
      </c>
      <c r="P632" s="126">
        <f>ROUND(O632*VLOOKUP($A$10:$A$1114,'Recursos Departamentos'!$A$10:$C$41,3,FALSE),0)-M632</f>
        <v>62847687</v>
      </c>
      <c r="Q632" s="151">
        <f t="shared" si="29"/>
        <v>62847687</v>
      </c>
      <c r="R632" s="147"/>
      <c r="S632" s="142"/>
    </row>
    <row r="633" spans="1:19" x14ac:dyDescent="0.25">
      <c r="A633" s="86" t="s">
        <v>2242</v>
      </c>
      <c r="B633" s="31" t="s">
        <v>1208</v>
      </c>
      <c r="C633" s="23" t="s">
        <v>1171</v>
      </c>
      <c r="D633" s="23" t="s">
        <v>1209</v>
      </c>
      <c r="E633" s="120">
        <v>32153476</v>
      </c>
      <c r="F633" s="120">
        <v>0</v>
      </c>
      <c r="G633" s="120">
        <v>35031546</v>
      </c>
      <c r="H633" s="120">
        <v>0</v>
      </c>
      <c r="I633" s="120">
        <f t="shared" si="27"/>
        <v>67185022</v>
      </c>
      <c r="J633" s="120">
        <v>0</v>
      </c>
      <c r="K633" s="120">
        <v>0</v>
      </c>
      <c r="L633" s="149">
        <f t="shared" si="28"/>
        <v>0</v>
      </c>
      <c r="M633" s="160">
        <v>0</v>
      </c>
      <c r="N633" s="150">
        <v>0</v>
      </c>
      <c r="O633" s="96">
        <v>2.3167302526439514E-2</v>
      </c>
      <c r="P633" s="126">
        <f>ROUND(O633*VLOOKUP($A$10:$A$1114,'Recursos Departamentos'!$A$10:$C$41,3,FALSE),0)-M633</f>
        <v>377064095</v>
      </c>
      <c r="Q633" s="151">
        <f t="shared" si="29"/>
        <v>377064095</v>
      </c>
      <c r="R633" s="147"/>
      <c r="S633" s="142"/>
    </row>
    <row r="634" spans="1:19" x14ac:dyDescent="0.25">
      <c r="A634" s="86" t="s">
        <v>2242</v>
      </c>
      <c r="B634" s="31" t="s">
        <v>1210</v>
      </c>
      <c r="C634" s="23" t="s">
        <v>1171</v>
      </c>
      <c r="D634" s="23" t="s">
        <v>1211</v>
      </c>
      <c r="E634" s="120">
        <v>14010260</v>
      </c>
      <c r="F634" s="120">
        <v>98009687.969999999</v>
      </c>
      <c r="G634" s="120">
        <v>0</v>
      </c>
      <c r="H634" s="120">
        <v>0</v>
      </c>
      <c r="I634" s="120">
        <f t="shared" si="27"/>
        <v>112019947.97</v>
      </c>
      <c r="J634" s="120">
        <v>0</v>
      </c>
      <c r="K634" s="120">
        <v>6371379</v>
      </c>
      <c r="L634" s="149">
        <f t="shared" si="28"/>
        <v>6371379</v>
      </c>
      <c r="M634" s="160">
        <v>0</v>
      </c>
      <c r="N634" s="150">
        <v>0</v>
      </c>
      <c r="O634" s="96">
        <v>3.0853112754553364E-3</v>
      </c>
      <c r="P634" s="126">
        <f>ROUND(O634*VLOOKUP($A$10:$A$1114,'Recursos Departamentos'!$A$10:$C$41,3,FALSE),0)-M634</f>
        <v>50215605</v>
      </c>
      <c r="Q634" s="151">
        <f t="shared" si="29"/>
        <v>50215605</v>
      </c>
      <c r="R634" s="147"/>
      <c r="S634" s="142"/>
    </row>
    <row r="635" spans="1:19" x14ac:dyDescent="0.25">
      <c r="A635" s="86" t="s">
        <v>2242</v>
      </c>
      <c r="B635" s="31" t="s">
        <v>1212</v>
      </c>
      <c r="C635" s="23" t="s">
        <v>1171</v>
      </c>
      <c r="D635" s="23" t="s">
        <v>1213</v>
      </c>
      <c r="E635" s="120">
        <v>48710654</v>
      </c>
      <c r="F635" s="120">
        <v>400291997.83999997</v>
      </c>
      <c r="G635" s="120">
        <v>0</v>
      </c>
      <c r="H635" s="120">
        <v>0</v>
      </c>
      <c r="I635" s="120">
        <f t="shared" si="27"/>
        <v>449002651.83999997</v>
      </c>
      <c r="J635" s="120">
        <v>0</v>
      </c>
      <c r="K635" s="120">
        <v>0</v>
      </c>
      <c r="L635" s="149">
        <f t="shared" si="28"/>
        <v>0</v>
      </c>
      <c r="M635" s="160">
        <v>0</v>
      </c>
      <c r="N635" s="150">
        <v>0</v>
      </c>
      <c r="O635" s="96">
        <v>1.7414175419884194E-2</v>
      </c>
      <c r="P635" s="126">
        <f>ROUND(O635*VLOOKUP($A$10:$A$1114,'Recursos Departamentos'!$A$10:$C$41,3,FALSE),0)-M635</f>
        <v>283427917</v>
      </c>
      <c r="Q635" s="151">
        <f t="shared" si="29"/>
        <v>283427917</v>
      </c>
      <c r="R635" s="147"/>
      <c r="S635" s="142"/>
    </row>
    <row r="636" spans="1:19" x14ac:dyDescent="0.25">
      <c r="A636" s="86" t="s">
        <v>2242</v>
      </c>
      <c r="B636" s="31" t="s">
        <v>1214</v>
      </c>
      <c r="C636" s="23" t="s">
        <v>1171</v>
      </c>
      <c r="D636" s="23" t="s">
        <v>650</v>
      </c>
      <c r="E636" s="120">
        <v>32142444</v>
      </c>
      <c r="F636" s="120">
        <v>0</v>
      </c>
      <c r="G636" s="120">
        <v>0</v>
      </c>
      <c r="H636" s="120">
        <v>0</v>
      </c>
      <c r="I636" s="120">
        <f t="shared" si="27"/>
        <v>32142444</v>
      </c>
      <c r="J636" s="120">
        <v>0</v>
      </c>
      <c r="K636" s="120">
        <v>15814064</v>
      </c>
      <c r="L636" s="149">
        <f t="shared" si="28"/>
        <v>15814064</v>
      </c>
      <c r="M636" s="160">
        <v>0</v>
      </c>
      <c r="N636" s="150">
        <v>0</v>
      </c>
      <c r="O636" s="96">
        <v>2.0494534261094679E-2</v>
      </c>
      <c r="P636" s="126">
        <f>ROUND(O636*VLOOKUP($A$10:$A$1114,'Recursos Departamentos'!$A$10:$C$41,3,FALSE),0)-M636</f>
        <v>333562917</v>
      </c>
      <c r="Q636" s="151">
        <f t="shared" si="29"/>
        <v>333562917</v>
      </c>
      <c r="R636" s="147"/>
      <c r="S636" s="142"/>
    </row>
    <row r="637" spans="1:19" x14ac:dyDescent="0.25">
      <c r="A637" s="86" t="s">
        <v>2242</v>
      </c>
      <c r="B637" s="31" t="s">
        <v>1215</v>
      </c>
      <c r="C637" s="23" t="s">
        <v>1171</v>
      </c>
      <c r="D637" s="23" t="s">
        <v>1216</v>
      </c>
      <c r="E637" s="120">
        <v>33956672</v>
      </c>
      <c r="F637" s="120">
        <v>0</v>
      </c>
      <c r="G637" s="120">
        <v>0</v>
      </c>
      <c r="H637" s="120">
        <v>5061890</v>
      </c>
      <c r="I637" s="120">
        <f t="shared" si="27"/>
        <v>39018562</v>
      </c>
      <c r="J637" s="120">
        <v>0</v>
      </c>
      <c r="K637" s="120">
        <v>6541283</v>
      </c>
      <c r="L637" s="149">
        <f t="shared" si="28"/>
        <v>6541283</v>
      </c>
      <c r="M637" s="160">
        <v>0</v>
      </c>
      <c r="N637" s="150">
        <v>0</v>
      </c>
      <c r="O637" s="96">
        <v>5.1870621817784656E-3</v>
      </c>
      <c r="P637" s="126">
        <f>ROUND(O637*VLOOKUP($A$10:$A$1114,'Recursos Departamentos'!$A$10:$C$41,3,FALSE),0)-M637</f>
        <v>84423074</v>
      </c>
      <c r="Q637" s="151">
        <f t="shared" si="29"/>
        <v>84423074</v>
      </c>
      <c r="R637" s="147"/>
      <c r="S637" s="142"/>
    </row>
    <row r="638" spans="1:19" x14ac:dyDescent="0.25">
      <c r="A638" s="86" t="s">
        <v>2242</v>
      </c>
      <c r="B638" s="31" t="s">
        <v>1217</v>
      </c>
      <c r="C638" s="23" t="s">
        <v>1171</v>
      </c>
      <c r="D638" s="23" t="s">
        <v>1218</v>
      </c>
      <c r="E638" s="120">
        <v>574812406</v>
      </c>
      <c r="F638" s="120">
        <v>0</v>
      </c>
      <c r="G638" s="120">
        <v>0</v>
      </c>
      <c r="H638" s="120">
        <v>0</v>
      </c>
      <c r="I638" s="120">
        <f t="shared" si="27"/>
        <v>574812406</v>
      </c>
      <c r="J638" s="120">
        <v>0</v>
      </c>
      <c r="K638" s="120">
        <v>207347250</v>
      </c>
      <c r="L638" s="149">
        <f t="shared" si="28"/>
        <v>207347250</v>
      </c>
      <c r="M638" s="160">
        <v>0</v>
      </c>
      <c r="N638" s="150">
        <v>0</v>
      </c>
      <c r="O638" s="96">
        <v>0.14720869578784945</v>
      </c>
      <c r="P638" s="126">
        <f>ROUND(O638*VLOOKUP($A$10:$A$1114,'Recursos Departamentos'!$A$10:$C$41,3,FALSE),0)-M638</f>
        <v>2395924756</v>
      </c>
      <c r="Q638" s="151">
        <f t="shared" si="29"/>
        <v>2395924756</v>
      </c>
      <c r="R638" s="147"/>
      <c r="S638" s="142"/>
    </row>
    <row r="639" spans="1:19" x14ac:dyDescent="0.25">
      <c r="A639" s="86" t="s">
        <v>2242</v>
      </c>
      <c r="B639" s="31" t="s">
        <v>1219</v>
      </c>
      <c r="C639" s="23" t="s">
        <v>1171</v>
      </c>
      <c r="D639" s="23" t="s">
        <v>1220</v>
      </c>
      <c r="E639" s="120">
        <v>44806366</v>
      </c>
      <c r="F639" s="120">
        <v>0</v>
      </c>
      <c r="G639" s="120">
        <v>0</v>
      </c>
      <c r="H639" s="120">
        <v>0</v>
      </c>
      <c r="I639" s="120">
        <f t="shared" si="27"/>
        <v>44806366</v>
      </c>
      <c r="J639" s="120">
        <v>0</v>
      </c>
      <c r="K639" s="120">
        <v>35996545</v>
      </c>
      <c r="L639" s="149">
        <f t="shared" si="28"/>
        <v>35996545</v>
      </c>
      <c r="M639" s="160">
        <v>0</v>
      </c>
      <c r="N639" s="150">
        <v>0</v>
      </c>
      <c r="O639" s="96">
        <v>1.9016347002447045E-2</v>
      </c>
      <c r="P639" s="126">
        <f>ROUND(O639*VLOOKUP($A$10:$A$1114,'Recursos Departamentos'!$A$10:$C$41,3,FALSE),0)-M639</f>
        <v>309504383</v>
      </c>
      <c r="Q639" s="151">
        <f t="shared" si="29"/>
        <v>309504383</v>
      </c>
      <c r="R639" s="147"/>
      <c r="S639" s="142"/>
    </row>
    <row r="640" spans="1:19" x14ac:dyDescent="0.25">
      <c r="A640" s="86" t="s">
        <v>2242</v>
      </c>
      <c r="B640" s="31" t="s">
        <v>1221</v>
      </c>
      <c r="C640" s="23" t="s">
        <v>1171</v>
      </c>
      <c r="D640" s="23" t="s">
        <v>1222</v>
      </c>
      <c r="E640" s="120">
        <v>32893150</v>
      </c>
      <c r="F640" s="120">
        <v>0</v>
      </c>
      <c r="G640" s="120">
        <v>0</v>
      </c>
      <c r="H640" s="120">
        <v>0</v>
      </c>
      <c r="I640" s="120">
        <f t="shared" si="27"/>
        <v>32893150</v>
      </c>
      <c r="J640" s="120">
        <v>0</v>
      </c>
      <c r="K640" s="120">
        <v>0</v>
      </c>
      <c r="L640" s="149">
        <f t="shared" si="28"/>
        <v>0</v>
      </c>
      <c r="M640" s="160">
        <v>0</v>
      </c>
      <c r="N640" s="150">
        <v>0</v>
      </c>
      <c r="O640" s="96">
        <v>1.5649401995789215E-2</v>
      </c>
      <c r="P640" s="126">
        <f>ROUND(O640*VLOOKUP($A$10:$A$1114,'Recursos Departamentos'!$A$10:$C$41,3,FALSE),0)-M640</f>
        <v>254704992</v>
      </c>
      <c r="Q640" s="151">
        <f t="shared" si="29"/>
        <v>254704992</v>
      </c>
      <c r="R640" s="147"/>
      <c r="S640" s="142"/>
    </row>
    <row r="641" spans="1:19" x14ac:dyDescent="0.25">
      <c r="A641" s="86" t="s">
        <v>2242</v>
      </c>
      <c r="B641" s="31" t="s">
        <v>1223</v>
      </c>
      <c r="C641" s="23" t="s">
        <v>1171</v>
      </c>
      <c r="D641" s="23" t="s">
        <v>1224</v>
      </c>
      <c r="E641" s="120">
        <v>145431286</v>
      </c>
      <c r="F641" s="120">
        <v>601065116.83000004</v>
      </c>
      <c r="G641" s="120">
        <v>0</v>
      </c>
      <c r="H641" s="120">
        <v>0</v>
      </c>
      <c r="I641" s="120">
        <f t="shared" si="27"/>
        <v>746496402.83000004</v>
      </c>
      <c r="J641" s="120">
        <v>0</v>
      </c>
      <c r="K641" s="120">
        <v>0</v>
      </c>
      <c r="L641" s="149">
        <f t="shared" si="28"/>
        <v>0</v>
      </c>
      <c r="M641" s="160">
        <v>0</v>
      </c>
      <c r="N641" s="150">
        <v>0</v>
      </c>
      <c r="O641" s="96">
        <v>2.0403035287068633E-2</v>
      </c>
      <c r="P641" s="126">
        <f>ROUND(O641*VLOOKUP($A$10:$A$1114,'Recursos Departamentos'!$A$10:$C$41,3,FALSE),0)-M641</f>
        <v>332073707</v>
      </c>
      <c r="Q641" s="151">
        <f t="shared" si="29"/>
        <v>332073707</v>
      </c>
      <c r="R641" s="147"/>
      <c r="S641" s="142"/>
    </row>
    <row r="642" spans="1:19" x14ac:dyDescent="0.25">
      <c r="A642" s="86" t="s">
        <v>2242</v>
      </c>
      <c r="B642" s="31" t="s">
        <v>1225</v>
      </c>
      <c r="C642" s="23" t="s">
        <v>1171</v>
      </c>
      <c r="D642" s="23" t="s">
        <v>548</v>
      </c>
      <c r="E642" s="120">
        <v>27847296</v>
      </c>
      <c r="F642" s="120">
        <v>0</v>
      </c>
      <c r="G642" s="120">
        <v>0</v>
      </c>
      <c r="H642" s="120">
        <v>0</v>
      </c>
      <c r="I642" s="120">
        <f t="shared" si="27"/>
        <v>27847296</v>
      </c>
      <c r="J642" s="120">
        <v>0</v>
      </c>
      <c r="K642" s="120">
        <v>0</v>
      </c>
      <c r="L642" s="149">
        <f t="shared" si="28"/>
        <v>0</v>
      </c>
      <c r="M642" s="160">
        <v>0</v>
      </c>
      <c r="N642" s="150">
        <v>0</v>
      </c>
      <c r="O642" s="96">
        <v>1.5227846582966619E-2</v>
      </c>
      <c r="P642" s="126">
        <f>ROUND(O642*VLOOKUP($A$10:$A$1114,'Recursos Departamentos'!$A$10:$C$41,3,FALSE),0)-M642</f>
        <v>247843882</v>
      </c>
      <c r="Q642" s="151">
        <f t="shared" si="29"/>
        <v>247843882</v>
      </c>
      <c r="R642" s="147"/>
      <c r="S642" s="142"/>
    </row>
    <row r="643" spans="1:19" x14ac:dyDescent="0.25">
      <c r="A643" s="86" t="s">
        <v>2242</v>
      </c>
      <c r="B643" s="31" t="s">
        <v>1226</v>
      </c>
      <c r="C643" s="23" t="s">
        <v>1171</v>
      </c>
      <c r="D643" s="23" t="s">
        <v>1227</v>
      </c>
      <c r="E643" s="120">
        <v>46094940</v>
      </c>
      <c r="F643" s="120">
        <v>0</v>
      </c>
      <c r="G643" s="120">
        <v>0</v>
      </c>
      <c r="H643" s="120">
        <v>0</v>
      </c>
      <c r="I643" s="120">
        <f t="shared" si="27"/>
        <v>46094940</v>
      </c>
      <c r="J643" s="120">
        <v>0</v>
      </c>
      <c r="K643" s="120">
        <v>0</v>
      </c>
      <c r="L643" s="149">
        <f t="shared" si="28"/>
        <v>0</v>
      </c>
      <c r="M643" s="160">
        <v>0</v>
      </c>
      <c r="N643" s="150">
        <v>0</v>
      </c>
      <c r="O643" s="96">
        <v>3.3929203253791486E-2</v>
      </c>
      <c r="P643" s="126">
        <f>ROUND(O643*VLOOKUP($A$10:$A$1114,'Recursos Departamentos'!$A$10:$C$41,3,FALSE),0)-M643</f>
        <v>552221576</v>
      </c>
      <c r="Q643" s="151">
        <f t="shared" si="29"/>
        <v>552221576</v>
      </c>
      <c r="R643" s="147"/>
      <c r="S643" s="142"/>
    </row>
    <row r="644" spans="1:19" x14ac:dyDescent="0.25">
      <c r="A644" s="86" t="s">
        <v>2242</v>
      </c>
      <c r="B644" s="31" t="s">
        <v>1228</v>
      </c>
      <c r="C644" s="23" t="s">
        <v>1171</v>
      </c>
      <c r="D644" s="23" t="s">
        <v>1229</v>
      </c>
      <c r="E644" s="120">
        <v>47412120</v>
      </c>
      <c r="F644" s="120">
        <v>0</v>
      </c>
      <c r="G644" s="120">
        <v>0</v>
      </c>
      <c r="H644" s="120">
        <v>0</v>
      </c>
      <c r="I644" s="120">
        <f t="shared" si="27"/>
        <v>47412120</v>
      </c>
      <c r="J644" s="120">
        <v>0</v>
      </c>
      <c r="K644" s="120">
        <v>0</v>
      </c>
      <c r="L644" s="149">
        <f t="shared" si="28"/>
        <v>0</v>
      </c>
      <c r="M644" s="160">
        <v>0</v>
      </c>
      <c r="N644" s="150">
        <v>0</v>
      </c>
      <c r="O644" s="96">
        <v>2.0659103485307067E-2</v>
      </c>
      <c r="P644" s="126">
        <f>ROUND(O644*VLOOKUP($A$10:$A$1114,'Recursos Departamentos'!$A$10:$C$41,3,FALSE),0)-M644</f>
        <v>336241397</v>
      </c>
      <c r="Q644" s="151">
        <f t="shared" si="29"/>
        <v>336241397</v>
      </c>
      <c r="R644" s="147"/>
      <c r="S644" s="142"/>
    </row>
    <row r="645" spans="1:19" x14ac:dyDescent="0.25">
      <c r="A645" s="86" t="s">
        <v>2242</v>
      </c>
      <c r="B645" s="31" t="s">
        <v>1230</v>
      </c>
      <c r="C645" s="23" t="s">
        <v>1171</v>
      </c>
      <c r="D645" s="23" t="s">
        <v>1231</v>
      </c>
      <c r="E645" s="120">
        <v>20878552</v>
      </c>
      <c r="F645" s="120">
        <v>0</v>
      </c>
      <c r="G645" s="120">
        <v>0</v>
      </c>
      <c r="H645" s="120">
        <v>0</v>
      </c>
      <c r="I645" s="120">
        <f t="shared" si="27"/>
        <v>20878552</v>
      </c>
      <c r="J645" s="120">
        <v>0</v>
      </c>
      <c r="K645" s="120">
        <v>0</v>
      </c>
      <c r="L645" s="149">
        <f t="shared" si="28"/>
        <v>0</v>
      </c>
      <c r="M645" s="160">
        <v>0</v>
      </c>
      <c r="N645" s="150">
        <v>0</v>
      </c>
      <c r="O645" s="96">
        <v>8.6598613931147539E-3</v>
      </c>
      <c r="P645" s="126">
        <f>ROUND(O645*VLOOKUP($A$10:$A$1114,'Recursos Departamentos'!$A$10:$C$41,3,FALSE),0)-M645</f>
        <v>140945317</v>
      </c>
      <c r="Q645" s="151">
        <f t="shared" si="29"/>
        <v>140945317</v>
      </c>
      <c r="R645" s="147"/>
      <c r="S645" s="142"/>
    </row>
    <row r="646" spans="1:19" x14ac:dyDescent="0.25">
      <c r="A646" s="86" t="s">
        <v>2242</v>
      </c>
      <c r="B646" s="31" t="s">
        <v>1232</v>
      </c>
      <c r="C646" s="23" t="s">
        <v>1171</v>
      </c>
      <c r="D646" s="23" t="s">
        <v>1233</v>
      </c>
      <c r="E646" s="120">
        <v>33247826</v>
      </c>
      <c r="F646" s="120">
        <v>0</v>
      </c>
      <c r="G646" s="120">
        <v>0</v>
      </c>
      <c r="H646" s="120">
        <v>0</v>
      </c>
      <c r="I646" s="120">
        <f t="shared" si="27"/>
        <v>33247826</v>
      </c>
      <c r="J646" s="120">
        <v>0</v>
      </c>
      <c r="K646" s="120">
        <v>19281243</v>
      </c>
      <c r="L646" s="149">
        <f t="shared" si="28"/>
        <v>19281243</v>
      </c>
      <c r="M646" s="160">
        <v>0</v>
      </c>
      <c r="N646" s="150">
        <v>0</v>
      </c>
      <c r="O646" s="96">
        <v>1.8131921140516209E-2</v>
      </c>
      <c r="P646" s="126">
        <f>ROUND(O646*VLOOKUP($A$10:$A$1114,'Recursos Departamentos'!$A$10:$C$41,3,FALSE),0)-M646</f>
        <v>295109732</v>
      </c>
      <c r="Q646" s="151">
        <f t="shared" si="29"/>
        <v>295109732</v>
      </c>
      <c r="R646" s="147"/>
      <c r="S646" s="142"/>
    </row>
    <row r="647" spans="1:19" x14ac:dyDescent="0.25">
      <c r="A647" s="86" t="s">
        <v>2242</v>
      </c>
      <c r="B647" s="31" t="s">
        <v>1234</v>
      </c>
      <c r="C647" s="23" t="s">
        <v>1171</v>
      </c>
      <c r="D647" s="23" t="s">
        <v>1235</v>
      </c>
      <c r="E647" s="120">
        <v>20902468</v>
      </c>
      <c r="F647" s="120">
        <v>0</v>
      </c>
      <c r="G647" s="120">
        <v>0</v>
      </c>
      <c r="H647" s="120">
        <v>958919</v>
      </c>
      <c r="I647" s="120">
        <f t="shared" si="27"/>
        <v>21861387</v>
      </c>
      <c r="J647" s="120">
        <v>0</v>
      </c>
      <c r="K647" s="120">
        <v>0</v>
      </c>
      <c r="L647" s="149">
        <f t="shared" si="28"/>
        <v>0</v>
      </c>
      <c r="M647" s="160">
        <v>0</v>
      </c>
      <c r="N647" s="150">
        <v>0</v>
      </c>
      <c r="O647" s="96">
        <v>7.6561999088437431E-3</v>
      </c>
      <c r="P647" s="126">
        <f>ROUND(O647*VLOOKUP($A$10:$A$1114,'Recursos Departamentos'!$A$10:$C$41,3,FALSE),0)-M647</f>
        <v>124610023</v>
      </c>
      <c r="Q647" s="151">
        <f t="shared" si="29"/>
        <v>124610023</v>
      </c>
      <c r="R647" s="147"/>
      <c r="S647" s="142"/>
    </row>
    <row r="648" spans="1:19" x14ac:dyDescent="0.25">
      <c r="A648" s="86" t="s">
        <v>2242</v>
      </c>
      <c r="B648" s="31" t="s">
        <v>1236</v>
      </c>
      <c r="C648" s="23" t="s">
        <v>1171</v>
      </c>
      <c r="D648" s="23" t="s">
        <v>1237</v>
      </c>
      <c r="E648" s="120">
        <v>63832212</v>
      </c>
      <c r="F648" s="120">
        <v>0</v>
      </c>
      <c r="G648" s="120">
        <v>0</v>
      </c>
      <c r="H648" s="120">
        <v>0</v>
      </c>
      <c r="I648" s="120">
        <f t="shared" si="27"/>
        <v>63832212</v>
      </c>
      <c r="J648" s="120">
        <v>0</v>
      </c>
      <c r="K648" s="120">
        <v>14281827</v>
      </c>
      <c r="L648" s="149">
        <f t="shared" si="28"/>
        <v>14281827</v>
      </c>
      <c r="M648" s="160">
        <v>0</v>
      </c>
      <c r="N648" s="150">
        <v>0</v>
      </c>
      <c r="O648" s="96">
        <v>3.8586464296190753E-2</v>
      </c>
      <c r="P648" s="126">
        <f>ROUND(O648*VLOOKUP($A$10:$A$1114,'Recursos Departamentos'!$A$10:$C$41,3,FALSE),0)-M648</f>
        <v>628021766</v>
      </c>
      <c r="Q648" s="151">
        <f t="shared" si="29"/>
        <v>628021766</v>
      </c>
      <c r="R648" s="147"/>
      <c r="S648" s="142"/>
    </row>
    <row r="649" spans="1:19" x14ac:dyDescent="0.25">
      <c r="A649" s="86" t="s">
        <v>2242</v>
      </c>
      <c r="B649" s="31" t="s">
        <v>1238</v>
      </c>
      <c r="C649" s="23" t="s">
        <v>1171</v>
      </c>
      <c r="D649" s="23" t="s">
        <v>1239</v>
      </c>
      <c r="E649" s="120">
        <v>18124194</v>
      </c>
      <c r="F649" s="120">
        <v>0</v>
      </c>
      <c r="G649" s="120">
        <v>0</v>
      </c>
      <c r="H649" s="120">
        <v>0</v>
      </c>
      <c r="I649" s="120">
        <f t="shared" si="27"/>
        <v>18124194</v>
      </c>
      <c r="J649" s="120">
        <v>0</v>
      </c>
      <c r="K649" s="120">
        <v>0</v>
      </c>
      <c r="L649" s="149">
        <f t="shared" si="28"/>
        <v>0</v>
      </c>
      <c r="M649" s="160">
        <v>0</v>
      </c>
      <c r="N649" s="150">
        <v>0</v>
      </c>
      <c r="O649" s="96">
        <v>2.5065303293527559E-3</v>
      </c>
      <c r="P649" s="126">
        <f>ROUND(O649*VLOOKUP($A$10:$A$1114,'Recursos Departamentos'!$A$10:$C$41,3,FALSE),0)-M649</f>
        <v>40795539</v>
      </c>
      <c r="Q649" s="151">
        <f t="shared" si="29"/>
        <v>40795539</v>
      </c>
      <c r="R649" s="147"/>
      <c r="S649" s="142"/>
    </row>
    <row r="650" spans="1:19" x14ac:dyDescent="0.25">
      <c r="A650" s="86" t="s">
        <v>2242</v>
      </c>
      <c r="B650" s="31" t="s">
        <v>1240</v>
      </c>
      <c r="C650" s="23" t="s">
        <v>1171</v>
      </c>
      <c r="D650" s="23" t="s">
        <v>1241</v>
      </c>
      <c r="E650" s="120">
        <v>13710436</v>
      </c>
      <c r="F650" s="120">
        <v>0</v>
      </c>
      <c r="G650" s="120">
        <v>0</v>
      </c>
      <c r="H650" s="120">
        <v>0</v>
      </c>
      <c r="I650" s="120">
        <f t="shared" si="27"/>
        <v>13710436</v>
      </c>
      <c r="J650" s="120">
        <v>0</v>
      </c>
      <c r="K650" s="120">
        <v>26444278</v>
      </c>
      <c r="L650" s="149">
        <f t="shared" si="28"/>
        <v>26444278</v>
      </c>
      <c r="M650" s="160">
        <v>0</v>
      </c>
      <c r="N650" s="150">
        <v>0</v>
      </c>
      <c r="O650" s="96">
        <v>1.7536549108758659E-3</v>
      </c>
      <c r="P650" s="126">
        <f>ROUND(O650*VLOOKUP($A$10:$A$1114,'Recursos Departamentos'!$A$10:$C$41,3,FALSE),0)-M650</f>
        <v>28541963</v>
      </c>
      <c r="Q650" s="151">
        <f t="shared" si="29"/>
        <v>28541963</v>
      </c>
      <c r="R650" s="147"/>
      <c r="S650" s="142"/>
    </row>
    <row r="651" spans="1:19" x14ac:dyDescent="0.25">
      <c r="A651" s="86" t="s">
        <v>2243</v>
      </c>
      <c r="B651" s="31" t="s">
        <v>1242</v>
      </c>
      <c r="C651" s="23" t="s">
        <v>1243</v>
      </c>
      <c r="D651" s="23" t="s">
        <v>1244</v>
      </c>
      <c r="E651" s="120">
        <v>506332053</v>
      </c>
      <c r="F651" s="120">
        <v>0</v>
      </c>
      <c r="G651" s="120">
        <v>0</v>
      </c>
      <c r="H651" s="120">
        <v>335484868</v>
      </c>
      <c r="I651" s="120">
        <f t="shared" ref="I651:I714" si="30">+E651+G651+H651+F651</f>
        <v>841816921</v>
      </c>
      <c r="J651" s="120">
        <v>0</v>
      </c>
      <c r="K651" s="120">
        <v>0</v>
      </c>
      <c r="L651" s="149">
        <f t="shared" ref="L651:L714" si="31">+J651+K651</f>
        <v>0</v>
      </c>
      <c r="M651" s="160">
        <v>77561540</v>
      </c>
      <c r="N651" s="150">
        <v>0</v>
      </c>
      <c r="O651" s="96">
        <v>0.16048171587130666</v>
      </c>
      <c r="P651" s="126">
        <f>ROUND(O651*VLOOKUP($A$10:$A$1114,'Recursos Departamentos'!$A$10:$C$41,3,FALSE),0)-M651</f>
        <v>643810628</v>
      </c>
      <c r="Q651" s="151">
        <f t="shared" ref="Q651:Q714" si="32">+N651+P651</f>
        <v>643810628</v>
      </c>
      <c r="R651" s="147"/>
      <c r="S651" s="142"/>
    </row>
    <row r="652" spans="1:19" x14ac:dyDescent="0.25">
      <c r="A652" s="86" t="s">
        <v>2243</v>
      </c>
      <c r="B652" s="31" t="s">
        <v>1245</v>
      </c>
      <c r="C652" s="23" t="s">
        <v>1243</v>
      </c>
      <c r="D652" s="23" t="s">
        <v>675</v>
      </c>
      <c r="E652" s="120">
        <v>51073554</v>
      </c>
      <c r="F652" s="120">
        <v>0</v>
      </c>
      <c r="G652" s="120">
        <v>0</v>
      </c>
      <c r="H652" s="120">
        <v>0</v>
      </c>
      <c r="I652" s="120">
        <f t="shared" si="30"/>
        <v>51073554</v>
      </c>
      <c r="J652" s="120">
        <v>0</v>
      </c>
      <c r="K652" s="120">
        <v>0</v>
      </c>
      <c r="L652" s="149">
        <f t="shared" si="31"/>
        <v>0</v>
      </c>
      <c r="M652" s="160">
        <v>0</v>
      </c>
      <c r="N652" s="150">
        <v>0</v>
      </c>
      <c r="O652" s="96">
        <v>2.8856674272298169E-2</v>
      </c>
      <c r="P652" s="126">
        <f>ROUND(O652*VLOOKUP($A$10:$A$1114,'Recursos Departamentos'!$A$10:$C$41,3,FALSE),0)-M652</f>
        <v>129711983</v>
      </c>
      <c r="Q652" s="151">
        <f t="shared" si="32"/>
        <v>129711983</v>
      </c>
      <c r="R652" s="147"/>
      <c r="S652" s="142"/>
    </row>
    <row r="653" spans="1:19" x14ac:dyDescent="0.25">
      <c r="A653" s="86" t="s">
        <v>2243</v>
      </c>
      <c r="B653" s="31" t="s">
        <v>1246</v>
      </c>
      <c r="C653" s="23" t="s">
        <v>1243</v>
      </c>
      <c r="D653" s="23" t="s">
        <v>1247</v>
      </c>
      <c r="E653" s="120">
        <v>49629498</v>
      </c>
      <c r="F653" s="120">
        <v>393287251.5</v>
      </c>
      <c r="G653" s="120">
        <v>0</v>
      </c>
      <c r="H653" s="120">
        <v>0</v>
      </c>
      <c r="I653" s="120">
        <f t="shared" si="30"/>
        <v>442916749.5</v>
      </c>
      <c r="J653" s="120">
        <v>0</v>
      </c>
      <c r="K653" s="120">
        <v>0</v>
      </c>
      <c r="L653" s="149">
        <f t="shared" si="31"/>
        <v>0</v>
      </c>
      <c r="M653" s="160">
        <v>0</v>
      </c>
      <c r="N653" s="150">
        <v>0</v>
      </c>
      <c r="O653" s="96">
        <v>2.7979258886218501E-2</v>
      </c>
      <c r="P653" s="126">
        <f>ROUND(O653*VLOOKUP($A$10:$A$1114,'Recursos Departamentos'!$A$10:$C$41,3,FALSE),0)-M653</f>
        <v>125767964</v>
      </c>
      <c r="Q653" s="151">
        <f t="shared" si="32"/>
        <v>125767964</v>
      </c>
      <c r="R653" s="147"/>
      <c r="S653" s="142"/>
    </row>
    <row r="654" spans="1:19" x14ac:dyDescent="0.25">
      <c r="A654" s="86" t="s">
        <v>2243</v>
      </c>
      <c r="B654" s="31" t="s">
        <v>1248</v>
      </c>
      <c r="C654" s="23" t="s">
        <v>1243</v>
      </c>
      <c r="D654" s="23" t="s">
        <v>1249</v>
      </c>
      <c r="E654" s="120">
        <v>74678236</v>
      </c>
      <c r="F654" s="120">
        <v>0</v>
      </c>
      <c r="G654" s="120">
        <v>0</v>
      </c>
      <c r="H654" s="120">
        <v>122293302</v>
      </c>
      <c r="I654" s="120">
        <f t="shared" si="30"/>
        <v>196971538</v>
      </c>
      <c r="J654" s="120">
        <v>0</v>
      </c>
      <c r="K654" s="120">
        <v>0</v>
      </c>
      <c r="L654" s="149">
        <f t="shared" si="31"/>
        <v>0</v>
      </c>
      <c r="M654" s="160">
        <v>0</v>
      </c>
      <c r="N654" s="150">
        <v>0</v>
      </c>
      <c r="O654" s="96">
        <v>8.5115784719268783E-2</v>
      </c>
      <c r="P654" s="126">
        <f>ROUND(O654*VLOOKUP($A$10:$A$1114,'Recursos Departamentos'!$A$10:$C$41,3,FALSE),0)-M654</f>
        <v>382599088</v>
      </c>
      <c r="Q654" s="151">
        <f t="shared" si="32"/>
        <v>382599088</v>
      </c>
      <c r="R654" s="147"/>
      <c r="S654" s="142"/>
    </row>
    <row r="655" spans="1:19" x14ac:dyDescent="0.25">
      <c r="A655" s="86" t="s">
        <v>2243</v>
      </c>
      <c r="B655" s="31" t="s">
        <v>1250</v>
      </c>
      <c r="C655" s="23" t="s">
        <v>1243</v>
      </c>
      <c r="D655" s="23" t="s">
        <v>1251</v>
      </c>
      <c r="E655" s="120">
        <v>19688014</v>
      </c>
      <c r="F655" s="120">
        <v>0</v>
      </c>
      <c r="G655" s="120">
        <v>19410971</v>
      </c>
      <c r="H655" s="120">
        <v>0</v>
      </c>
      <c r="I655" s="120">
        <f t="shared" si="30"/>
        <v>39098985</v>
      </c>
      <c r="J655" s="120">
        <v>0</v>
      </c>
      <c r="K655" s="120">
        <v>0</v>
      </c>
      <c r="L655" s="149">
        <f t="shared" si="31"/>
        <v>0</v>
      </c>
      <c r="M655" s="160">
        <v>0</v>
      </c>
      <c r="N655" s="150">
        <v>0</v>
      </c>
      <c r="O655" s="96">
        <v>3.2047926015724058E-2</v>
      </c>
      <c r="P655" s="126">
        <f>ROUND(O655*VLOOKUP($A$10:$A$1114,'Recursos Departamentos'!$A$10:$C$41,3,FALSE),0)-M655</f>
        <v>144056796</v>
      </c>
      <c r="Q655" s="151">
        <f t="shared" si="32"/>
        <v>144056796</v>
      </c>
      <c r="R655" s="147"/>
      <c r="S655" s="142"/>
    </row>
    <row r="656" spans="1:19" x14ac:dyDescent="0.25">
      <c r="A656" s="86" t="s">
        <v>2243</v>
      </c>
      <c r="B656" s="31" t="s">
        <v>1252</v>
      </c>
      <c r="C656" s="23" t="s">
        <v>1243</v>
      </c>
      <c r="D656" s="23" t="s">
        <v>1253</v>
      </c>
      <c r="E656" s="120">
        <v>14904624</v>
      </c>
      <c r="F656" s="120">
        <v>0</v>
      </c>
      <c r="G656" s="120">
        <v>0</v>
      </c>
      <c r="H656" s="120">
        <v>0</v>
      </c>
      <c r="I656" s="120">
        <f t="shared" si="30"/>
        <v>14904624</v>
      </c>
      <c r="J656" s="120">
        <v>0</v>
      </c>
      <c r="K656" s="120">
        <v>0</v>
      </c>
      <c r="L656" s="149">
        <f t="shared" si="31"/>
        <v>0</v>
      </c>
      <c r="M656" s="160">
        <v>0</v>
      </c>
      <c r="N656" s="150">
        <v>0</v>
      </c>
      <c r="O656" s="96">
        <v>2.8394444506892512E-2</v>
      </c>
      <c r="P656" s="126">
        <f>ROUND(O656*VLOOKUP($A$10:$A$1114,'Recursos Departamentos'!$A$10:$C$41,3,FALSE),0)-M656</f>
        <v>127634241</v>
      </c>
      <c r="Q656" s="151">
        <f t="shared" si="32"/>
        <v>127634241</v>
      </c>
      <c r="R656" s="147"/>
      <c r="S656" s="142"/>
    </row>
    <row r="657" spans="1:19" x14ac:dyDescent="0.25">
      <c r="A657" s="86" t="s">
        <v>2243</v>
      </c>
      <c r="B657" s="31" t="s">
        <v>1254</v>
      </c>
      <c r="C657" s="23" t="s">
        <v>1243</v>
      </c>
      <c r="D657" s="23" t="s">
        <v>1255</v>
      </c>
      <c r="E657" s="120">
        <v>56259106</v>
      </c>
      <c r="F657" s="120">
        <v>0</v>
      </c>
      <c r="G657" s="120">
        <v>0</v>
      </c>
      <c r="H657" s="120">
        <v>5839396</v>
      </c>
      <c r="I657" s="120">
        <f t="shared" si="30"/>
        <v>62098502</v>
      </c>
      <c r="J657" s="120">
        <v>0</v>
      </c>
      <c r="K657" s="120">
        <v>0</v>
      </c>
      <c r="L657" s="149">
        <f t="shared" si="31"/>
        <v>0</v>
      </c>
      <c r="M657" s="160">
        <v>0</v>
      </c>
      <c r="N657" s="150">
        <v>0</v>
      </c>
      <c r="O657" s="96">
        <v>7.7433991102709057E-2</v>
      </c>
      <c r="P657" s="126">
        <f>ROUND(O657*VLOOKUP($A$10:$A$1114,'Recursos Departamentos'!$A$10:$C$41,3,FALSE),0)-M657</f>
        <v>348069098</v>
      </c>
      <c r="Q657" s="151">
        <f t="shared" si="32"/>
        <v>348069098</v>
      </c>
      <c r="R657" s="147"/>
      <c r="S657" s="142"/>
    </row>
    <row r="658" spans="1:19" x14ac:dyDescent="0.25">
      <c r="A658" s="86" t="s">
        <v>2243</v>
      </c>
      <c r="B658" s="31" t="s">
        <v>1256</v>
      </c>
      <c r="C658" s="23" t="s">
        <v>1243</v>
      </c>
      <c r="D658" s="23" t="s">
        <v>1257</v>
      </c>
      <c r="E658" s="120">
        <v>48809782</v>
      </c>
      <c r="F658" s="120">
        <v>0</v>
      </c>
      <c r="G658" s="120">
        <v>0</v>
      </c>
      <c r="H658" s="120">
        <v>0</v>
      </c>
      <c r="I658" s="120">
        <f t="shared" si="30"/>
        <v>48809782</v>
      </c>
      <c r="J658" s="120">
        <v>0</v>
      </c>
      <c r="K658" s="120">
        <v>0</v>
      </c>
      <c r="L658" s="149">
        <f t="shared" si="31"/>
        <v>0</v>
      </c>
      <c r="M658" s="160">
        <v>0</v>
      </c>
      <c r="N658" s="150">
        <v>0</v>
      </c>
      <c r="O658" s="96">
        <v>3.693087096219741E-2</v>
      </c>
      <c r="P658" s="126">
        <f>ROUND(O658*VLOOKUP($A$10:$A$1114,'Recursos Departamentos'!$A$10:$C$41,3,FALSE),0)-M658</f>
        <v>166005842</v>
      </c>
      <c r="Q658" s="151">
        <f t="shared" si="32"/>
        <v>166005842</v>
      </c>
      <c r="R658" s="147"/>
      <c r="S658" s="142"/>
    </row>
    <row r="659" spans="1:19" x14ac:dyDescent="0.25">
      <c r="A659" s="86" t="s">
        <v>2243</v>
      </c>
      <c r="B659" s="31" t="s">
        <v>1258</v>
      </c>
      <c r="C659" s="23" t="s">
        <v>1243</v>
      </c>
      <c r="D659" s="23" t="s">
        <v>1259</v>
      </c>
      <c r="E659" s="120">
        <v>5787846</v>
      </c>
      <c r="F659" s="120">
        <v>0</v>
      </c>
      <c r="G659" s="120">
        <v>7943876</v>
      </c>
      <c r="H659" s="120">
        <v>0</v>
      </c>
      <c r="I659" s="120">
        <f t="shared" si="30"/>
        <v>13731722</v>
      </c>
      <c r="J659" s="120">
        <v>0</v>
      </c>
      <c r="K659" s="120">
        <v>0</v>
      </c>
      <c r="L659" s="149">
        <f t="shared" si="31"/>
        <v>0</v>
      </c>
      <c r="M659" s="160">
        <v>0</v>
      </c>
      <c r="N659" s="150">
        <v>0</v>
      </c>
      <c r="O659" s="96">
        <v>8.6503405257213218E-3</v>
      </c>
      <c r="P659" s="126">
        <f>ROUND(O659*VLOOKUP($A$10:$A$1114,'Recursos Departamentos'!$A$10:$C$41,3,FALSE),0)-M659</f>
        <v>38883650</v>
      </c>
      <c r="Q659" s="151">
        <f t="shared" si="32"/>
        <v>38883650</v>
      </c>
      <c r="R659" s="147"/>
      <c r="S659" s="142"/>
    </row>
    <row r="660" spans="1:19" x14ac:dyDescent="0.25">
      <c r="A660" s="86" t="s">
        <v>2243</v>
      </c>
      <c r="B660" s="31" t="s">
        <v>1260</v>
      </c>
      <c r="C660" s="23" t="s">
        <v>1243</v>
      </c>
      <c r="D660" s="23" t="s">
        <v>1261</v>
      </c>
      <c r="E660" s="120">
        <v>475468343</v>
      </c>
      <c r="F660" s="120">
        <v>0</v>
      </c>
      <c r="G660" s="120">
        <v>0</v>
      </c>
      <c r="H660" s="120">
        <v>0</v>
      </c>
      <c r="I660" s="120">
        <f t="shared" si="30"/>
        <v>475468343</v>
      </c>
      <c r="J660" s="120">
        <v>0</v>
      </c>
      <c r="K660" s="120">
        <v>302956098</v>
      </c>
      <c r="L660" s="149">
        <f t="shared" si="31"/>
        <v>302956098</v>
      </c>
      <c r="M660" s="160">
        <v>0</v>
      </c>
      <c r="N660" s="150">
        <v>0</v>
      </c>
      <c r="O660" s="96">
        <v>0.26291327555139404</v>
      </c>
      <c r="P660" s="126">
        <f>ROUND(O660*VLOOKUP($A$10:$A$1114,'Recursos Departamentos'!$A$10:$C$41,3,FALSE),0)-M660</f>
        <v>1181806404</v>
      </c>
      <c r="Q660" s="151">
        <f t="shared" si="32"/>
        <v>1181806404</v>
      </c>
      <c r="R660" s="147"/>
      <c r="S660" s="142"/>
    </row>
    <row r="661" spans="1:19" x14ac:dyDescent="0.25">
      <c r="A661" s="86" t="s">
        <v>2243</v>
      </c>
      <c r="B661" s="31" t="s">
        <v>1262</v>
      </c>
      <c r="C661" s="23" t="s">
        <v>1243</v>
      </c>
      <c r="D661" s="23" t="s">
        <v>813</v>
      </c>
      <c r="E661" s="120">
        <v>194740240</v>
      </c>
      <c r="F661" s="120">
        <v>0</v>
      </c>
      <c r="G661" s="120">
        <v>0</v>
      </c>
      <c r="H661" s="120">
        <v>0</v>
      </c>
      <c r="I661" s="120">
        <f t="shared" si="30"/>
        <v>194740240</v>
      </c>
      <c r="J661" s="120">
        <v>0</v>
      </c>
      <c r="K661" s="120">
        <v>0</v>
      </c>
      <c r="L661" s="149">
        <f t="shared" si="31"/>
        <v>0</v>
      </c>
      <c r="M661" s="160">
        <v>0</v>
      </c>
      <c r="N661" s="150">
        <v>0</v>
      </c>
      <c r="O661" s="96">
        <v>3.0406638713369544E-2</v>
      </c>
      <c r="P661" s="126">
        <f>ROUND(O661*VLOOKUP($A$10:$A$1114,'Recursos Departamentos'!$A$10:$C$41,3,FALSE),0)-M661</f>
        <v>136679140</v>
      </c>
      <c r="Q661" s="151">
        <f t="shared" si="32"/>
        <v>136679140</v>
      </c>
      <c r="R661" s="147"/>
      <c r="S661" s="142"/>
    </row>
    <row r="662" spans="1:19" x14ac:dyDescent="0.25">
      <c r="A662" s="86" t="s">
        <v>2243</v>
      </c>
      <c r="B662" s="31" t="s">
        <v>1263</v>
      </c>
      <c r="C662" s="23" t="s">
        <v>1243</v>
      </c>
      <c r="D662" s="23" t="s">
        <v>1264</v>
      </c>
      <c r="E662" s="120">
        <v>79652145</v>
      </c>
      <c r="F662" s="120">
        <v>0</v>
      </c>
      <c r="G662" s="120">
        <v>4999147</v>
      </c>
      <c r="H662" s="120">
        <v>0</v>
      </c>
      <c r="I662" s="120">
        <f t="shared" si="30"/>
        <v>84651292</v>
      </c>
      <c r="J662" s="120">
        <v>0</v>
      </c>
      <c r="K662" s="120">
        <v>0</v>
      </c>
      <c r="L662" s="149">
        <f t="shared" si="31"/>
        <v>0</v>
      </c>
      <c r="M662" s="160">
        <v>0</v>
      </c>
      <c r="N662" s="150">
        <v>0</v>
      </c>
      <c r="O662" s="96">
        <v>0.1136770053410186</v>
      </c>
      <c r="P662" s="126">
        <f>ROUND(O662*VLOOKUP($A$10:$A$1114,'Recursos Departamentos'!$A$10:$C$41,3,FALSE),0)-M662</f>
        <v>510982995</v>
      </c>
      <c r="Q662" s="151">
        <f t="shared" si="32"/>
        <v>510982995</v>
      </c>
      <c r="R662" s="147"/>
      <c r="S662" s="142"/>
    </row>
    <row r="663" spans="1:19" x14ac:dyDescent="0.25">
      <c r="A663" s="86" t="s">
        <v>2243</v>
      </c>
      <c r="B663" s="31" t="s">
        <v>1265</v>
      </c>
      <c r="C663" s="23" t="s">
        <v>1243</v>
      </c>
      <c r="D663" s="23" t="s">
        <v>1266</v>
      </c>
      <c r="E663" s="120">
        <v>397348637</v>
      </c>
      <c r="F663" s="120">
        <v>0</v>
      </c>
      <c r="G663" s="120">
        <v>0</v>
      </c>
      <c r="H663" s="120">
        <v>0</v>
      </c>
      <c r="I663" s="120">
        <f t="shared" si="30"/>
        <v>397348637</v>
      </c>
      <c r="J663" s="120">
        <v>0</v>
      </c>
      <c r="K663" s="120">
        <v>0</v>
      </c>
      <c r="L663" s="149">
        <f t="shared" si="31"/>
        <v>0</v>
      </c>
      <c r="M663" s="160">
        <v>0</v>
      </c>
      <c r="N663" s="150">
        <v>0</v>
      </c>
      <c r="O663" s="96">
        <v>3.4600152937734469E-2</v>
      </c>
      <c r="P663" s="126">
        <f>ROUND(O663*VLOOKUP($A$10:$A$1114,'Recursos Departamentos'!$A$10:$C$41,3,FALSE),0)-M663</f>
        <v>155529165</v>
      </c>
      <c r="Q663" s="151">
        <f t="shared" si="32"/>
        <v>155529165</v>
      </c>
      <c r="R663" s="147"/>
      <c r="S663" s="142"/>
    </row>
    <row r="664" spans="1:19" x14ac:dyDescent="0.25">
      <c r="A664" s="86" t="s">
        <v>2243</v>
      </c>
      <c r="B664" s="31" t="s">
        <v>1267</v>
      </c>
      <c r="C664" s="23" t="s">
        <v>1243</v>
      </c>
      <c r="D664" s="23" t="s">
        <v>1268</v>
      </c>
      <c r="E664" s="120">
        <v>23245618</v>
      </c>
      <c r="F664" s="120">
        <v>0</v>
      </c>
      <c r="G664" s="120">
        <v>0</v>
      </c>
      <c r="H664" s="120">
        <v>0</v>
      </c>
      <c r="I664" s="120">
        <f t="shared" si="30"/>
        <v>23245618</v>
      </c>
      <c r="J664" s="120">
        <v>0</v>
      </c>
      <c r="K664" s="120">
        <v>0</v>
      </c>
      <c r="L664" s="149">
        <f t="shared" si="31"/>
        <v>0</v>
      </c>
      <c r="M664" s="160">
        <v>0</v>
      </c>
      <c r="N664" s="150">
        <v>0</v>
      </c>
      <c r="O664" s="96">
        <v>2.0098137076452777E-2</v>
      </c>
      <c r="P664" s="126">
        <f>ROUND(O664*VLOOKUP($A$10:$A$1114,'Recursos Departamentos'!$A$10:$C$41,3,FALSE),0)-M664</f>
        <v>90341985</v>
      </c>
      <c r="Q664" s="151">
        <f t="shared" si="32"/>
        <v>90341985</v>
      </c>
      <c r="R664" s="147"/>
      <c r="S664" s="142"/>
    </row>
    <row r="665" spans="1:19" x14ac:dyDescent="0.25">
      <c r="A665" s="86" t="s">
        <v>2243</v>
      </c>
      <c r="B665" s="31" t="s">
        <v>1269</v>
      </c>
      <c r="C665" s="23" t="s">
        <v>1243</v>
      </c>
      <c r="D665" s="23" t="s">
        <v>372</v>
      </c>
      <c r="E665" s="120">
        <v>43948092</v>
      </c>
      <c r="F665" s="120">
        <v>0</v>
      </c>
      <c r="G665" s="120">
        <v>0</v>
      </c>
      <c r="H665" s="120">
        <v>50740335</v>
      </c>
      <c r="I665" s="120">
        <f t="shared" si="30"/>
        <v>94688427</v>
      </c>
      <c r="J665" s="120">
        <v>0</v>
      </c>
      <c r="K665" s="120">
        <v>0</v>
      </c>
      <c r="L665" s="149">
        <f t="shared" si="31"/>
        <v>0</v>
      </c>
      <c r="M665" s="160">
        <v>0</v>
      </c>
      <c r="N665" s="150">
        <v>0</v>
      </c>
      <c r="O665" s="96">
        <v>5.2413783517694275E-2</v>
      </c>
      <c r="P665" s="126">
        <f>ROUND(O665*VLOOKUP($A$10:$A$1114,'Recursos Departamentos'!$A$10:$C$41,3,FALSE),0)-M665</f>
        <v>235602196</v>
      </c>
      <c r="Q665" s="151">
        <f t="shared" si="32"/>
        <v>235602196</v>
      </c>
      <c r="R665" s="147"/>
      <c r="S665" s="142"/>
    </row>
    <row r="666" spans="1:19" x14ac:dyDescent="0.25">
      <c r="A666" s="86" t="s">
        <v>2244</v>
      </c>
      <c r="B666" s="31" t="s">
        <v>1270</v>
      </c>
      <c r="C666" s="23" t="s">
        <v>1271</v>
      </c>
      <c r="D666" s="23" t="s">
        <v>1272</v>
      </c>
      <c r="E666" s="120">
        <v>1525098964</v>
      </c>
      <c r="F666" s="120">
        <v>0</v>
      </c>
      <c r="G666" s="120">
        <v>0</v>
      </c>
      <c r="H666" s="120">
        <v>0</v>
      </c>
      <c r="I666" s="120">
        <f t="shared" si="30"/>
        <v>1525098964</v>
      </c>
      <c r="J666" s="120">
        <v>0</v>
      </c>
      <c r="K666" s="120">
        <v>1504918521</v>
      </c>
      <c r="L666" s="149">
        <f t="shared" si="31"/>
        <v>1504918521</v>
      </c>
      <c r="M666" s="160">
        <v>0</v>
      </c>
      <c r="N666" s="150">
        <v>0</v>
      </c>
      <c r="O666" s="96">
        <v>0</v>
      </c>
      <c r="P666" s="126">
        <f>ROUND(O666*VLOOKUP($A$10:$A$1114,'Recursos Departamentos'!$A$10:$C$41,3,FALSE),0)-M666</f>
        <v>0</v>
      </c>
      <c r="Q666" s="151">
        <f t="shared" si="32"/>
        <v>0</v>
      </c>
      <c r="R666" s="147"/>
      <c r="S666" s="142"/>
    </row>
    <row r="667" spans="1:19" x14ac:dyDescent="0.25">
      <c r="A667" s="86" t="s">
        <v>2244</v>
      </c>
      <c r="B667" s="31" t="s">
        <v>1273</v>
      </c>
      <c r="C667" s="23" t="s">
        <v>1271</v>
      </c>
      <c r="D667" s="23" t="s">
        <v>1274</v>
      </c>
      <c r="E667" s="120">
        <v>25586326</v>
      </c>
      <c r="F667" s="120">
        <v>0</v>
      </c>
      <c r="G667" s="120">
        <v>0</v>
      </c>
      <c r="H667" s="120">
        <v>0</v>
      </c>
      <c r="I667" s="120">
        <f t="shared" si="30"/>
        <v>25586326</v>
      </c>
      <c r="J667" s="120">
        <v>0</v>
      </c>
      <c r="K667" s="120">
        <v>131834414</v>
      </c>
      <c r="L667" s="149">
        <f t="shared" si="31"/>
        <v>131834414</v>
      </c>
      <c r="M667" s="160">
        <v>0</v>
      </c>
      <c r="N667" s="150">
        <v>0</v>
      </c>
      <c r="O667" s="96">
        <v>1.0066799965894331E-2</v>
      </c>
      <c r="P667" s="126">
        <f>ROUND(O667*VLOOKUP($A$10:$A$1114,'Recursos Departamentos'!$A$10:$C$41,3,FALSE),0)-M667</f>
        <v>123001376</v>
      </c>
      <c r="Q667" s="154">
        <f t="shared" si="32"/>
        <v>123001376</v>
      </c>
      <c r="R667" s="147"/>
      <c r="S667" s="142"/>
    </row>
    <row r="668" spans="1:19" x14ac:dyDescent="0.25">
      <c r="A668" s="86" t="s">
        <v>2244</v>
      </c>
      <c r="B668" s="31" t="s">
        <v>1275</v>
      </c>
      <c r="C668" s="23" t="s">
        <v>1271</v>
      </c>
      <c r="D668" s="23" t="s">
        <v>1276</v>
      </c>
      <c r="E668" s="120">
        <v>80036582</v>
      </c>
      <c r="F668" s="120">
        <v>0.47880184650421143</v>
      </c>
      <c r="G668" s="120">
        <v>0</v>
      </c>
      <c r="H668" s="120">
        <v>0</v>
      </c>
      <c r="I668" s="120">
        <f t="shared" si="30"/>
        <v>80036582.478801847</v>
      </c>
      <c r="J668" s="120">
        <v>0</v>
      </c>
      <c r="K668" s="120">
        <v>0</v>
      </c>
      <c r="L668" s="149">
        <f t="shared" si="31"/>
        <v>0</v>
      </c>
      <c r="M668" s="160">
        <v>0</v>
      </c>
      <c r="N668" s="150">
        <v>0</v>
      </c>
      <c r="O668" s="96">
        <v>3.61229729028592E-2</v>
      </c>
      <c r="P668" s="126">
        <f>ROUND(O668*VLOOKUP($A$10:$A$1114,'Recursos Departamentos'!$A$10:$C$41,3,FALSE),0)-M668</f>
        <v>441369194</v>
      </c>
      <c r="Q668" s="154">
        <f t="shared" si="32"/>
        <v>441369194</v>
      </c>
      <c r="R668" s="147"/>
      <c r="S668" s="142"/>
    </row>
    <row r="669" spans="1:19" x14ac:dyDescent="0.25">
      <c r="A669" s="86" t="s">
        <v>2244</v>
      </c>
      <c r="B669" s="31" t="s">
        <v>1277</v>
      </c>
      <c r="C669" s="23" t="s">
        <v>1271</v>
      </c>
      <c r="D669" s="23" t="s">
        <v>1278</v>
      </c>
      <c r="E669" s="120">
        <v>79435456</v>
      </c>
      <c r="F669" s="120">
        <v>0</v>
      </c>
      <c r="G669" s="120">
        <v>0</v>
      </c>
      <c r="H669" s="120">
        <v>0</v>
      </c>
      <c r="I669" s="120">
        <f t="shared" si="30"/>
        <v>79435456</v>
      </c>
      <c r="J669" s="120">
        <v>0</v>
      </c>
      <c r="K669" s="120">
        <v>66550050</v>
      </c>
      <c r="L669" s="149">
        <f t="shared" si="31"/>
        <v>66550050</v>
      </c>
      <c r="M669" s="160">
        <v>0</v>
      </c>
      <c r="N669" s="150">
        <v>0</v>
      </c>
      <c r="O669" s="96">
        <v>2.5401525508413569E-2</v>
      </c>
      <c r="P669" s="126">
        <f>ROUND(O669*VLOOKUP($A$10:$A$1114,'Recursos Departamentos'!$A$10:$C$41,3,FALSE),0)-M669</f>
        <v>310368996</v>
      </c>
      <c r="Q669" s="154">
        <f t="shared" si="32"/>
        <v>310368996</v>
      </c>
      <c r="R669" s="147"/>
      <c r="S669" s="142"/>
    </row>
    <row r="670" spans="1:19" x14ac:dyDescent="0.25">
      <c r="A670" s="86" t="s">
        <v>2244</v>
      </c>
      <c r="B670" s="31" t="s">
        <v>1279</v>
      </c>
      <c r="C670" s="23" t="s">
        <v>1271</v>
      </c>
      <c r="D670" s="23" t="s">
        <v>1280</v>
      </c>
      <c r="E670" s="120">
        <v>23971886</v>
      </c>
      <c r="F670" s="120">
        <v>0</v>
      </c>
      <c r="G670" s="120">
        <v>33548178</v>
      </c>
      <c r="H670" s="120">
        <v>0</v>
      </c>
      <c r="I670" s="120">
        <f t="shared" si="30"/>
        <v>57520064</v>
      </c>
      <c r="J670" s="120">
        <v>0</v>
      </c>
      <c r="K670" s="120">
        <v>34889876</v>
      </c>
      <c r="L670" s="149">
        <f t="shared" si="31"/>
        <v>34889876</v>
      </c>
      <c r="M670" s="160">
        <v>0</v>
      </c>
      <c r="N670" s="150">
        <v>0</v>
      </c>
      <c r="O670" s="96">
        <v>7.2685362558621578E-3</v>
      </c>
      <c r="P670" s="126">
        <f>ROUND(O670*VLOOKUP($A$10:$A$1114,'Recursos Departamentos'!$A$10:$C$41,3,FALSE),0)-M670</f>
        <v>88810741</v>
      </c>
      <c r="Q670" s="154">
        <f t="shared" si="32"/>
        <v>88810741</v>
      </c>
      <c r="R670" s="147"/>
      <c r="S670" s="142"/>
    </row>
    <row r="671" spans="1:19" x14ac:dyDescent="0.25">
      <c r="A671" s="86" t="s">
        <v>2244</v>
      </c>
      <c r="B671" s="31" t="s">
        <v>1281</v>
      </c>
      <c r="C671" s="23" t="s">
        <v>1271</v>
      </c>
      <c r="D671" s="23" t="s">
        <v>1282</v>
      </c>
      <c r="E671" s="120">
        <v>57418456</v>
      </c>
      <c r="F671" s="120">
        <v>0</v>
      </c>
      <c r="G671" s="120">
        <v>0</v>
      </c>
      <c r="H671" s="120">
        <v>0</v>
      </c>
      <c r="I671" s="120">
        <f t="shared" si="30"/>
        <v>57418456</v>
      </c>
      <c r="J671" s="120">
        <v>0</v>
      </c>
      <c r="K671" s="120">
        <v>19455415</v>
      </c>
      <c r="L671" s="149">
        <f t="shared" si="31"/>
        <v>19455415</v>
      </c>
      <c r="M671" s="160">
        <v>0</v>
      </c>
      <c r="N671" s="150">
        <v>0</v>
      </c>
      <c r="O671" s="96">
        <v>1.3037605857971774E-2</v>
      </c>
      <c r="P671" s="126">
        <f>ROUND(O671*VLOOKUP($A$10:$A$1114,'Recursos Departamentos'!$A$10:$C$41,3,FALSE),0)-M671</f>
        <v>159300222</v>
      </c>
      <c r="Q671" s="154">
        <f t="shared" si="32"/>
        <v>159300222</v>
      </c>
      <c r="R671" s="147"/>
      <c r="S671" s="142"/>
    </row>
    <row r="672" spans="1:19" x14ac:dyDescent="0.25">
      <c r="A672" s="86" t="s">
        <v>2244</v>
      </c>
      <c r="B672" s="31" t="s">
        <v>1283</v>
      </c>
      <c r="C672" s="23" t="s">
        <v>1271</v>
      </c>
      <c r="D672" s="23" t="s">
        <v>2116</v>
      </c>
      <c r="E672" s="120">
        <v>251456378</v>
      </c>
      <c r="F672" s="120">
        <v>0</v>
      </c>
      <c r="G672" s="120">
        <v>0</v>
      </c>
      <c r="H672" s="120">
        <v>0</v>
      </c>
      <c r="I672" s="120">
        <f t="shared" si="30"/>
        <v>251456378</v>
      </c>
      <c r="J672" s="120">
        <v>0</v>
      </c>
      <c r="K672" s="120">
        <v>0</v>
      </c>
      <c r="L672" s="149">
        <f t="shared" si="31"/>
        <v>0</v>
      </c>
      <c r="M672" s="160">
        <v>102243828</v>
      </c>
      <c r="N672" s="150">
        <v>0</v>
      </c>
      <c r="O672" s="96">
        <v>0.30609049638872604</v>
      </c>
      <c r="P672" s="126">
        <f>ROUND(O672*VLOOKUP($A$10:$A$1114,'Recursos Departamentos'!$A$10:$C$41,3,FALSE),0)-M672</f>
        <v>3637728407</v>
      </c>
      <c r="Q672" s="154">
        <f t="shared" si="32"/>
        <v>3637728407</v>
      </c>
      <c r="R672" s="147"/>
      <c r="S672" s="142"/>
    </row>
    <row r="673" spans="1:19" x14ac:dyDescent="0.25">
      <c r="A673" s="86" t="s">
        <v>2244</v>
      </c>
      <c r="B673" s="31" t="s">
        <v>1284</v>
      </c>
      <c r="C673" s="23" t="s">
        <v>1271</v>
      </c>
      <c r="D673" s="23" t="s">
        <v>73</v>
      </c>
      <c r="E673" s="120">
        <v>29929482</v>
      </c>
      <c r="F673" s="120">
        <v>0</v>
      </c>
      <c r="G673" s="120">
        <v>0</v>
      </c>
      <c r="H673" s="120">
        <v>0</v>
      </c>
      <c r="I673" s="120">
        <f t="shared" si="30"/>
        <v>29929482</v>
      </c>
      <c r="J673" s="120">
        <v>0</v>
      </c>
      <c r="K673" s="120">
        <v>88316603</v>
      </c>
      <c r="L673" s="149">
        <f t="shared" si="31"/>
        <v>88316603</v>
      </c>
      <c r="M673" s="160">
        <v>0</v>
      </c>
      <c r="N673" s="150">
        <v>0</v>
      </c>
      <c r="O673" s="96">
        <v>8.3424137156038834E-3</v>
      </c>
      <c r="P673" s="126">
        <f>ROUND(O673*VLOOKUP($A$10:$A$1114,'Recursos Departamentos'!$A$10:$C$41,3,FALSE),0)-M673</f>
        <v>101931932</v>
      </c>
      <c r="Q673" s="154">
        <f t="shared" si="32"/>
        <v>101931932</v>
      </c>
      <c r="R673" s="147"/>
      <c r="S673" s="142"/>
    </row>
    <row r="674" spans="1:19" x14ac:dyDescent="0.25">
      <c r="A674" s="86" t="s">
        <v>2244</v>
      </c>
      <c r="B674" s="31" t="s">
        <v>1285</v>
      </c>
      <c r="C674" s="23" t="s">
        <v>1271</v>
      </c>
      <c r="D674" s="23" t="s">
        <v>1286</v>
      </c>
      <c r="E674" s="120">
        <v>169851474</v>
      </c>
      <c r="F674" s="120">
        <v>0</v>
      </c>
      <c r="G674" s="120">
        <v>126968623</v>
      </c>
      <c r="H674" s="120">
        <v>0</v>
      </c>
      <c r="I674" s="120">
        <f t="shared" si="30"/>
        <v>296820097</v>
      </c>
      <c r="J674" s="120">
        <v>0</v>
      </c>
      <c r="K674" s="120">
        <v>68135802</v>
      </c>
      <c r="L674" s="149">
        <f t="shared" si="31"/>
        <v>68135802</v>
      </c>
      <c r="M674" s="160">
        <v>0</v>
      </c>
      <c r="N674" s="150">
        <v>0</v>
      </c>
      <c r="O674" s="96">
        <v>4.2939979746957548E-2</v>
      </c>
      <c r="P674" s="126">
        <f>ROUND(O674*VLOOKUP($A$10:$A$1114,'Recursos Departamentos'!$A$10:$C$41,3,FALSE),0)-M674</f>
        <v>524662915</v>
      </c>
      <c r="Q674" s="154">
        <f t="shared" si="32"/>
        <v>524662915</v>
      </c>
      <c r="R674" s="147"/>
      <c r="S674" s="142"/>
    </row>
    <row r="675" spans="1:19" x14ac:dyDescent="0.25">
      <c r="A675" s="86" t="s">
        <v>2244</v>
      </c>
      <c r="B675" s="31" t="s">
        <v>1287</v>
      </c>
      <c r="C675" s="23" t="s">
        <v>1271</v>
      </c>
      <c r="D675" s="23" t="s">
        <v>1288</v>
      </c>
      <c r="E675" s="120">
        <v>53366620</v>
      </c>
      <c r="F675" s="120">
        <v>0</v>
      </c>
      <c r="G675" s="120">
        <v>0</v>
      </c>
      <c r="H675" s="120">
        <v>0</v>
      </c>
      <c r="I675" s="120">
        <f t="shared" si="30"/>
        <v>53366620</v>
      </c>
      <c r="J675" s="120">
        <v>0</v>
      </c>
      <c r="K675" s="120">
        <v>74559490</v>
      </c>
      <c r="L675" s="149">
        <f t="shared" si="31"/>
        <v>74559490</v>
      </c>
      <c r="M675" s="160">
        <v>0</v>
      </c>
      <c r="N675" s="150">
        <v>0</v>
      </c>
      <c r="O675" s="96">
        <v>1.7295554077284569E-2</v>
      </c>
      <c r="P675" s="126">
        <f>ROUND(O675*VLOOKUP($A$10:$A$1114,'Recursos Departamentos'!$A$10:$C$41,3,FALSE),0)-M675</f>
        <v>211326039</v>
      </c>
      <c r="Q675" s="154">
        <f t="shared" si="32"/>
        <v>211326039</v>
      </c>
      <c r="R675" s="147"/>
      <c r="S675" s="142"/>
    </row>
    <row r="676" spans="1:19" x14ac:dyDescent="0.25">
      <c r="A676" s="86" t="s">
        <v>2244</v>
      </c>
      <c r="B676" s="31" t="s">
        <v>1289</v>
      </c>
      <c r="C676" s="23" t="s">
        <v>1271</v>
      </c>
      <c r="D676" s="23" t="s">
        <v>2117</v>
      </c>
      <c r="E676" s="120">
        <v>41316534</v>
      </c>
      <c r="F676" s="120">
        <v>0</v>
      </c>
      <c r="G676" s="120">
        <v>0</v>
      </c>
      <c r="H676" s="120">
        <v>0</v>
      </c>
      <c r="I676" s="120">
        <f t="shared" si="30"/>
        <v>41316534</v>
      </c>
      <c r="J676" s="120">
        <v>0</v>
      </c>
      <c r="K676" s="120">
        <v>70449519</v>
      </c>
      <c r="L676" s="149">
        <f t="shared" si="31"/>
        <v>70449519</v>
      </c>
      <c r="M676" s="160">
        <v>0</v>
      </c>
      <c r="N676" s="150">
        <v>0</v>
      </c>
      <c r="O676" s="96">
        <v>1.3409318907022077E-2</v>
      </c>
      <c r="P676" s="126">
        <f>ROUND(O676*VLOOKUP($A$10:$A$1114,'Recursos Departamentos'!$A$10:$C$41,3,FALSE),0)-M676</f>
        <v>163842004</v>
      </c>
      <c r="Q676" s="154">
        <f t="shared" si="32"/>
        <v>163842004</v>
      </c>
      <c r="R676" s="147"/>
      <c r="S676" s="142"/>
    </row>
    <row r="677" spans="1:19" x14ac:dyDescent="0.25">
      <c r="A677" s="86" t="s">
        <v>2244</v>
      </c>
      <c r="B677" s="31" t="s">
        <v>1290</v>
      </c>
      <c r="C677" s="23" t="s">
        <v>1271</v>
      </c>
      <c r="D677" s="23" t="s">
        <v>2118</v>
      </c>
      <c r="E677" s="120">
        <v>150791994</v>
      </c>
      <c r="F677" s="120">
        <v>0</v>
      </c>
      <c r="G677" s="120">
        <v>0</v>
      </c>
      <c r="H677" s="120">
        <v>0</v>
      </c>
      <c r="I677" s="120">
        <f t="shared" si="30"/>
        <v>150791994</v>
      </c>
      <c r="J677" s="120">
        <v>0</v>
      </c>
      <c r="K677" s="120">
        <v>0</v>
      </c>
      <c r="L677" s="149">
        <f t="shared" si="31"/>
        <v>0</v>
      </c>
      <c r="M677" s="160">
        <v>0</v>
      </c>
      <c r="N677" s="150">
        <v>0</v>
      </c>
      <c r="O677" s="96">
        <v>3.0355062562020134E-2</v>
      </c>
      <c r="P677" s="126">
        <f>ROUND(O677*VLOOKUP($A$10:$A$1114,'Recursos Departamentos'!$A$10:$C$41,3,FALSE),0)-M677</f>
        <v>370893878</v>
      </c>
      <c r="Q677" s="154">
        <f t="shared" si="32"/>
        <v>370893878</v>
      </c>
      <c r="R677" s="147"/>
      <c r="S677" s="142"/>
    </row>
    <row r="678" spans="1:19" x14ac:dyDescent="0.25">
      <c r="A678" s="86" t="s">
        <v>2244</v>
      </c>
      <c r="B678" s="31" t="s">
        <v>1291</v>
      </c>
      <c r="C678" s="23" t="s">
        <v>1271</v>
      </c>
      <c r="D678" s="23" t="s">
        <v>1292</v>
      </c>
      <c r="E678" s="120">
        <v>72634406</v>
      </c>
      <c r="F678" s="120">
        <v>0</v>
      </c>
      <c r="G678" s="120">
        <v>67147188</v>
      </c>
      <c r="H678" s="120">
        <v>0</v>
      </c>
      <c r="I678" s="120">
        <f t="shared" si="30"/>
        <v>139781594</v>
      </c>
      <c r="J678" s="120">
        <v>0</v>
      </c>
      <c r="K678" s="120">
        <v>5905884</v>
      </c>
      <c r="L678" s="149">
        <f t="shared" si="31"/>
        <v>5905884</v>
      </c>
      <c r="M678" s="160">
        <v>0</v>
      </c>
      <c r="N678" s="150">
        <v>0</v>
      </c>
      <c r="O678" s="96">
        <v>1.632300578064903E-2</v>
      </c>
      <c r="P678" s="126">
        <f>ROUND(O678*VLOOKUP($A$10:$A$1114,'Recursos Departamentos'!$A$10:$C$41,3,FALSE),0)-M678</f>
        <v>199442940</v>
      </c>
      <c r="Q678" s="154">
        <f t="shared" si="32"/>
        <v>199442940</v>
      </c>
      <c r="R678" s="147"/>
      <c r="S678" s="142"/>
    </row>
    <row r="679" spans="1:19" x14ac:dyDescent="0.25">
      <c r="A679" s="86" t="s">
        <v>2244</v>
      </c>
      <c r="B679" s="31" t="s">
        <v>1293</v>
      </c>
      <c r="C679" s="23" t="s">
        <v>1271</v>
      </c>
      <c r="D679" s="23" t="s">
        <v>1294</v>
      </c>
      <c r="E679" s="120">
        <v>42757362</v>
      </c>
      <c r="F679" s="120">
        <v>0</v>
      </c>
      <c r="G679" s="120">
        <v>0</v>
      </c>
      <c r="H679" s="120">
        <v>60364549</v>
      </c>
      <c r="I679" s="120">
        <f t="shared" si="30"/>
        <v>103121911</v>
      </c>
      <c r="J679" s="120">
        <v>0</v>
      </c>
      <c r="K679" s="120">
        <v>60682655</v>
      </c>
      <c r="L679" s="149">
        <f t="shared" si="31"/>
        <v>60682655</v>
      </c>
      <c r="M679" s="160">
        <v>0</v>
      </c>
      <c r="N679" s="150">
        <v>0</v>
      </c>
      <c r="O679" s="96">
        <v>9.3274305041186872E-3</v>
      </c>
      <c r="P679" s="126">
        <f>ROUND(O679*VLOOKUP($A$10:$A$1114,'Recursos Departamentos'!$A$10:$C$41,3,FALSE),0)-M679</f>
        <v>113967377</v>
      </c>
      <c r="Q679" s="154">
        <f t="shared" si="32"/>
        <v>113967377</v>
      </c>
      <c r="R679" s="147"/>
      <c r="S679" s="142"/>
    </row>
    <row r="680" spans="1:19" x14ac:dyDescent="0.25">
      <c r="A680" s="86" t="s">
        <v>2244</v>
      </c>
      <c r="B680" s="31" t="s">
        <v>1295</v>
      </c>
      <c r="C680" s="23" t="s">
        <v>1271</v>
      </c>
      <c r="D680" s="23" t="s">
        <v>1296</v>
      </c>
      <c r="E680" s="120">
        <v>23987354</v>
      </c>
      <c r="F680" s="120">
        <v>0</v>
      </c>
      <c r="G680" s="120">
        <v>48124786</v>
      </c>
      <c r="H680" s="120">
        <v>0</v>
      </c>
      <c r="I680" s="120">
        <f t="shared" si="30"/>
        <v>72112140</v>
      </c>
      <c r="J680" s="120">
        <v>0</v>
      </c>
      <c r="K680" s="120">
        <v>19796343</v>
      </c>
      <c r="L680" s="149">
        <f t="shared" si="31"/>
        <v>19796343</v>
      </c>
      <c r="M680" s="160">
        <v>0</v>
      </c>
      <c r="N680" s="150">
        <v>0</v>
      </c>
      <c r="O680" s="96">
        <v>6.3186390313463873E-3</v>
      </c>
      <c r="P680" s="126">
        <f>ROUND(O680*VLOOKUP($A$10:$A$1114,'Recursos Departamentos'!$A$10:$C$41,3,FALSE),0)-M680</f>
        <v>77204405</v>
      </c>
      <c r="Q680" s="154">
        <f t="shared" si="32"/>
        <v>77204405</v>
      </c>
      <c r="R680" s="147"/>
      <c r="S680" s="142"/>
    </row>
    <row r="681" spans="1:19" x14ac:dyDescent="0.25">
      <c r="A681" s="86" t="s">
        <v>2244</v>
      </c>
      <c r="B681" s="31" t="s">
        <v>1297</v>
      </c>
      <c r="C681" s="23" t="s">
        <v>1271</v>
      </c>
      <c r="D681" s="23" t="s">
        <v>1298</v>
      </c>
      <c r="E681" s="120">
        <v>30685942</v>
      </c>
      <c r="F681" s="120">
        <v>0</v>
      </c>
      <c r="G681" s="120">
        <v>0</v>
      </c>
      <c r="H681" s="120">
        <v>0</v>
      </c>
      <c r="I681" s="120">
        <f t="shared" si="30"/>
        <v>30685942</v>
      </c>
      <c r="J681" s="120">
        <v>0</v>
      </c>
      <c r="K681" s="120">
        <v>68866406</v>
      </c>
      <c r="L681" s="149">
        <f t="shared" si="31"/>
        <v>68866406</v>
      </c>
      <c r="M681" s="160">
        <v>0</v>
      </c>
      <c r="N681" s="150">
        <v>0</v>
      </c>
      <c r="O681" s="96">
        <v>8.8918898439369707E-3</v>
      </c>
      <c r="P681" s="126">
        <f>ROUND(O681*VLOOKUP($A$10:$A$1114,'Recursos Departamentos'!$A$10:$C$41,3,FALSE),0)-M681</f>
        <v>108645716</v>
      </c>
      <c r="Q681" s="154">
        <f t="shared" si="32"/>
        <v>108645716</v>
      </c>
      <c r="R681" s="147"/>
      <c r="S681" s="142"/>
    </row>
    <row r="682" spans="1:19" x14ac:dyDescent="0.25">
      <c r="A682" s="86" t="s">
        <v>2244</v>
      </c>
      <c r="B682" s="31" t="s">
        <v>1299</v>
      </c>
      <c r="C682" s="23" t="s">
        <v>1271</v>
      </c>
      <c r="D682" s="23" t="s">
        <v>1300</v>
      </c>
      <c r="E682" s="120">
        <v>97614630</v>
      </c>
      <c r="F682" s="120">
        <v>0</v>
      </c>
      <c r="G682" s="120">
        <v>0</v>
      </c>
      <c r="H682" s="120">
        <v>0</v>
      </c>
      <c r="I682" s="120">
        <f t="shared" si="30"/>
        <v>97614630</v>
      </c>
      <c r="J682" s="120">
        <v>0</v>
      </c>
      <c r="K682" s="120">
        <v>133009569</v>
      </c>
      <c r="L682" s="149">
        <f t="shared" si="31"/>
        <v>133009569</v>
      </c>
      <c r="M682" s="160">
        <v>0</v>
      </c>
      <c r="N682" s="150">
        <v>0</v>
      </c>
      <c r="O682" s="96">
        <v>0.19408929440351325</v>
      </c>
      <c r="P682" s="126">
        <f>ROUND(O682*VLOOKUP($A$10:$A$1114,'Recursos Departamentos'!$A$10:$C$41,3,FALSE),0)-M682</f>
        <v>2371483534</v>
      </c>
      <c r="Q682" s="154">
        <f t="shared" si="32"/>
        <v>2371483534</v>
      </c>
      <c r="R682" s="147"/>
      <c r="S682" s="142"/>
    </row>
    <row r="683" spans="1:19" x14ac:dyDescent="0.25">
      <c r="A683" s="86" t="s">
        <v>2244</v>
      </c>
      <c r="B683" s="31" t="s">
        <v>1301</v>
      </c>
      <c r="C683" s="23" t="s">
        <v>1271</v>
      </c>
      <c r="D683" s="23" t="s">
        <v>1302</v>
      </c>
      <c r="E683" s="120">
        <v>172302008</v>
      </c>
      <c r="F683" s="120">
        <v>0</v>
      </c>
      <c r="G683" s="120">
        <v>0</v>
      </c>
      <c r="H683" s="120">
        <v>35865567</v>
      </c>
      <c r="I683" s="120">
        <f t="shared" si="30"/>
        <v>208167575</v>
      </c>
      <c r="J683" s="120">
        <v>0</v>
      </c>
      <c r="K683" s="120">
        <v>101854375</v>
      </c>
      <c r="L683" s="149">
        <f t="shared" si="31"/>
        <v>101854375</v>
      </c>
      <c r="M683" s="160">
        <v>0</v>
      </c>
      <c r="N683" s="150">
        <v>0</v>
      </c>
      <c r="O683" s="96">
        <v>3.3575883193715461E-2</v>
      </c>
      <c r="P683" s="126">
        <f>ROUND(O683*VLOOKUP($A$10:$A$1114,'Recursos Departamentos'!$A$10:$C$41,3,FALSE),0)-M683</f>
        <v>410247533</v>
      </c>
      <c r="Q683" s="154">
        <f t="shared" si="32"/>
        <v>410247533</v>
      </c>
      <c r="R683" s="147"/>
      <c r="S683" s="142"/>
    </row>
    <row r="684" spans="1:19" x14ac:dyDescent="0.25">
      <c r="A684" s="86" t="s">
        <v>2244</v>
      </c>
      <c r="B684" s="31" t="s">
        <v>1303</v>
      </c>
      <c r="C684" s="23" t="s">
        <v>1271</v>
      </c>
      <c r="D684" s="23" t="s">
        <v>1304</v>
      </c>
      <c r="E684" s="120">
        <v>68390580</v>
      </c>
      <c r="F684" s="120">
        <v>0</v>
      </c>
      <c r="G684" s="120">
        <v>0</v>
      </c>
      <c r="H684" s="120">
        <v>0</v>
      </c>
      <c r="I684" s="120">
        <f t="shared" si="30"/>
        <v>68390580</v>
      </c>
      <c r="J684" s="120">
        <v>0</v>
      </c>
      <c r="K684" s="120">
        <v>0</v>
      </c>
      <c r="L684" s="149">
        <f t="shared" si="31"/>
        <v>0</v>
      </c>
      <c r="M684" s="160">
        <v>0</v>
      </c>
      <c r="N684" s="150">
        <v>0</v>
      </c>
      <c r="O684" s="96">
        <v>8.0127939632200301E-2</v>
      </c>
      <c r="P684" s="126">
        <f>ROUND(O684*VLOOKUP($A$10:$A$1114,'Recursos Departamentos'!$A$10:$C$41,3,FALSE),0)-M684</f>
        <v>979044671</v>
      </c>
      <c r="Q684" s="154">
        <f t="shared" si="32"/>
        <v>979044671</v>
      </c>
      <c r="R684" s="147"/>
      <c r="S684" s="142"/>
    </row>
    <row r="685" spans="1:19" x14ac:dyDescent="0.25">
      <c r="A685" s="86" t="s">
        <v>2244</v>
      </c>
      <c r="B685" s="31" t="s">
        <v>1305</v>
      </c>
      <c r="C685" s="23" t="s">
        <v>1271</v>
      </c>
      <c r="D685" s="23" t="s">
        <v>1306</v>
      </c>
      <c r="E685" s="120">
        <v>21371546</v>
      </c>
      <c r="F685" s="120">
        <v>0</v>
      </c>
      <c r="G685" s="120">
        <v>12798850</v>
      </c>
      <c r="H685" s="120">
        <v>0</v>
      </c>
      <c r="I685" s="120">
        <f t="shared" si="30"/>
        <v>34170396</v>
      </c>
      <c r="J685" s="120">
        <v>0</v>
      </c>
      <c r="K685" s="120">
        <v>25619727</v>
      </c>
      <c r="L685" s="149">
        <f t="shared" si="31"/>
        <v>25619727</v>
      </c>
      <c r="M685" s="160">
        <v>0</v>
      </c>
      <c r="N685" s="150">
        <v>0</v>
      </c>
      <c r="O685" s="96">
        <v>1.0232527941332149E-2</v>
      </c>
      <c r="P685" s="126">
        <f>ROUND(O685*VLOOKUP($A$10:$A$1114,'Recursos Departamentos'!$A$10:$C$41,3,FALSE),0)-M685</f>
        <v>125026327</v>
      </c>
      <c r="Q685" s="154">
        <f t="shared" si="32"/>
        <v>125026327</v>
      </c>
      <c r="R685" s="147"/>
      <c r="S685" s="142"/>
    </row>
    <row r="686" spans="1:19" x14ac:dyDescent="0.25">
      <c r="A686" s="86" t="s">
        <v>2244</v>
      </c>
      <c r="B686" s="31" t="s">
        <v>1307</v>
      </c>
      <c r="C686" s="23" t="s">
        <v>1271</v>
      </c>
      <c r="D686" s="23" t="s">
        <v>1308</v>
      </c>
      <c r="E686" s="120">
        <v>33832838</v>
      </c>
      <c r="F686" s="120">
        <v>0</v>
      </c>
      <c r="G686" s="120">
        <v>0</v>
      </c>
      <c r="H686" s="120">
        <v>0</v>
      </c>
      <c r="I686" s="120">
        <f t="shared" si="30"/>
        <v>33832838</v>
      </c>
      <c r="J686" s="120">
        <v>0</v>
      </c>
      <c r="K686" s="120">
        <v>9839877</v>
      </c>
      <c r="L686" s="149">
        <f t="shared" si="31"/>
        <v>9839877</v>
      </c>
      <c r="M686" s="160">
        <v>0</v>
      </c>
      <c r="N686" s="150">
        <v>0</v>
      </c>
      <c r="O686" s="96">
        <v>3.7204052434694622E-2</v>
      </c>
      <c r="P686" s="126">
        <f>ROUND(O686*VLOOKUP($A$10:$A$1114,'Recursos Departamentos'!$A$10:$C$41,3,FALSE),0)-M686</f>
        <v>454578384</v>
      </c>
      <c r="Q686" s="154">
        <f t="shared" si="32"/>
        <v>454578384</v>
      </c>
      <c r="R686" s="147"/>
      <c r="S686" s="142"/>
    </row>
    <row r="687" spans="1:19" x14ac:dyDescent="0.25">
      <c r="A687" s="86" t="s">
        <v>2244</v>
      </c>
      <c r="B687" s="31" t="s">
        <v>1309</v>
      </c>
      <c r="C687" s="23" t="s">
        <v>1271</v>
      </c>
      <c r="D687" s="23" t="s">
        <v>658</v>
      </c>
      <c r="E687" s="120">
        <v>24070848</v>
      </c>
      <c r="F687" s="120">
        <v>0</v>
      </c>
      <c r="G687" s="120">
        <v>0</v>
      </c>
      <c r="H687" s="120">
        <v>0</v>
      </c>
      <c r="I687" s="120">
        <f t="shared" si="30"/>
        <v>24070848</v>
      </c>
      <c r="J687" s="120">
        <v>0</v>
      </c>
      <c r="K687" s="120">
        <v>16843607</v>
      </c>
      <c r="L687" s="149">
        <f t="shared" si="31"/>
        <v>16843607</v>
      </c>
      <c r="M687" s="160">
        <v>0</v>
      </c>
      <c r="N687" s="150">
        <v>0</v>
      </c>
      <c r="O687" s="96">
        <v>6.9490188690445555E-3</v>
      </c>
      <c r="P687" s="126">
        <f>ROUND(O687*VLOOKUP($A$10:$A$1114,'Recursos Departamentos'!$A$10:$C$41,3,FALSE),0)-M687</f>
        <v>84906712</v>
      </c>
      <c r="Q687" s="154">
        <f t="shared" si="32"/>
        <v>84906712</v>
      </c>
      <c r="R687" s="147"/>
      <c r="S687" s="142"/>
    </row>
    <row r="688" spans="1:19" x14ac:dyDescent="0.25">
      <c r="A688" s="86" t="s">
        <v>2244</v>
      </c>
      <c r="B688" s="31" t="s">
        <v>1310</v>
      </c>
      <c r="C688" s="23" t="s">
        <v>1271</v>
      </c>
      <c r="D688" s="23" t="s">
        <v>1311</v>
      </c>
      <c r="E688" s="120">
        <v>54433002</v>
      </c>
      <c r="F688" s="120">
        <v>0</v>
      </c>
      <c r="G688" s="120">
        <v>17325834</v>
      </c>
      <c r="H688" s="120">
        <v>0</v>
      </c>
      <c r="I688" s="120">
        <f t="shared" si="30"/>
        <v>71758836</v>
      </c>
      <c r="J688" s="120">
        <v>0</v>
      </c>
      <c r="K688" s="120">
        <v>71503971</v>
      </c>
      <c r="L688" s="149">
        <f t="shared" si="31"/>
        <v>71503971</v>
      </c>
      <c r="M688" s="160">
        <v>0</v>
      </c>
      <c r="N688" s="150">
        <v>0</v>
      </c>
      <c r="O688" s="96">
        <v>1.4364989213605461E-2</v>
      </c>
      <c r="P688" s="126">
        <f>ROUND(O688*VLOOKUP($A$10:$A$1114,'Recursos Departamentos'!$A$10:$C$41,3,FALSE),0)-M688</f>
        <v>175518879</v>
      </c>
      <c r="Q688" s="154">
        <f t="shared" si="32"/>
        <v>175518879</v>
      </c>
      <c r="R688" s="147"/>
      <c r="S688" s="142"/>
    </row>
    <row r="689" spans="1:19" x14ac:dyDescent="0.25">
      <c r="A689" s="86" t="s">
        <v>2244</v>
      </c>
      <c r="B689" s="31" t="s">
        <v>1312</v>
      </c>
      <c r="C689" s="23" t="s">
        <v>1271</v>
      </c>
      <c r="D689" s="23" t="s">
        <v>1313</v>
      </c>
      <c r="E689" s="120">
        <v>23366394</v>
      </c>
      <c r="F689" s="120">
        <v>0</v>
      </c>
      <c r="G689" s="120">
        <v>0</v>
      </c>
      <c r="H689" s="120">
        <v>0</v>
      </c>
      <c r="I689" s="120">
        <f t="shared" si="30"/>
        <v>23366394</v>
      </c>
      <c r="J689" s="120">
        <v>0</v>
      </c>
      <c r="K689" s="120">
        <v>18227510</v>
      </c>
      <c r="L689" s="149">
        <f t="shared" si="31"/>
        <v>18227510</v>
      </c>
      <c r="M689" s="160">
        <v>0</v>
      </c>
      <c r="N689" s="150">
        <v>0</v>
      </c>
      <c r="O689" s="96">
        <v>8.0538399365278519E-3</v>
      </c>
      <c r="P689" s="126">
        <f>ROUND(O689*VLOOKUP($A$10:$A$1114,'Recursos Departamentos'!$A$10:$C$41,3,FALSE),0)-M689</f>
        <v>98405988</v>
      </c>
      <c r="Q689" s="154">
        <f t="shared" si="32"/>
        <v>98405988</v>
      </c>
      <c r="R689" s="147"/>
      <c r="S689" s="142"/>
    </row>
    <row r="690" spans="1:19" x14ac:dyDescent="0.25">
      <c r="A690" s="86" t="s">
        <v>2244</v>
      </c>
      <c r="B690" s="31" t="s">
        <v>1314</v>
      </c>
      <c r="C690" s="23" t="s">
        <v>1271</v>
      </c>
      <c r="D690" s="23" t="s">
        <v>1315</v>
      </c>
      <c r="E690" s="120">
        <v>60801696</v>
      </c>
      <c r="F690" s="120">
        <v>0</v>
      </c>
      <c r="G690" s="120">
        <v>0</v>
      </c>
      <c r="H690" s="120">
        <v>0</v>
      </c>
      <c r="I690" s="120">
        <f t="shared" si="30"/>
        <v>60801696</v>
      </c>
      <c r="J690" s="120">
        <v>0</v>
      </c>
      <c r="K690" s="120">
        <v>36924167</v>
      </c>
      <c r="L690" s="149">
        <f t="shared" si="31"/>
        <v>36924167</v>
      </c>
      <c r="M690" s="160">
        <v>0</v>
      </c>
      <c r="N690" s="150">
        <v>0</v>
      </c>
      <c r="O690" s="96">
        <v>1.7562300495450558E-2</v>
      </c>
      <c r="P690" s="126">
        <f>ROUND(O690*VLOOKUP($A$10:$A$1114,'Recursos Departamentos'!$A$10:$C$41,3,FALSE),0)-M690</f>
        <v>214585284</v>
      </c>
      <c r="Q690" s="154">
        <f t="shared" si="32"/>
        <v>214585284</v>
      </c>
      <c r="R690" s="147"/>
      <c r="S690" s="142"/>
    </row>
    <row r="691" spans="1:19" x14ac:dyDescent="0.25">
      <c r="A691" s="86" t="s">
        <v>2244</v>
      </c>
      <c r="B691" s="31" t="s">
        <v>1316</v>
      </c>
      <c r="C691" s="23" t="s">
        <v>1271</v>
      </c>
      <c r="D691" s="23" t="s">
        <v>1317</v>
      </c>
      <c r="E691" s="120">
        <v>29109444</v>
      </c>
      <c r="F691" s="120">
        <v>0</v>
      </c>
      <c r="G691" s="120">
        <v>0</v>
      </c>
      <c r="H691" s="120">
        <v>0</v>
      </c>
      <c r="I691" s="120">
        <f t="shared" si="30"/>
        <v>29109444</v>
      </c>
      <c r="J691" s="120">
        <v>0</v>
      </c>
      <c r="K691" s="120">
        <v>30172121</v>
      </c>
      <c r="L691" s="149">
        <f t="shared" si="31"/>
        <v>30172121</v>
      </c>
      <c r="M691" s="160">
        <v>0</v>
      </c>
      <c r="N691" s="150">
        <v>0</v>
      </c>
      <c r="O691" s="96">
        <v>1.0574586159743087E-2</v>
      </c>
      <c r="P691" s="126">
        <f>ROUND(O691*VLOOKUP($A$10:$A$1114,'Recursos Departamentos'!$A$10:$C$41,3,FALSE),0)-M691</f>
        <v>129205771</v>
      </c>
      <c r="Q691" s="154">
        <f t="shared" si="32"/>
        <v>129205771</v>
      </c>
      <c r="R691" s="147"/>
      <c r="S691" s="142"/>
    </row>
    <row r="692" spans="1:19" x14ac:dyDescent="0.25">
      <c r="A692" s="86" t="s">
        <v>2244</v>
      </c>
      <c r="B692" s="31" t="s">
        <v>1318</v>
      </c>
      <c r="C692" s="23" t="s">
        <v>1271</v>
      </c>
      <c r="D692" s="23" t="s">
        <v>1319</v>
      </c>
      <c r="E692" s="120">
        <v>47640610</v>
      </c>
      <c r="F692" s="120">
        <v>0</v>
      </c>
      <c r="G692" s="120">
        <v>137352344</v>
      </c>
      <c r="H692" s="120">
        <v>0</v>
      </c>
      <c r="I692" s="120">
        <f t="shared" si="30"/>
        <v>184992954</v>
      </c>
      <c r="J692" s="120">
        <v>0</v>
      </c>
      <c r="K692" s="120">
        <v>4932520</v>
      </c>
      <c r="L692" s="149">
        <f t="shared" si="31"/>
        <v>4932520</v>
      </c>
      <c r="M692" s="160">
        <v>0</v>
      </c>
      <c r="N692" s="150">
        <v>0</v>
      </c>
      <c r="O692" s="96">
        <v>1.1616019075499312E-2</v>
      </c>
      <c r="P692" s="126">
        <f>ROUND(O692*VLOOKUP($A$10:$A$1114,'Recursos Departamentos'!$A$10:$C$41,3,FALSE),0)-M692</f>
        <v>141930538</v>
      </c>
      <c r="Q692" s="154">
        <f t="shared" si="32"/>
        <v>141930538</v>
      </c>
      <c r="R692" s="147"/>
      <c r="S692" s="142"/>
    </row>
    <row r="693" spans="1:19" x14ac:dyDescent="0.25">
      <c r="A693" s="86" t="s">
        <v>2244</v>
      </c>
      <c r="B693" s="31" t="s">
        <v>1320</v>
      </c>
      <c r="C693" s="23" t="s">
        <v>1271</v>
      </c>
      <c r="D693" s="23" t="s">
        <v>1321</v>
      </c>
      <c r="E693" s="120">
        <v>30108292</v>
      </c>
      <c r="F693" s="120">
        <v>0</v>
      </c>
      <c r="G693" s="120">
        <v>0</v>
      </c>
      <c r="H693" s="120">
        <v>48555865</v>
      </c>
      <c r="I693" s="120">
        <f t="shared" si="30"/>
        <v>78664157</v>
      </c>
      <c r="J693" s="120">
        <v>0</v>
      </c>
      <c r="K693" s="120">
        <v>10373907</v>
      </c>
      <c r="L693" s="149">
        <f t="shared" si="31"/>
        <v>10373907</v>
      </c>
      <c r="M693" s="160">
        <v>0</v>
      </c>
      <c r="N693" s="150">
        <v>0</v>
      </c>
      <c r="O693" s="96">
        <v>1.9692159910835429E-2</v>
      </c>
      <c r="P693" s="126">
        <f>ROUND(O693*VLOOKUP($A$10:$A$1114,'Recursos Departamentos'!$A$10:$C$41,3,FALSE),0)-M693</f>
        <v>240609010</v>
      </c>
      <c r="Q693" s="154">
        <f t="shared" si="32"/>
        <v>240609010</v>
      </c>
      <c r="R693" s="147"/>
      <c r="S693" s="142"/>
    </row>
    <row r="694" spans="1:19" x14ac:dyDescent="0.25">
      <c r="A694" s="116" t="s">
        <v>2244</v>
      </c>
      <c r="B694" s="117" t="s">
        <v>1322</v>
      </c>
      <c r="C694" s="118" t="s">
        <v>1271</v>
      </c>
      <c r="D694" s="118" t="s">
        <v>1323</v>
      </c>
      <c r="E694" s="127">
        <v>23621080</v>
      </c>
      <c r="F694" s="127">
        <v>0</v>
      </c>
      <c r="G694" s="127">
        <v>0</v>
      </c>
      <c r="H694" s="127">
        <v>0</v>
      </c>
      <c r="I694" s="127">
        <f t="shared" si="30"/>
        <v>23621080</v>
      </c>
      <c r="J694" s="127">
        <v>0</v>
      </c>
      <c r="K694" s="120">
        <v>19538135</v>
      </c>
      <c r="L694" s="143">
        <f t="shared" si="31"/>
        <v>19538135</v>
      </c>
      <c r="M694" s="161">
        <v>0</v>
      </c>
      <c r="N694" s="152">
        <v>0</v>
      </c>
      <c r="O694" s="119">
        <v>4.7661576851715836E-3</v>
      </c>
      <c r="P694" s="128">
        <f>ROUND(O694*VLOOKUP($A$10:$A$1114,'Recursos Departamentos'!$A$10:$C$41,3,FALSE),0)-M694</f>
        <v>58235383</v>
      </c>
      <c r="Q694" s="155">
        <f t="shared" si="32"/>
        <v>58235383</v>
      </c>
      <c r="R694" s="147"/>
      <c r="S694" s="142"/>
    </row>
    <row r="695" spans="1:19" x14ac:dyDescent="0.25">
      <c r="A695" s="86" t="s">
        <v>2244</v>
      </c>
      <c r="B695" s="31" t="s">
        <v>1324</v>
      </c>
      <c r="C695" s="23" t="s">
        <v>1271</v>
      </c>
      <c r="D695" s="23" t="s">
        <v>1325</v>
      </c>
      <c r="E695" s="120">
        <v>128676284</v>
      </c>
      <c r="F695" s="120">
        <v>0</v>
      </c>
      <c r="G695" s="120">
        <v>0</v>
      </c>
      <c r="H695" s="120">
        <v>34634781</v>
      </c>
      <c r="I695" s="120">
        <f t="shared" si="30"/>
        <v>163311065</v>
      </c>
      <c r="J695" s="120">
        <v>0</v>
      </c>
      <c r="K695" s="120">
        <v>0</v>
      </c>
      <c r="L695" s="149">
        <f t="shared" si="31"/>
        <v>0</v>
      </c>
      <c r="M695" s="160">
        <v>0</v>
      </c>
      <c r="N695" s="150">
        <v>0</v>
      </c>
      <c r="O695" s="96">
        <v>0</v>
      </c>
      <c r="P695" s="126">
        <f>ROUND(O695*VLOOKUP($A$10:$A$1114,'Recursos Departamentos'!$A$10:$C$41,3,FALSE),0)-M695</f>
        <v>0</v>
      </c>
      <c r="Q695" s="154">
        <f t="shared" si="32"/>
        <v>0</v>
      </c>
      <c r="R695" s="147"/>
      <c r="S695" s="142"/>
    </row>
    <row r="696" spans="1:19" x14ac:dyDescent="0.25">
      <c r="A696" s="86" t="s">
        <v>2245</v>
      </c>
      <c r="B696" s="31" t="s">
        <v>1326</v>
      </c>
      <c r="C696" s="23" t="s">
        <v>1327</v>
      </c>
      <c r="D696" s="23" t="s">
        <v>1328</v>
      </c>
      <c r="E696" s="120">
        <v>1641145252</v>
      </c>
      <c r="F696" s="120">
        <v>0</v>
      </c>
      <c r="G696" s="120">
        <v>0</v>
      </c>
      <c r="H696" s="120">
        <v>0</v>
      </c>
      <c r="I696" s="120">
        <f t="shared" si="30"/>
        <v>1641145252</v>
      </c>
      <c r="J696" s="120">
        <v>0</v>
      </c>
      <c r="K696" s="120">
        <v>77264601</v>
      </c>
      <c r="L696" s="149">
        <f t="shared" si="31"/>
        <v>77264601</v>
      </c>
      <c r="M696" s="160">
        <v>90754798</v>
      </c>
      <c r="N696" s="150">
        <v>0</v>
      </c>
      <c r="O696" s="96">
        <v>0.4148604201860796</v>
      </c>
      <c r="P696" s="126">
        <f>ROUND(O696*VLOOKUP($A$10:$A$1114,'Recursos Departamentos'!$A$10:$C$41,3,FALSE),0)-M696</f>
        <v>8152717449</v>
      </c>
      <c r="Q696" s="151">
        <f t="shared" si="32"/>
        <v>8152717449</v>
      </c>
      <c r="R696" s="147"/>
      <c r="S696" s="142"/>
    </row>
    <row r="697" spans="1:19" x14ac:dyDescent="0.25">
      <c r="A697" s="86" t="s">
        <v>2245</v>
      </c>
      <c r="B697" s="31" t="s">
        <v>1329</v>
      </c>
      <c r="C697" s="23" t="s">
        <v>1327</v>
      </c>
      <c r="D697" s="23" t="s">
        <v>1330</v>
      </c>
      <c r="E697" s="120">
        <v>349668174</v>
      </c>
      <c r="F697" s="120">
        <v>0</v>
      </c>
      <c r="G697" s="120">
        <v>0</v>
      </c>
      <c r="H697" s="120">
        <v>0</v>
      </c>
      <c r="I697" s="120">
        <f t="shared" si="30"/>
        <v>349668174</v>
      </c>
      <c r="J697" s="120">
        <v>0</v>
      </c>
      <c r="K697" s="120">
        <v>0</v>
      </c>
      <c r="L697" s="149">
        <f t="shared" si="31"/>
        <v>0</v>
      </c>
      <c r="M697" s="160">
        <v>0</v>
      </c>
      <c r="N697" s="150">
        <v>0</v>
      </c>
      <c r="O697" s="96">
        <v>0</v>
      </c>
      <c r="P697" s="126">
        <f>ROUND(O697*VLOOKUP($A$10:$A$1114,'Recursos Departamentos'!$A$10:$C$41,3,FALSE),0)-M697</f>
        <v>0</v>
      </c>
      <c r="Q697" s="151">
        <f t="shared" si="32"/>
        <v>0</v>
      </c>
      <c r="R697" s="147"/>
      <c r="S697" s="142"/>
    </row>
    <row r="698" spans="1:19" x14ac:dyDescent="0.25">
      <c r="A698" s="86" t="s">
        <v>2245</v>
      </c>
      <c r="B698" s="31" t="s">
        <v>1331</v>
      </c>
      <c r="C698" s="23" t="s">
        <v>1327</v>
      </c>
      <c r="D698" s="23" t="s">
        <v>1332</v>
      </c>
      <c r="E698" s="120">
        <v>7541962</v>
      </c>
      <c r="F698" s="120">
        <v>0</v>
      </c>
      <c r="G698" s="120">
        <v>0</v>
      </c>
      <c r="H698" s="120">
        <v>0</v>
      </c>
      <c r="I698" s="120">
        <f t="shared" si="30"/>
        <v>7541962</v>
      </c>
      <c r="J698" s="120">
        <v>0</v>
      </c>
      <c r="K698" s="120">
        <v>15592778</v>
      </c>
      <c r="L698" s="149">
        <f t="shared" si="31"/>
        <v>15592778</v>
      </c>
      <c r="M698" s="160">
        <v>0</v>
      </c>
      <c r="N698" s="150">
        <v>0</v>
      </c>
      <c r="O698" s="96">
        <v>7.6448577430412463E-3</v>
      </c>
      <c r="P698" s="126">
        <f>ROUND(O698*VLOOKUP($A$10:$A$1114,'Recursos Departamentos'!$A$10:$C$41,3,FALSE),0)-M698</f>
        <v>151906930</v>
      </c>
      <c r="Q698" s="151">
        <f t="shared" si="32"/>
        <v>151906930</v>
      </c>
      <c r="R698" s="147"/>
      <c r="S698" s="142"/>
    </row>
    <row r="699" spans="1:19" x14ac:dyDescent="0.25">
      <c r="A699" s="86" t="s">
        <v>2245</v>
      </c>
      <c r="B699" s="31" t="s">
        <v>1333</v>
      </c>
      <c r="C699" s="23" t="s">
        <v>1327</v>
      </c>
      <c r="D699" s="23" t="s">
        <v>1334</v>
      </c>
      <c r="E699" s="120">
        <v>9782540</v>
      </c>
      <c r="F699" s="120">
        <v>0</v>
      </c>
      <c r="G699" s="120">
        <v>0</v>
      </c>
      <c r="H699" s="120">
        <v>0</v>
      </c>
      <c r="I699" s="120">
        <f t="shared" si="30"/>
        <v>9782540</v>
      </c>
      <c r="J699" s="120">
        <v>0</v>
      </c>
      <c r="K699" s="120">
        <v>0</v>
      </c>
      <c r="L699" s="149">
        <f t="shared" si="31"/>
        <v>0</v>
      </c>
      <c r="M699" s="160">
        <v>0</v>
      </c>
      <c r="N699" s="150">
        <v>0</v>
      </c>
      <c r="O699" s="96">
        <v>1.8945067710313523E-2</v>
      </c>
      <c r="P699" s="126">
        <f>ROUND(O699*VLOOKUP($A$10:$A$1114,'Recursos Departamentos'!$A$10:$C$41,3,FALSE),0)-M699</f>
        <v>376447432</v>
      </c>
      <c r="Q699" s="151">
        <f t="shared" si="32"/>
        <v>376447432</v>
      </c>
      <c r="R699" s="147"/>
      <c r="S699" s="142"/>
    </row>
    <row r="700" spans="1:19" x14ac:dyDescent="0.25">
      <c r="A700" s="86" t="s">
        <v>2245</v>
      </c>
      <c r="B700" s="31" t="s">
        <v>1335</v>
      </c>
      <c r="C700" s="23" t="s">
        <v>1327</v>
      </c>
      <c r="D700" s="23" t="s">
        <v>1336</v>
      </c>
      <c r="E700" s="120">
        <v>31770596</v>
      </c>
      <c r="F700" s="120">
        <v>0</v>
      </c>
      <c r="G700" s="120">
        <v>0</v>
      </c>
      <c r="H700" s="120">
        <v>0</v>
      </c>
      <c r="I700" s="120">
        <f t="shared" si="30"/>
        <v>31770596</v>
      </c>
      <c r="J700" s="120">
        <v>0</v>
      </c>
      <c r="K700" s="120">
        <v>0</v>
      </c>
      <c r="L700" s="149">
        <f t="shared" si="31"/>
        <v>0</v>
      </c>
      <c r="M700" s="160">
        <v>0</v>
      </c>
      <c r="N700" s="150">
        <v>0</v>
      </c>
      <c r="O700" s="96">
        <v>1.8883213999076949E-2</v>
      </c>
      <c r="P700" s="126">
        <f>ROUND(O700*VLOOKUP($A$10:$A$1114,'Recursos Departamentos'!$A$10:$C$41,3,FALSE),0)-M700</f>
        <v>375218370</v>
      </c>
      <c r="Q700" s="151">
        <f t="shared" si="32"/>
        <v>375218370</v>
      </c>
      <c r="R700" s="147"/>
      <c r="S700" s="142"/>
    </row>
    <row r="701" spans="1:19" x14ac:dyDescent="0.25">
      <c r="A701" s="86" t="s">
        <v>2245</v>
      </c>
      <c r="B701" s="31" t="s">
        <v>1337</v>
      </c>
      <c r="C701" s="23" t="s">
        <v>1327</v>
      </c>
      <c r="D701" s="23" t="s">
        <v>1338</v>
      </c>
      <c r="E701" s="120">
        <v>12698046</v>
      </c>
      <c r="F701" s="120">
        <v>0</v>
      </c>
      <c r="G701" s="120">
        <v>0</v>
      </c>
      <c r="H701" s="120">
        <v>0</v>
      </c>
      <c r="I701" s="120">
        <f t="shared" si="30"/>
        <v>12698046</v>
      </c>
      <c r="J701" s="120">
        <v>0</v>
      </c>
      <c r="K701" s="120">
        <v>3728272</v>
      </c>
      <c r="L701" s="149">
        <f t="shared" si="31"/>
        <v>3728272</v>
      </c>
      <c r="M701" s="160">
        <v>0</v>
      </c>
      <c r="N701" s="150">
        <v>0</v>
      </c>
      <c r="O701" s="96">
        <v>2.3197782646625111E-2</v>
      </c>
      <c r="P701" s="126">
        <f>ROUND(O701*VLOOKUP($A$10:$A$1114,'Recursos Departamentos'!$A$10:$C$41,3,FALSE),0)-M701</f>
        <v>460950884</v>
      </c>
      <c r="Q701" s="151">
        <f t="shared" si="32"/>
        <v>460950884</v>
      </c>
      <c r="R701" s="147"/>
      <c r="S701" s="142"/>
    </row>
    <row r="702" spans="1:19" x14ac:dyDescent="0.25">
      <c r="A702" s="86" t="s">
        <v>2245</v>
      </c>
      <c r="B702" s="31" t="s">
        <v>1339</v>
      </c>
      <c r="C702" s="23" t="s">
        <v>1327</v>
      </c>
      <c r="D702" s="23" t="s">
        <v>1340</v>
      </c>
      <c r="E702" s="120">
        <v>106574256</v>
      </c>
      <c r="F702" s="120">
        <v>0</v>
      </c>
      <c r="G702" s="120">
        <v>0</v>
      </c>
      <c r="H702" s="120">
        <v>0</v>
      </c>
      <c r="I702" s="120">
        <f t="shared" si="30"/>
        <v>106574256</v>
      </c>
      <c r="J702" s="120">
        <v>0</v>
      </c>
      <c r="K702" s="120">
        <v>0</v>
      </c>
      <c r="L702" s="149">
        <f t="shared" si="31"/>
        <v>0</v>
      </c>
      <c r="M702" s="160">
        <v>0</v>
      </c>
      <c r="N702" s="150">
        <v>0</v>
      </c>
      <c r="O702" s="96">
        <v>1.9799615502587711E-2</v>
      </c>
      <c r="P702" s="126">
        <f>ROUND(O702*VLOOKUP($A$10:$A$1114,'Recursos Departamentos'!$A$10:$C$41,3,FALSE),0)-M702</f>
        <v>393427700</v>
      </c>
      <c r="Q702" s="151">
        <f t="shared" si="32"/>
        <v>393427700</v>
      </c>
      <c r="R702" s="147"/>
      <c r="S702" s="142"/>
    </row>
    <row r="703" spans="1:19" x14ac:dyDescent="0.25">
      <c r="A703" s="86" t="s">
        <v>2245</v>
      </c>
      <c r="B703" s="31" t="s">
        <v>1341</v>
      </c>
      <c r="C703" s="23" t="s">
        <v>1327</v>
      </c>
      <c r="D703" s="23" t="s">
        <v>1342</v>
      </c>
      <c r="E703" s="120">
        <v>4388394</v>
      </c>
      <c r="F703" s="120">
        <v>0</v>
      </c>
      <c r="G703" s="120">
        <v>0</v>
      </c>
      <c r="H703" s="120">
        <v>0</v>
      </c>
      <c r="I703" s="120">
        <f t="shared" si="30"/>
        <v>4388394</v>
      </c>
      <c r="J703" s="120">
        <v>0</v>
      </c>
      <c r="K703" s="120">
        <v>15037092</v>
      </c>
      <c r="L703" s="149">
        <f t="shared" si="31"/>
        <v>15037092</v>
      </c>
      <c r="M703" s="160">
        <v>0</v>
      </c>
      <c r="N703" s="150">
        <v>0</v>
      </c>
      <c r="O703" s="96">
        <v>1.0521901757663356E-2</v>
      </c>
      <c r="P703" s="126">
        <f>ROUND(O703*VLOOKUP($A$10:$A$1114,'Recursos Departamentos'!$A$10:$C$41,3,FALSE),0)-M703</f>
        <v>209075151</v>
      </c>
      <c r="Q703" s="151">
        <f t="shared" si="32"/>
        <v>209075151</v>
      </c>
      <c r="R703" s="147"/>
      <c r="S703" s="142"/>
    </row>
    <row r="704" spans="1:19" x14ac:dyDescent="0.25">
      <c r="A704" s="86" t="s">
        <v>2245</v>
      </c>
      <c r="B704" s="31" t="s">
        <v>1343</v>
      </c>
      <c r="C704" s="23" t="s">
        <v>1327</v>
      </c>
      <c r="D704" s="23" t="s">
        <v>1344</v>
      </c>
      <c r="E704" s="120">
        <v>15027938</v>
      </c>
      <c r="F704" s="120">
        <v>0</v>
      </c>
      <c r="G704" s="120">
        <v>0</v>
      </c>
      <c r="H704" s="120">
        <v>0</v>
      </c>
      <c r="I704" s="120">
        <f t="shared" si="30"/>
        <v>15027938</v>
      </c>
      <c r="J704" s="120">
        <v>0</v>
      </c>
      <c r="K704" s="120">
        <v>90250925</v>
      </c>
      <c r="L704" s="149">
        <f t="shared" si="31"/>
        <v>90250925</v>
      </c>
      <c r="M704" s="160">
        <v>0</v>
      </c>
      <c r="N704" s="150">
        <v>0</v>
      </c>
      <c r="O704" s="96">
        <v>3.3952080442410807E-3</v>
      </c>
      <c r="P704" s="126">
        <f>ROUND(O704*VLOOKUP($A$10:$A$1114,'Recursos Departamentos'!$A$10:$C$41,3,FALSE),0)-M704</f>
        <v>67464385</v>
      </c>
      <c r="Q704" s="151">
        <f t="shared" si="32"/>
        <v>67464385</v>
      </c>
      <c r="R704" s="147"/>
      <c r="S704" s="142"/>
    </row>
    <row r="705" spans="1:19" x14ac:dyDescent="0.25">
      <c r="A705" s="86" t="s">
        <v>2245</v>
      </c>
      <c r="B705" s="31" t="s">
        <v>1345</v>
      </c>
      <c r="C705" s="23" t="s">
        <v>1327</v>
      </c>
      <c r="D705" s="23" t="s">
        <v>1346</v>
      </c>
      <c r="E705" s="120">
        <v>8807322</v>
      </c>
      <c r="F705" s="120">
        <v>0</v>
      </c>
      <c r="G705" s="120">
        <v>0</v>
      </c>
      <c r="H705" s="120">
        <v>0</v>
      </c>
      <c r="I705" s="120">
        <f t="shared" si="30"/>
        <v>8807322</v>
      </c>
      <c r="J705" s="120">
        <v>0</v>
      </c>
      <c r="K705" s="120">
        <v>5653977</v>
      </c>
      <c r="L705" s="149">
        <f t="shared" si="31"/>
        <v>5653977</v>
      </c>
      <c r="M705" s="160">
        <v>0</v>
      </c>
      <c r="N705" s="150">
        <v>0</v>
      </c>
      <c r="O705" s="96">
        <v>1.6676385771937217E-2</v>
      </c>
      <c r="P705" s="126">
        <f>ROUND(O705*VLOOKUP($A$10:$A$1114,'Recursos Departamentos'!$A$10:$C$41,3,FALSE),0)-M705</f>
        <v>331367652</v>
      </c>
      <c r="Q705" s="151">
        <f t="shared" si="32"/>
        <v>331367652</v>
      </c>
      <c r="R705" s="147"/>
      <c r="S705" s="142"/>
    </row>
    <row r="706" spans="1:19" x14ac:dyDescent="0.25">
      <c r="A706" s="86" t="s">
        <v>2245</v>
      </c>
      <c r="B706" s="31" t="s">
        <v>1347</v>
      </c>
      <c r="C706" s="23" t="s">
        <v>1327</v>
      </c>
      <c r="D706" s="23" t="s">
        <v>1348</v>
      </c>
      <c r="E706" s="120">
        <v>53539628</v>
      </c>
      <c r="F706" s="120">
        <v>0</v>
      </c>
      <c r="G706" s="120">
        <v>0</v>
      </c>
      <c r="H706" s="120">
        <v>0</v>
      </c>
      <c r="I706" s="120">
        <f t="shared" si="30"/>
        <v>53539628</v>
      </c>
      <c r="J706" s="120">
        <v>0</v>
      </c>
      <c r="K706" s="120">
        <v>0</v>
      </c>
      <c r="L706" s="149">
        <f t="shared" si="31"/>
        <v>0</v>
      </c>
      <c r="M706" s="160">
        <v>0</v>
      </c>
      <c r="N706" s="150">
        <v>0</v>
      </c>
      <c r="O706" s="96">
        <v>1.493198735504242E-2</v>
      </c>
      <c r="P706" s="126">
        <f>ROUND(O706*VLOOKUP($A$10:$A$1114,'Recursos Departamentos'!$A$10:$C$41,3,FALSE),0)-M706</f>
        <v>296705632</v>
      </c>
      <c r="Q706" s="151">
        <f t="shared" si="32"/>
        <v>296705632</v>
      </c>
      <c r="R706" s="147"/>
      <c r="S706" s="142"/>
    </row>
    <row r="707" spans="1:19" x14ac:dyDescent="0.25">
      <c r="A707" s="86" t="s">
        <v>2245</v>
      </c>
      <c r="B707" s="31" t="s">
        <v>1349</v>
      </c>
      <c r="C707" s="23" t="s">
        <v>1327</v>
      </c>
      <c r="D707" s="23" t="s">
        <v>99</v>
      </c>
      <c r="E707" s="120">
        <v>287606710</v>
      </c>
      <c r="F707" s="120">
        <v>0</v>
      </c>
      <c r="G707" s="120">
        <v>0</v>
      </c>
      <c r="H707" s="120">
        <v>0</v>
      </c>
      <c r="I707" s="120">
        <f t="shared" si="30"/>
        <v>287606710</v>
      </c>
      <c r="J707" s="120">
        <v>0</v>
      </c>
      <c r="K707" s="120">
        <v>0</v>
      </c>
      <c r="L707" s="149">
        <f t="shared" si="31"/>
        <v>0</v>
      </c>
      <c r="M707" s="160">
        <v>0</v>
      </c>
      <c r="N707" s="150">
        <v>0</v>
      </c>
      <c r="O707" s="96">
        <v>2.9151620772151599E-2</v>
      </c>
      <c r="P707" s="126">
        <f>ROUND(O707*VLOOKUP($A$10:$A$1114,'Recursos Departamentos'!$A$10:$C$41,3,FALSE),0)-M707</f>
        <v>579256456</v>
      </c>
      <c r="Q707" s="151">
        <f t="shared" si="32"/>
        <v>579256456</v>
      </c>
      <c r="R707" s="147"/>
      <c r="S707" s="142"/>
    </row>
    <row r="708" spans="1:19" x14ac:dyDescent="0.25">
      <c r="A708" s="86" t="s">
        <v>2245</v>
      </c>
      <c r="B708" s="31" t="s">
        <v>1350</v>
      </c>
      <c r="C708" s="23" t="s">
        <v>1327</v>
      </c>
      <c r="D708" s="23" t="s">
        <v>1292</v>
      </c>
      <c r="E708" s="120">
        <v>46030300</v>
      </c>
      <c r="F708" s="120">
        <v>0</v>
      </c>
      <c r="G708" s="120">
        <v>0</v>
      </c>
      <c r="H708" s="120">
        <v>0</v>
      </c>
      <c r="I708" s="120">
        <f t="shared" si="30"/>
        <v>46030300</v>
      </c>
      <c r="J708" s="120">
        <v>0</v>
      </c>
      <c r="K708" s="120">
        <v>0</v>
      </c>
      <c r="L708" s="149">
        <f t="shared" si="31"/>
        <v>0</v>
      </c>
      <c r="M708" s="160">
        <v>0</v>
      </c>
      <c r="N708" s="150">
        <v>0</v>
      </c>
      <c r="O708" s="96">
        <v>2.966155792218006E-2</v>
      </c>
      <c r="P708" s="126">
        <f>ROUND(O708*VLOOKUP($A$10:$A$1114,'Recursos Departamentos'!$A$10:$C$41,3,FALSE),0)-M708</f>
        <v>589389148</v>
      </c>
      <c r="Q708" s="151">
        <f t="shared" si="32"/>
        <v>589389148</v>
      </c>
      <c r="R708" s="147"/>
      <c r="S708" s="142"/>
    </row>
    <row r="709" spans="1:19" x14ac:dyDescent="0.25">
      <c r="A709" s="86" t="s">
        <v>2245</v>
      </c>
      <c r="B709" s="31" t="s">
        <v>1351</v>
      </c>
      <c r="C709" s="23" t="s">
        <v>1327</v>
      </c>
      <c r="D709" s="23" t="s">
        <v>1352</v>
      </c>
      <c r="E709" s="120">
        <v>18758660</v>
      </c>
      <c r="F709" s="120">
        <v>0</v>
      </c>
      <c r="G709" s="120">
        <v>0</v>
      </c>
      <c r="H709" s="120">
        <v>0</v>
      </c>
      <c r="I709" s="120">
        <f t="shared" si="30"/>
        <v>18758660</v>
      </c>
      <c r="J709" s="120">
        <v>0</v>
      </c>
      <c r="K709" s="120">
        <v>6803741</v>
      </c>
      <c r="L709" s="149">
        <f t="shared" si="31"/>
        <v>6803741</v>
      </c>
      <c r="M709" s="160">
        <v>0</v>
      </c>
      <c r="N709" s="150">
        <v>0</v>
      </c>
      <c r="O709" s="96">
        <v>3.3297482364126232E-2</v>
      </c>
      <c r="P709" s="126">
        <f>ROUND(O709*VLOOKUP($A$10:$A$1114,'Recursos Departamentos'!$A$10:$C$41,3,FALSE),0)-M709</f>
        <v>661636682</v>
      </c>
      <c r="Q709" s="151">
        <f t="shared" si="32"/>
        <v>661636682</v>
      </c>
      <c r="R709" s="147"/>
      <c r="S709" s="142"/>
    </row>
    <row r="710" spans="1:19" x14ac:dyDescent="0.25">
      <c r="A710" s="86" t="s">
        <v>2245</v>
      </c>
      <c r="B710" s="31" t="s">
        <v>1353</v>
      </c>
      <c r="C710" s="23" t="s">
        <v>1327</v>
      </c>
      <c r="D710" s="23" t="s">
        <v>1354</v>
      </c>
      <c r="E710" s="120">
        <v>23266488</v>
      </c>
      <c r="F710" s="120">
        <v>0</v>
      </c>
      <c r="G710" s="120">
        <v>0</v>
      </c>
      <c r="H710" s="120">
        <v>0</v>
      </c>
      <c r="I710" s="120">
        <f t="shared" si="30"/>
        <v>23266488</v>
      </c>
      <c r="J710" s="120">
        <v>0</v>
      </c>
      <c r="K710" s="120">
        <v>0</v>
      </c>
      <c r="L710" s="149">
        <f t="shared" si="31"/>
        <v>0</v>
      </c>
      <c r="M710" s="160">
        <v>0</v>
      </c>
      <c r="N710" s="150">
        <v>0</v>
      </c>
      <c r="O710" s="96">
        <v>3.4513587716500649E-2</v>
      </c>
      <c r="P710" s="126">
        <f>ROUND(O710*VLOOKUP($A$10:$A$1114,'Recursos Departamentos'!$A$10:$C$41,3,FALSE),0)-M710</f>
        <v>685801269</v>
      </c>
      <c r="Q710" s="151">
        <f t="shared" si="32"/>
        <v>685801269</v>
      </c>
      <c r="R710" s="147"/>
      <c r="S710" s="142"/>
    </row>
    <row r="711" spans="1:19" x14ac:dyDescent="0.25">
      <c r="A711" s="86" t="s">
        <v>2245</v>
      </c>
      <c r="B711" s="31" t="s">
        <v>1355</v>
      </c>
      <c r="C711" s="23" t="s">
        <v>1327</v>
      </c>
      <c r="D711" s="23" t="s">
        <v>1356</v>
      </c>
      <c r="E711" s="120">
        <v>32330264</v>
      </c>
      <c r="F711" s="120">
        <v>0</v>
      </c>
      <c r="G711" s="120">
        <v>0</v>
      </c>
      <c r="H711" s="120">
        <v>0</v>
      </c>
      <c r="I711" s="120">
        <f t="shared" si="30"/>
        <v>32330264</v>
      </c>
      <c r="J711" s="120">
        <v>0</v>
      </c>
      <c r="K711" s="120">
        <v>0</v>
      </c>
      <c r="L711" s="149">
        <f t="shared" si="31"/>
        <v>0</v>
      </c>
      <c r="M711" s="160">
        <v>0</v>
      </c>
      <c r="N711" s="150">
        <v>0</v>
      </c>
      <c r="O711" s="96">
        <v>1.7391135270114013E-2</v>
      </c>
      <c r="P711" s="126">
        <f>ROUND(O711*VLOOKUP($A$10:$A$1114,'Recursos Departamentos'!$A$10:$C$41,3,FALSE),0)-M711</f>
        <v>345570062</v>
      </c>
      <c r="Q711" s="151">
        <f t="shared" si="32"/>
        <v>345570062</v>
      </c>
      <c r="R711" s="147"/>
      <c r="S711" s="142"/>
    </row>
    <row r="712" spans="1:19" x14ac:dyDescent="0.25">
      <c r="A712" s="86" t="s">
        <v>2245</v>
      </c>
      <c r="B712" s="31" t="s">
        <v>1357</v>
      </c>
      <c r="C712" s="23" t="s">
        <v>1327</v>
      </c>
      <c r="D712" s="23" t="s">
        <v>1358</v>
      </c>
      <c r="E712" s="120">
        <v>28084566</v>
      </c>
      <c r="F712" s="120">
        <v>0</v>
      </c>
      <c r="G712" s="120">
        <v>0</v>
      </c>
      <c r="H712" s="120">
        <v>0</v>
      </c>
      <c r="I712" s="120">
        <f t="shared" si="30"/>
        <v>28084566</v>
      </c>
      <c r="J712" s="120">
        <v>18407845.159999967</v>
      </c>
      <c r="K712" s="120">
        <v>0</v>
      </c>
      <c r="L712" s="149">
        <f t="shared" si="31"/>
        <v>18407845.159999967</v>
      </c>
      <c r="M712" s="160">
        <v>0</v>
      </c>
      <c r="N712" s="150">
        <v>0</v>
      </c>
      <c r="O712" s="96">
        <v>2.963482042806832E-2</v>
      </c>
      <c r="P712" s="126">
        <f>ROUND(O712*VLOOKUP($A$10:$A$1114,'Recursos Departamentos'!$A$10:$C$41,3,FALSE),0)-M712</f>
        <v>588857861</v>
      </c>
      <c r="Q712" s="151">
        <f t="shared" si="32"/>
        <v>588857861</v>
      </c>
      <c r="R712" s="147"/>
      <c r="S712" s="142"/>
    </row>
    <row r="713" spans="1:19" x14ac:dyDescent="0.25">
      <c r="A713" s="86" t="s">
        <v>2245</v>
      </c>
      <c r="B713" s="31" t="s">
        <v>1359</v>
      </c>
      <c r="C713" s="23" t="s">
        <v>1327</v>
      </c>
      <c r="D713" s="23" t="s">
        <v>1360</v>
      </c>
      <c r="E713" s="120">
        <v>29040542</v>
      </c>
      <c r="F713" s="120">
        <v>0</v>
      </c>
      <c r="G713" s="120">
        <v>0</v>
      </c>
      <c r="H713" s="120">
        <v>0</v>
      </c>
      <c r="I713" s="120">
        <f t="shared" si="30"/>
        <v>29040542</v>
      </c>
      <c r="J713" s="120">
        <v>0</v>
      </c>
      <c r="K713" s="120">
        <v>13288814</v>
      </c>
      <c r="L713" s="149">
        <f t="shared" si="31"/>
        <v>13288814</v>
      </c>
      <c r="M713" s="160">
        <v>0</v>
      </c>
      <c r="N713" s="150">
        <v>0</v>
      </c>
      <c r="O713" s="96">
        <v>1.9913169116483952E-2</v>
      </c>
      <c r="P713" s="126">
        <f>ROUND(O713*VLOOKUP($A$10:$A$1114,'Recursos Departamentos'!$A$10:$C$41,3,FALSE),0)-M713</f>
        <v>395684064</v>
      </c>
      <c r="Q713" s="151">
        <f t="shared" si="32"/>
        <v>395684064</v>
      </c>
      <c r="R713" s="147"/>
      <c r="S713" s="142"/>
    </row>
    <row r="714" spans="1:19" x14ac:dyDescent="0.25">
      <c r="A714" s="86" t="s">
        <v>2245</v>
      </c>
      <c r="B714" s="31" t="s">
        <v>1361</v>
      </c>
      <c r="C714" s="23" t="s">
        <v>1327</v>
      </c>
      <c r="D714" s="23" t="s">
        <v>1362</v>
      </c>
      <c r="E714" s="120">
        <v>23896834</v>
      </c>
      <c r="F714" s="120">
        <v>0</v>
      </c>
      <c r="G714" s="120">
        <v>0</v>
      </c>
      <c r="H714" s="120">
        <v>0</v>
      </c>
      <c r="I714" s="120">
        <f t="shared" si="30"/>
        <v>23896834</v>
      </c>
      <c r="J714" s="120">
        <v>0</v>
      </c>
      <c r="K714" s="120">
        <v>3980116</v>
      </c>
      <c r="L714" s="149">
        <f t="shared" si="31"/>
        <v>3980116</v>
      </c>
      <c r="M714" s="160">
        <v>0</v>
      </c>
      <c r="N714" s="150">
        <v>0</v>
      </c>
      <c r="O714" s="96">
        <v>3.4405176043947522E-2</v>
      </c>
      <c r="P714" s="126">
        <f>ROUND(O714*VLOOKUP($A$10:$A$1114,'Recursos Departamentos'!$A$10:$C$41,3,FALSE),0)-M714</f>
        <v>683647078</v>
      </c>
      <c r="Q714" s="151">
        <f t="shared" si="32"/>
        <v>683647078</v>
      </c>
      <c r="R714" s="147"/>
      <c r="S714" s="142"/>
    </row>
    <row r="715" spans="1:19" x14ac:dyDescent="0.25">
      <c r="A715" s="86" t="s">
        <v>2245</v>
      </c>
      <c r="B715" s="31" t="s">
        <v>1363</v>
      </c>
      <c r="C715" s="23" t="s">
        <v>1327</v>
      </c>
      <c r="D715" s="23" t="s">
        <v>2115</v>
      </c>
      <c r="E715" s="120">
        <v>132279742</v>
      </c>
      <c r="F715" s="120">
        <v>0</v>
      </c>
      <c r="G715" s="120">
        <v>0</v>
      </c>
      <c r="H715" s="120">
        <v>0</v>
      </c>
      <c r="I715" s="120">
        <f t="shared" ref="I715:I778" si="33">+E715+G715+H715+F715</f>
        <v>132279742</v>
      </c>
      <c r="J715" s="120">
        <v>0</v>
      </c>
      <c r="K715" s="120">
        <v>0</v>
      </c>
      <c r="L715" s="149">
        <f t="shared" ref="L715:L778" si="34">+J715+K715</f>
        <v>0</v>
      </c>
      <c r="M715" s="160">
        <v>0</v>
      </c>
      <c r="N715" s="150">
        <v>0</v>
      </c>
      <c r="O715" s="96">
        <v>0</v>
      </c>
      <c r="P715" s="126">
        <f>ROUND(O715*VLOOKUP($A$10:$A$1114,'Recursos Departamentos'!$A$10:$C$41,3,FALSE),0)-M715</f>
        <v>0</v>
      </c>
      <c r="Q715" s="151">
        <f t="shared" ref="Q715:Q778" si="35">+N715+P715</f>
        <v>0</v>
      </c>
      <c r="R715" s="147"/>
      <c r="S715" s="142"/>
    </row>
    <row r="716" spans="1:19" x14ac:dyDescent="0.25">
      <c r="A716" s="86" t="s">
        <v>2245</v>
      </c>
      <c r="B716" s="31" t="s">
        <v>1364</v>
      </c>
      <c r="C716" s="23" t="s">
        <v>1327</v>
      </c>
      <c r="D716" s="23" t="s">
        <v>2114</v>
      </c>
      <c r="E716" s="120">
        <v>136634848</v>
      </c>
      <c r="F716" s="120">
        <v>730306139.36000001</v>
      </c>
      <c r="G716" s="120">
        <v>0</v>
      </c>
      <c r="H716" s="120">
        <v>0</v>
      </c>
      <c r="I716" s="120">
        <f t="shared" si="33"/>
        <v>866940987.36000001</v>
      </c>
      <c r="J716" s="120">
        <v>0</v>
      </c>
      <c r="K716" s="120">
        <v>0</v>
      </c>
      <c r="L716" s="149">
        <f t="shared" si="34"/>
        <v>0</v>
      </c>
      <c r="M716" s="160">
        <v>0</v>
      </c>
      <c r="N716" s="150">
        <v>0</v>
      </c>
      <c r="O716" s="96">
        <v>2.1688614169471807E-2</v>
      </c>
      <c r="P716" s="126">
        <f>ROUND(O716*VLOOKUP($A$10:$A$1114,'Recursos Departamentos'!$A$10:$C$41,3,FALSE),0)-M716</f>
        <v>430962995</v>
      </c>
      <c r="Q716" s="151">
        <f t="shared" si="35"/>
        <v>430962995</v>
      </c>
      <c r="R716" s="147"/>
      <c r="S716" s="142"/>
    </row>
    <row r="717" spans="1:19" x14ac:dyDescent="0.25">
      <c r="A717" s="86" t="s">
        <v>2245</v>
      </c>
      <c r="B717" s="31" t="s">
        <v>1365</v>
      </c>
      <c r="C717" s="23" t="s">
        <v>1327</v>
      </c>
      <c r="D717" s="23" t="s">
        <v>1366</v>
      </c>
      <c r="E717" s="120">
        <v>21858064</v>
      </c>
      <c r="F717" s="120">
        <v>0</v>
      </c>
      <c r="G717" s="120">
        <v>0</v>
      </c>
      <c r="H717" s="120">
        <v>0</v>
      </c>
      <c r="I717" s="120">
        <f t="shared" si="33"/>
        <v>21858064</v>
      </c>
      <c r="J717" s="120">
        <v>0</v>
      </c>
      <c r="K717" s="120">
        <v>5824296</v>
      </c>
      <c r="L717" s="149">
        <f t="shared" si="34"/>
        <v>5824296</v>
      </c>
      <c r="M717" s="160">
        <v>0</v>
      </c>
      <c r="N717" s="150">
        <v>0</v>
      </c>
      <c r="O717" s="96">
        <v>4.4636325523910829E-2</v>
      </c>
      <c r="P717" s="126">
        <f>ROUND(O717*VLOOKUP($A$10:$A$1114,'Recursos Departamentos'!$A$10:$C$41,3,FALSE),0)-M717</f>
        <v>886944844</v>
      </c>
      <c r="Q717" s="151">
        <f t="shared" si="35"/>
        <v>886944844</v>
      </c>
      <c r="R717" s="147"/>
      <c r="S717" s="142"/>
    </row>
    <row r="718" spans="1:19" x14ac:dyDescent="0.25">
      <c r="A718" s="86" t="s">
        <v>2245</v>
      </c>
      <c r="B718" s="31" t="s">
        <v>1367</v>
      </c>
      <c r="C718" s="23" t="s">
        <v>1327</v>
      </c>
      <c r="D718" s="23" t="s">
        <v>691</v>
      </c>
      <c r="E718" s="120">
        <v>35414528</v>
      </c>
      <c r="F718" s="120">
        <v>0</v>
      </c>
      <c r="G718" s="120">
        <v>0</v>
      </c>
      <c r="H718" s="120">
        <v>0</v>
      </c>
      <c r="I718" s="120">
        <f t="shared" si="33"/>
        <v>35414528</v>
      </c>
      <c r="J718" s="120">
        <v>0</v>
      </c>
      <c r="K718" s="120">
        <v>0</v>
      </c>
      <c r="L718" s="149">
        <f t="shared" si="34"/>
        <v>0</v>
      </c>
      <c r="M718" s="160">
        <v>0</v>
      </c>
      <c r="N718" s="150">
        <v>0</v>
      </c>
      <c r="O718" s="96">
        <v>2.9581163897562771E-2</v>
      </c>
      <c r="P718" s="126">
        <f>ROUND(O718*VLOOKUP($A$10:$A$1114,'Recursos Departamentos'!$A$10:$C$41,3,FALSE),0)-M718</f>
        <v>587791681</v>
      </c>
      <c r="Q718" s="151">
        <f t="shared" si="35"/>
        <v>587791681</v>
      </c>
      <c r="R718" s="147"/>
      <c r="S718" s="142"/>
    </row>
    <row r="719" spans="1:19" x14ac:dyDescent="0.25">
      <c r="A719" s="86" t="s">
        <v>2245</v>
      </c>
      <c r="B719" s="31" t="s">
        <v>1368</v>
      </c>
      <c r="C719" s="23" t="s">
        <v>1327</v>
      </c>
      <c r="D719" s="23" t="s">
        <v>1369</v>
      </c>
      <c r="E719" s="120">
        <v>66841154</v>
      </c>
      <c r="F719" s="120">
        <v>0</v>
      </c>
      <c r="G719" s="120">
        <v>0</v>
      </c>
      <c r="H719" s="120">
        <v>0</v>
      </c>
      <c r="I719" s="120">
        <f t="shared" si="33"/>
        <v>66841154</v>
      </c>
      <c r="J719" s="120">
        <v>0</v>
      </c>
      <c r="K719" s="120">
        <v>0</v>
      </c>
      <c r="L719" s="149">
        <f t="shared" si="34"/>
        <v>0</v>
      </c>
      <c r="M719" s="160">
        <v>0</v>
      </c>
      <c r="N719" s="150">
        <v>0</v>
      </c>
      <c r="O719" s="96">
        <v>2.2405889104994119E-2</v>
      </c>
      <c r="P719" s="126">
        <f>ROUND(O719*VLOOKUP($A$10:$A$1114,'Recursos Departamentos'!$A$10:$C$41,3,FALSE),0)-M719</f>
        <v>445215586</v>
      </c>
      <c r="Q719" s="151">
        <f t="shared" si="35"/>
        <v>445215586</v>
      </c>
      <c r="R719" s="147"/>
      <c r="S719" s="142"/>
    </row>
    <row r="720" spans="1:19" x14ac:dyDescent="0.25">
      <c r="A720" s="86" t="s">
        <v>2245</v>
      </c>
      <c r="B720" s="31" t="s">
        <v>1370</v>
      </c>
      <c r="C720" s="23" t="s">
        <v>1327</v>
      </c>
      <c r="D720" s="23" t="s">
        <v>1371</v>
      </c>
      <c r="E720" s="120">
        <v>18922538</v>
      </c>
      <c r="F720" s="120">
        <v>0</v>
      </c>
      <c r="G720" s="120">
        <v>0</v>
      </c>
      <c r="H720" s="120">
        <v>0</v>
      </c>
      <c r="I720" s="120">
        <f t="shared" si="33"/>
        <v>18922538</v>
      </c>
      <c r="J720" s="120">
        <v>0</v>
      </c>
      <c r="K720" s="120">
        <v>0</v>
      </c>
      <c r="L720" s="149">
        <f t="shared" si="34"/>
        <v>0</v>
      </c>
      <c r="M720" s="160">
        <v>0</v>
      </c>
      <c r="N720" s="150">
        <v>0</v>
      </c>
      <c r="O720" s="96">
        <v>1.0609584660579222E-2</v>
      </c>
      <c r="P720" s="126">
        <f>ROUND(O720*VLOOKUP($A$10:$A$1114,'Recursos Departamentos'!$A$10:$C$41,3,FALSE),0)-M720</f>
        <v>210817452</v>
      </c>
      <c r="Q720" s="151">
        <f t="shared" si="35"/>
        <v>210817452</v>
      </c>
      <c r="R720" s="147"/>
      <c r="S720" s="142"/>
    </row>
    <row r="721" spans="1:19" x14ac:dyDescent="0.25">
      <c r="A721" s="86" t="s">
        <v>2245</v>
      </c>
      <c r="B721" s="31" t="s">
        <v>1372</v>
      </c>
      <c r="C721" s="23" t="s">
        <v>1327</v>
      </c>
      <c r="D721" s="23" t="s">
        <v>1373</v>
      </c>
      <c r="E721" s="120">
        <v>19812458</v>
      </c>
      <c r="F721" s="120">
        <v>0</v>
      </c>
      <c r="G721" s="120">
        <v>0</v>
      </c>
      <c r="H721" s="120">
        <v>0</v>
      </c>
      <c r="I721" s="120">
        <f t="shared" si="33"/>
        <v>19812458</v>
      </c>
      <c r="J721" s="120">
        <v>0</v>
      </c>
      <c r="K721" s="120">
        <v>2665766</v>
      </c>
      <c r="L721" s="149">
        <f t="shared" si="34"/>
        <v>2665766</v>
      </c>
      <c r="M721" s="160">
        <v>0</v>
      </c>
      <c r="N721" s="150">
        <v>0</v>
      </c>
      <c r="O721" s="96">
        <v>2.7861123618391499E-2</v>
      </c>
      <c r="P721" s="126">
        <f>ROUND(O721*VLOOKUP($A$10:$A$1114,'Recursos Departamentos'!$A$10:$C$41,3,FALSE),0)-M721</f>
        <v>553613669</v>
      </c>
      <c r="Q721" s="151">
        <f t="shared" si="35"/>
        <v>553613669</v>
      </c>
      <c r="R721" s="147"/>
      <c r="S721" s="142"/>
    </row>
    <row r="722" spans="1:19" x14ac:dyDescent="0.25">
      <c r="A722" s="86" t="s">
        <v>2245</v>
      </c>
      <c r="B722" s="31" t="s">
        <v>1374</v>
      </c>
      <c r="C722" s="23" t="s">
        <v>1327</v>
      </c>
      <c r="D722" s="23" t="s">
        <v>1375</v>
      </c>
      <c r="E722" s="120">
        <v>4187704</v>
      </c>
      <c r="F722" s="120">
        <v>0</v>
      </c>
      <c r="G722" s="120">
        <v>0</v>
      </c>
      <c r="H722" s="120">
        <v>0</v>
      </c>
      <c r="I722" s="120">
        <f t="shared" si="33"/>
        <v>4187704</v>
      </c>
      <c r="J722" s="120">
        <v>0</v>
      </c>
      <c r="K722" s="120">
        <v>12608617</v>
      </c>
      <c r="L722" s="149">
        <f t="shared" si="34"/>
        <v>12608617</v>
      </c>
      <c r="M722" s="160">
        <v>0</v>
      </c>
      <c r="N722" s="150">
        <v>0</v>
      </c>
      <c r="O722" s="96">
        <v>4.1730343245960444E-3</v>
      </c>
      <c r="P722" s="126">
        <f>ROUND(O722*VLOOKUP($A$10:$A$1114,'Recursos Departamentos'!$A$10:$C$41,3,FALSE),0)-M722</f>
        <v>82920161</v>
      </c>
      <c r="Q722" s="151">
        <f t="shared" si="35"/>
        <v>82920161</v>
      </c>
      <c r="R722" s="147"/>
      <c r="S722" s="142"/>
    </row>
    <row r="723" spans="1:19" x14ac:dyDescent="0.25">
      <c r="A723" s="86" t="s">
        <v>2245</v>
      </c>
      <c r="B723" s="31" t="s">
        <v>1376</v>
      </c>
      <c r="C723" s="23" t="s">
        <v>1327</v>
      </c>
      <c r="D723" s="23" t="s">
        <v>829</v>
      </c>
      <c r="E723" s="120">
        <v>87505040</v>
      </c>
      <c r="F723" s="120">
        <v>481097334.66000003</v>
      </c>
      <c r="G723" s="120">
        <v>0</v>
      </c>
      <c r="H723" s="120">
        <v>0</v>
      </c>
      <c r="I723" s="120">
        <f t="shared" si="33"/>
        <v>568602374.66000009</v>
      </c>
      <c r="J723" s="120">
        <v>0</v>
      </c>
      <c r="K723" s="120">
        <v>0</v>
      </c>
      <c r="L723" s="149">
        <f t="shared" si="34"/>
        <v>0</v>
      </c>
      <c r="M723" s="160">
        <v>0</v>
      </c>
      <c r="N723" s="150">
        <v>0</v>
      </c>
      <c r="O723" s="96">
        <v>4.0513680067246698E-2</v>
      </c>
      <c r="P723" s="126">
        <f>ROUND(O723*VLOOKUP($A$10:$A$1114,'Recursos Departamentos'!$A$10:$C$41,3,FALSE),0)-M723</f>
        <v>805025934</v>
      </c>
      <c r="Q723" s="151">
        <f t="shared" si="35"/>
        <v>805025934</v>
      </c>
      <c r="R723" s="147"/>
      <c r="S723" s="142"/>
    </row>
    <row r="724" spans="1:19" x14ac:dyDescent="0.25">
      <c r="A724" s="86" t="s">
        <v>2245</v>
      </c>
      <c r="B724" s="31" t="s">
        <v>1377</v>
      </c>
      <c r="C724" s="23" t="s">
        <v>1327</v>
      </c>
      <c r="D724" s="23" t="s">
        <v>1378</v>
      </c>
      <c r="E724" s="120">
        <v>51020696</v>
      </c>
      <c r="F724" s="120">
        <v>0</v>
      </c>
      <c r="G724" s="120">
        <v>0</v>
      </c>
      <c r="H724" s="120">
        <v>0</v>
      </c>
      <c r="I724" s="120">
        <f t="shared" si="33"/>
        <v>51020696</v>
      </c>
      <c r="J724" s="120">
        <v>0</v>
      </c>
      <c r="K724" s="120">
        <v>0</v>
      </c>
      <c r="L724" s="149">
        <f t="shared" si="34"/>
        <v>0</v>
      </c>
      <c r="M724" s="160">
        <v>0</v>
      </c>
      <c r="N724" s="150">
        <v>0</v>
      </c>
      <c r="O724" s="96">
        <v>2.1705594283066437E-2</v>
      </c>
      <c r="P724" s="126">
        <f>ROUND(O724*VLOOKUP($A$10:$A$1114,'Recursos Departamentos'!$A$10:$C$41,3,FALSE),0)-M724</f>
        <v>431300397</v>
      </c>
      <c r="Q724" s="151">
        <f t="shared" si="35"/>
        <v>431300397</v>
      </c>
      <c r="R724" s="147"/>
      <c r="S724" s="142"/>
    </row>
    <row r="725" spans="1:19" x14ac:dyDescent="0.25">
      <c r="A725" s="86" t="s">
        <v>2246</v>
      </c>
      <c r="B725" s="31" t="s">
        <v>1379</v>
      </c>
      <c r="C725" s="23" t="s">
        <v>1380</v>
      </c>
      <c r="D725" s="23" t="s">
        <v>1381</v>
      </c>
      <c r="E725" s="120">
        <v>1245104716</v>
      </c>
      <c r="F725" s="120">
        <v>0</v>
      </c>
      <c r="G725" s="120">
        <v>0</v>
      </c>
      <c r="H725" s="120">
        <v>0</v>
      </c>
      <c r="I725" s="120">
        <f t="shared" si="33"/>
        <v>1245104716</v>
      </c>
      <c r="J725" s="120">
        <v>0</v>
      </c>
      <c r="K725" s="120">
        <v>0</v>
      </c>
      <c r="L725" s="149">
        <f t="shared" si="34"/>
        <v>0</v>
      </c>
      <c r="M725" s="160">
        <v>118642662</v>
      </c>
      <c r="N725" s="150">
        <v>0</v>
      </c>
      <c r="O725" s="96">
        <v>0.20250552254639043</v>
      </c>
      <c r="P725" s="126">
        <f>ROUND(O725*VLOOKUP($A$10:$A$1114,'Recursos Departamentos'!$A$10:$C$41,3,FALSE),0)-M725</f>
        <v>3546135135</v>
      </c>
      <c r="Q725" s="151">
        <f t="shared" si="35"/>
        <v>3546135135</v>
      </c>
      <c r="R725" s="147"/>
      <c r="S725" s="142"/>
    </row>
    <row r="726" spans="1:19" x14ac:dyDescent="0.25">
      <c r="A726" s="86" t="s">
        <v>2246</v>
      </c>
      <c r="B726" s="31" t="s">
        <v>1382</v>
      </c>
      <c r="C726" s="23" t="s">
        <v>1380</v>
      </c>
      <c r="D726" s="23" t="s">
        <v>891</v>
      </c>
      <c r="E726" s="120">
        <v>24628496</v>
      </c>
      <c r="F726" s="120">
        <v>0</v>
      </c>
      <c r="G726" s="120">
        <v>0</v>
      </c>
      <c r="H726" s="120">
        <v>0</v>
      </c>
      <c r="I726" s="120">
        <f t="shared" si="33"/>
        <v>24628496</v>
      </c>
      <c r="J726" s="120">
        <v>0</v>
      </c>
      <c r="K726" s="120">
        <v>0</v>
      </c>
      <c r="L726" s="149">
        <f t="shared" si="34"/>
        <v>0</v>
      </c>
      <c r="M726" s="160">
        <v>0</v>
      </c>
      <c r="N726" s="150">
        <v>0</v>
      </c>
      <c r="O726" s="96">
        <v>8.7340021368110966E-3</v>
      </c>
      <c r="P726" s="126">
        <f>ROUND(O726*VLOOKUP($A$10:$A$1114,'Recursos Departamentos'!$A$10:$C$41,3,FALSE),0)-M726</f>
        <v>158060762</v>
      </c>
      <c r="Q726" s="151">
        <f t="shared" si="35"/>
        <v>158060762</v>
      </c>
      <c r="R726" s="147"/>
      <c r="S726" s="142"/>
    </row>
    <row r="727" spans="1:19" x14ac:dyDescent="0.25">
      <c r="A727" s="86" t="s">
        <v>2246</v>
      </c>
      <c r="B727" s="31" t="s">
        <v>1383</v>
      </c>
      <c r="C727" s="23" t="s">
        <v>1380</v>
      </c>
      <c r="D727" s="23" t="s">
        <v>1384</v>
      </c>
      <c r="E727" s="120">
        <v>28376496</v>
      </c>
      <c r="F727" s="120">
        <v>0</v>
      </c>
      <c r="G727" s="120">
        <v>0</v>
      </c>
      <c r="H727" s="120">
        <v>0</v>
      </c>
      <c r="I727" s="120">
        <f t="shared" si="33"/>
        <v>28376496</v>
      </c>
      <c r="J727" s="120">
        <v>0</v>
      </c>
      <c r="K727" s="120">
        <v>12374102</v>
      </c>
      <c r="L727" s="149">
        <f t="shared" si="34"/>
        <v>12374102</v>
      </c>
      <c r="M727" s="160">
        <v>0</v>
      </c>
      <c r="N727" s="150">
        <v>0</v>
      </c>
      <c r="O727" s="96">
        <v>8.3869515785040556E-3</v>
      </c>
      <c r="P727" s="126">
        <f>ROUND(O727*VLOOKUP($A$10:$A$1114,'Recursos Departamentos'!$A$10:$C$41,3,FALSE),0)-M727</f>
        <v>151780127</v>
      </c>
      <c r="Q727" s="151">
        <f t="shared" si="35"/>
        <v>151780127</v>
      </c>
      <c r="R727" s="147"/>
      <c r="S727" s="142"/>
    </row>
    <row r="728" spans="1:19" x14ac:dyDescent="0.25">
      <c r="A728" s="86" t="s">
        <v>2246</v>
      </c>
      <c r="B728" s="31" t="s">
        <v>1385</v>
      </c>
      <c r="C728" s="23" t="s">
        <v>1380</v>
      </c>
      <c r="D728" s="23" t="s">
        <v>1386</v>
      </c>
      <c r="E728" s="120">
        <v>24372846</v>
      </c>
      <c r="F728" s="120">
        <v>0</v>
      </c>
      <c r="G728" s="120">
        <v>0</v>
      </c>
      <c r="H728" s="120">
        <v>0</v>
      </c>
      <c r="I728" s="120">
        <f t="shared" si="33"/>
        <v>24372846</v>
      </c>
      <c r="J728" s="120">
        <v>0</v>
      </c>
      <c r="K728" s="120">
        <v>22241657</v>
      </c>
      <c r="L728" s="149">
        <f t="shared" si="34"/>
        <v>22241657</v>
      </c>
      <c r="M728" s="160">
        <v>0</v>
      </c>
      <c r="N728" s="150">
        <v>0</v>
      </c>
      <c r="O728" s="96">
        <v>1.9113918345864123E-2</v>
      </c>
      <c r="P728" s="126">
        <f>ROUND(O728*VLOOKUP($A$10:$A$1114,'Recursos Departamentos'!$A$10:$C$41,3,FALSE),0)-M728</f>
        <v>345907917</v>
      </c>
      <c r="Q728" s="151">
        <f t="shared" si="35"/>
        <v>345907917</v>
      </c>
      <c r="R728" s="147"/>
      <c r="S728" s="142"/>
    </row>
    <row r="729" spans="1:19" x14ac:dyDescent="0.25">
      <c r="A729" s="86" t="s">
        <v>2246</v>
      </c>
      <c r="B729" s="31" t="s">
        <v>1387</v>
      </c>
      <c r="C729" s="23" t="s">
        <v>1380</v>
      </c>
      <c r="D729" s="23" t="s">
        <v>1388</v>
      </c>
      <c r="E729" s="120">
        <v>21606562</v>
      </c>
      <c r="F729" s="120">
        <v>0</v>
      </c>
      <c r="G729" s="120">
        <v>5319238</v>
      </c>
      <c r="H729" s="120">
        <v>0</v>
      </c>
      <c r="I729" s="120">
        <f t="shared" si="33"/>
        <v>26925800</v>
      </c>
      <c r="J729" s="120">
        <v>0</v>
      </c>
      <c r="K729" s="120">
        <v>0</v>
      </c>
      <c r="L729" s="149">
        <f t="shared" si="34"/>
        <v>0</v>
      </c>
      <c r="M729" s="160">
        <v>0</v>
      </c>
      <c r="N729" s="150">
        <v>0</v>
      </c>
      <c r="O729" s="96">
        <v>0</v>
      </c>
      <c r="P729" s="126">
        <f>ROUND(O729*VLOOKUP($A$10:$A$1114,'Recursos Departamentos'!$A$10:$C$41,3,FALSE),0)-M729</f>
        <v>0</v>
      </c>
      <c r="Q729" s="151">
        <f t="shared" si="35"/>
        <v>0</v>
      </c>
      <c r="R729" s="147"/>
      <c r="S729" s="142"/>
    </row>
    <row r="730" spans="1:19" x14ac:dyDescent="0.25">
      <c r="A730" s="86" t="s">
        <v>2246</v>
      </c>
      <c r="B730" s="31" t="s">
        <v>1389</v>
      </c>
      <c r="C730" s="23" t="s">
        <v>1380</v>
      </c>
      <c r="D730" s="23" t="s">
        <v>1390</v>
      </c>
      <c r="E730" s="120">
        <v>74408618</v>
      </c>
      <c r="F730" s="120">
        <v>0</v>
      </c>
      <c r="G730" s="120">
        <v>0</v>
      </c>
      <c r="H730" s="120">
        <v>0</v>
      </c>
      <c r="I730" s="120">
        <f t="shared" si="33"/>
        <v>74408618</v>
      </c>
      <c r="J730" s="120">
        <v>0</v>
      </c>
      <c r="K730" s="120">
        <v>0</v>
      </c>
      <c r="L730" s="149">
        <f t="shared" si="34"/>
        <v>0</v>
      </c>
      <c r="M730" s="160">
        <v>0</v>
      </c>
      <c r="N730" s="150">
        <v>0</v>
      </c>
      <c r="O730" s="96">
        <v>2.3204064527430273E-2</v>
      </c>
      <c r="P730" s="126">
        <f>ROUND(O730*VLOOKUP($A$10:$A$1114,'Recursos Departamentos'!$A$10:$C$41,3,FALSE),0)-M730</f>
        <v>419928007</v>
      </c>
      <c r="Q730" s="151">
        <f t="shared" si="35"/>
        <v>419928007</v>
      </c>
      <c r="R730" s="147"/>
      <c r="S730" s="142"/>
    </row>
    <row r="731" spans="1:19" x14ac:dyDescent="0.25">
      <c r="A731" s="86" t="s">
        <v>2246</v>
      </c>
      <c r="B731" s="31" t="s">
        <v>1391</v>
      </c>
      <c r="C731" s="23" t="s">
        <v>1380</v>
      </c>
      <c r="D731" s="23" t="s">
        <v>385</v>
      </c>
      <c r="E731" s="120">
        <v>32524658</v>
      </c>
      <c r="F731" s="120">
        <v>0</v>
      </c>
      <c r="G731" s="120">
        <v>0</v>
      </c>
      <c r="H731" s="120">
        <v>0</v>
      </c>
      <c r="I731" s="120">
        <f t="shared" si="33"/>
        <v>32524658</v>
      </c>
      <c r="J731" s="120">
        <v>0</v>
      </c>
      <c r="K731" s="120">
        <v>12489722</v>
      </c>
      <c r="L731" s="149">
        <f t="shared" si="34"/>
        <v>12489722</v>
      </c>
      <c r="M731" s="160">
        <v>0</v>
      </c>
      <c r="N731" s="150">
        <v>0</v>
      </c>
      <c r="O731" s="96">
        <v>6.3691339949838062E-3</v>
      </c>
      <c r="P731" s="126">
        <f>ROUND(O731*VLOOKUP($A$10:$A$1114,'Recursos Departamentos'!$A$10:$C$41,3,FALSE),0)-M731</f>
        <v>115263330</v>
      </c>
      <c r="Q731" s="151">
        <f t="shared" si="35"/>
        <v>115263330</v>
      </c>
      <c r="R731" s="147"/>
      <c r="S731" s="142"/>
    </row>
    <row r="732" spans="1:19" x14ac:dyDescent="0.25">
      <c r="A732" s="86" t="s">
        <v>2246</v>
      </c>
      <c r="B732" s="31" t="s">
        <v>1392</v>
      </c>
      <c r="C732" s="23" t="s">
        <v>1380</v>
      </c>
      <c r="D732" s="23" t="s">
        <v>1393</v>
      </c>
      <c r="E732" s="120">
        <v>64338508</v>
      </c>
      <c r="F732" s="120">
        <v>0</v>
      </c>
      <c r="G732" s="120">
        <v>0</v>
      </c>
      <c r="H732" s="120">
        <v>0</v>
      </c>
      <c r="I732" s="120">
        <f t="shared" si="33"/>
        <v>64338508</v>
      </c>
      <c r="J732" s="120">
        <v>0</v>
      </c>
      <c r="K732" s="120">
        <v>0</v>
      </c>
      <c r="L732" s="149">
        <f t="shared" si="34"/>
        <v>0</v>
      </c>
      <c r="M732" s="160">
        <v>0</v>
      </c>
      <c r="N732" s="150">
        <v>0</v>
      </c>
      <c r="O732" s="96">
        <v>6.7107151485514419E-3</v>
      </c>
      <c r="P732" s="126">
        <f>ROUND(O732*VLOOKUP($A$10:$A$1114,'Recursos Departamentos'!$A$10:$C$41,3,FALSE),0)-M732</f>
        <v>121444984</v>
      </c>
      <c r="Q732" s="151">
        <f t="shared" si="35"/>
        <v>121444984</v>
      </c>
      <c r="R732" s="147"/>
      <c r="S732" s="142"/>
    </row>
    <row r="733" spans="1:19" x14ac:dyDescent="0.25">
      <c r="A733" s="86" t="s">
        <v>2246</v>
      </c>
      <c r="B733" s="31" t="s">
        <v>1394</v>
      </c>
      <c r="C733" s="23" t="s">
        <v>1380</v>
      </c>
      <c r="D733" s="23" t="s">
        <v>1395</v>
      </c>
      <c r="E733" s="120">
        <v>25682566</v>
      </c>
      <c r="F733" s="120">
        <v>0</v>
      </c>
      <c r="G733" s="120">
        <v>0</v>
      </c>
      <c r="H733" s="120">
        <v>0</v>
      </c>
      <c r="I733" s="120">
        <f t="shared" si="33"/>
        <v>25682566</v>
      </c>
      <c r="J733" s="120">
        <v>0</v>
      </c>
      <c r="K733" s="120">
        <v>26752819</v>
      </c>
      <c r="L733" s="149">
        <f t="shared" si="34"/>
        <v>26752819</v>
      </c>
      <c r="M733" s="160">
        <v>0</v>
      </c>
      <c r="N733" s="150">
        <v>0</v>
      </c>
      <c r="O733" s="96">
        <v>1.6975206284117566E-2</v>
      </c>
      <c r="P733" s="126">
        <f>ROUND(O733*VLOOKUP($A$10:$A$1114,'Recursos Departamentos'!$A$10:$C$41,3,FALSE),0)-M733</f>
        <v>307203272</v>
      </c>
      <c r="Q733" s="151">
        <f t="shared" si="35"/>
        <v>307203272</v>
      </c>
      <c r="R733" s="147"/>
      <c r="S733" s="142"/>
    </row>
    <row r="734" spans="1:19" x14ac:dyDescent="0.25">
      <c r="A734" s="86" t="s">
        <v>2246</v>
      </c>
      <c r="B734" s="31" t="s">
        <v>1396</v>
      </c>
      <c r="C734" s="23" t="s">
        <v>1380</v>
      </c>
      <c r="D734" s="23" t="s">
        <v>1397</v>
      </c>
      <c r="E734" s="120">
        <v>24953102</v>
      </c>
      <c r="F734" s="120">
        <v>0</v>
      </c>
      <c r="G734" s="120">
        <v>3631157</v>
      </c>
      <c r="H734" s="120">
        <v>0</v>
      </c>
      <c r="I734" s="120">
        <f t="shared" si="33"/>
        <v>28584259</v>
      </c>
      <c r="J734" s="120">
        <v>0</v>
      </c>
      <c r="K734" s="120">
        <v>0</v>
      </c>
      <c r="L734" s="149">
        <f t="shared" si="34"/>
        <v>0</v>
      </c>
      <c r="M734" s="160">
        <v>0</v>
      </c>
      <c r="N734" s="150">
        <v>0</v>
      </c>
      <c r="O734" s="96">
        <v>6.0237473851006054E-3</v>
      </c>
      <c r="P734" s="126">
        <f>ROUND(O734*VLOOKUP($A$10:$A$1114,'Recursos Departamentos'!$A$10:$C$41,3,FALSE),0)-M734</f>
        <v>109012808</v>
      </c>
      <c r="Q734" s="151">
        <f t="shared" si="35"/>
        <v>109012808</v>
      </c>
      <c r="R734" s="147"/>
      <c r="S734" s="142"/>
    </row>
    <row r="735" spans="1:19" x14ac:dyDescent="0.25">
      <c r="A735" s="86" t="s">
        <v>2246</v>
      </c>
      <c r="B735" s="31" t="s">
        <v>1398</v>
      </c>
      <c r="C735" s="23" t="s">
        <v>1380</v>
      </c>
      <c r="D735" s="23" t="s">
        <v>1399</v>
      </c>
      <c r="E735" s="120">
        <v>22068248</v>
      </c>
      <c r="F735" s="120">
        <v>0</v>
      </c>
      <c r="G735" s="120">
        <v>0</v>
      </c>
      <c r="H735" s="120">
        <v>0</v>
      </c>
      <c r="I735" s="120">
        <f t="shared" si="33"/>
        <v>22068248</v>
      </c>
      <c r="J735" s="120">
        <v>0</v>
      </c>
      <c r="K735" s="120">
        <v>3299464</v>
      </c>
      <c r="L735" s="149">
        <f t="shared" si="34"/>
        <v>3299464</v>
      </c>
      <c r="M735" s="160">
        <v>0</v>
      </c>
      <c r="N735" s="150">
        <v>0</v>
      </c>
      <c r="O735" s="96">
        <v>6.3802297793533642E-3</v>
      </c>
      <c r="P735" s="126">
        <f>ROUND(O735*VLOOKUP($A$10:$A$1114,'Recursos Departamentos'!$A$10:$C$41,3,FALSE),0)-M735</f>
        <v>115464132</v>
      </c>
      <c r="Q735" s="151">
        <f t="shared" si="35"/>
        <v>115464132</v>
      </c>
      <c r="R735" s="147"/>
      <c r="S735" s="142"/>
    </row>
    <row r="736" spans="1:19" x14ac:dyDescent="0.25">
      <c r="A736" s="86" t="s">
        <v>2246</v>
      </c>
      <c r="B736" s="31" t="s">
        <v>1400</v>
      </c>
      <c r="C736" s="23" t="s">
        <v>1380</v>
      </c>
      <c r="D736" s="23" t="s">
        <v>833</v>
      </c>
      <c r="E736" s="120">
        <v>76980070</v>
      </c>
      <c r="F736" s="120">
        <v>0</v>
      </c>
      <c r="G736" s="120">
        <v>152634552</v>
      </c>
      <c r="H736" s="120">
        <v>0</v>
      </c>
      <c r="I736" s="120">
        <f t="shared" si="33"/>
        <v>229614622</v>
      </c>
      <c r="J736" s="120">
        <v>0</v>
      </c>
      <c r="K736" s="120">
        <v>0</v>
      </c>
      <c r="L736" s="149">
        <f t="shared" si="34"/>
        <v>0</v>
      </c>
      <c r="M736" s="160">
        <v>0</v>
      </c>
      <c r="N736" s="150">
        <v>0</v>
      </c>
      <c r="O736" s="96">
        <v>0</v>
      </c>
      <c r="P736" s="126">
        <f>ROUND(O736*VLOOKUP($A$10:$A$1114,'Recursos Departamentos'!$A$10:$C$41,3,FALSE),0)-M736</f>
        <v>0</v>
      </c>
      <c r="Q736" s="151">
        <f t="shared" si="35"/>
        <v>0</v>
      </c>
      <c r="R736" s="147"/>
      <c r="S736" s="142"/>
    </row>
    <row r="737" spans="1:19" x14ac:dyDescent="0.25">
      <c r="A737" s="86" t="s">
        <v>2246</v>
      </c>
      <c r="B737" s="31" t="s">
        <v>1401</v>
      </c>
      <c r="C737" s="23" t="s">
        <v>1380</v>
      </c>
      <c r="D737" s="23" t="s">
        <v>1402</v>
      </c>
      <c r="E737" s="120">
        <v>29763578</v>
      </c>
      <c r="F737" s="120">
        <v>0</v>
      </c>
      <c r="G737" s="120">
        <v>0</v>
      </c>
      <c r="H737" s="120">
        <v>0</v>
      </c>
      <c r="I737" s="120">
        <f t="shared" si="33"/>
        <v>29763578</v>
      </c>
      <c r="J737" s="120">
        <v>0</v>
      </c>
      <c r="K737" s="120">
        <v>30281734</v>
      </c>
      <c r="L737" s="149">
        <f t="shared" si="34"/>
        <v>30281734</v>
      </c>
      <c r="M737" s="160">
        <v>0</v>
      </c>
      <c r="N737" s="150">
        <v>0</v>
      </c>
      <c r="O737" s="96">
        <v>1.1076074287305563E-2</v>
      </c>
      <c r="P737" s="126">
        <f>ROUND(O737*VLOOKUP($A$10:$A$1114,'Recursos Departamentos'!$A$10:$C$41,3,FALSE),0)-M737</f>
        <v>200445650</v>
      </c>
      <c r="Q737" s="151">
        <f t="shared" si="35"/>
        <v>200445650</v>
      </c>
      <c r="R737" s="147"/>
      <c r="S737" s="142"/>
    </row>
    <row r="738" spans="1:19" x14ac:dyDescent="0.25">
      <c r="A738" s="86" t="s">
        <v>2246</v>
      </c>
      <c r="B738" s="31" t="s">
        <v>1403</v>
      </c>
      <c r="C738" s="23" t="s">
        <v>1380</v>
      </c>
      <c r="D738" s="23" t="s">
        <v>1404</v>
      </c>
      <c r="E738" s="120">
        <v>129055912</v>
      </c>
      <c r="F738" s="120">
        <v>0</v>
      </c>
      <c r="G738" s="120">
        <v>0</v>
      </c>
      <c r="H738" s="120">
        <v>0</v>
      </c>
      <c r="I738" s="120">
        <f t="shared" si="33"/>
        <v>129055912</v>
      </c>
      <c r="J738" s="120">
        <v>0</v>
      </c>
      <c r="K738" s="120">
        <v>0</v>
      </c>
      <c r="L738" s="149">
        <f t="shared" si="34"/>
        <v>0</v>
      </c>
      <c r="M738" s="160">
        <v>0</v>
      </c>
      <c r="N738" s="150">
        <v>0</v>
      </c>
      <c r="O738" s="96">
        <v>3.0599724614182321E-2</v>
      </c>
      <c r="P738" s="126">
        <f>ROUND(O738*VLOOKUP($A$10:$A$1114,'Recursos Departamentos'!$A$10:$C$41,3,FALSE),0)-M738</f>
        <v>553768559</v>
      </c>
      <c r="Q738" s="151">
        <f t="shared" si="35"/>
        <v>553768559</v>
      </c>
      <c r="R738" s="147"/>
      <c r="S738" s="142"/>
    </row>
    <row r="739" spans="1:19" x14ac:dyDescent="0.25">
      <c r="A739" s="86" t="s">
        <v>2246</v>
      </c>
      <c r="B739" s="31" t="s">
        <v>1405</v>
      </c>
      <c r="C739" s="23" t="s">
        <v>1380</v>
      </c>
      <c r="D739" s="23" t="s">
        <v>1406</v>
      </c>
      <c r="E739" s="120">
        <v>23176414</v>
      </c>
      <c r="F739" s="120">
        <v>0</v>
      </c>
      <c r="G739" s="120">
        <v>0</v>
      </c>
      <c r="H739" s="120">
        <v>0</v>
      </c>
      <c r="I739" s="120">
        <f t="shared" si="33"/>
        <v>23176414</v>
      </c>
      <c r="J739" s="120">
        <v>0</v>
      </c>
      <c r="K739" s="120">
        <v>0</v>
      </c>
      <c r="L739" s="149">
        <f t="shared" si="34"/>
        <v>0</v>
      </c>
      <c r="M739" s="160">
        <v>0</v>
      </c>
      <c r="N739" s="150">
        <v>0</v>
      </c>
      <c r="O739" s="96">
        <v>9.8145060242633957E-3</v>
      </c>
      <c r="P739" s="126">
        <f>ROUND(O739*VLOOKUP($A$10:$A$1114,'Recursos Departamentos'!$A$10:$C$41,3,FALSE),0)-M739</f>
        <v>177614829</v>
      </c>
      <c r="Q739" s="151">
        <f t="shared" si="35"/>
        <v>177614829</v>
      </c>
      <c r="R739" s="147"/>
      <c r="S739" s="142"/>
    </row>
    <row r="740" spans="1:19" x14ac:dyDescent="0.25">
      <c r="A740" s="86" t="s">
        <v>2246</v>
      </c>
      <c r="B740" s="31" t="s">
        <v>1407</v>
      </c>
      <c r="C740" s="23" t="s">
        <v>1380</v>
      </c>
      <c r="D740" s="23" t="s">
        <v>1408</v>
      </c>
      <c r="E740" s="120">
        <v>27522730</v>
      </c>
      <c r="F740" s="120">
        <v>0</v>
      </c>
      <c r="G740" s="120">
        <v>0</v>
      </c>
      <c r="H740" s="120">
        <v>0</v>
      </c>
      <c r="I740" s="120">
        <f t="shared" si="33"/>
        <v>27522730</v>
      </c>
      <c r="J740" s="120">
        <v>0</v>
      </c>
      <c r="K740" s="120">
        <v>5053755</v>
      </c>
      <c r="L740" s="149">
        <f t="shared" si="34"/>
        <v>5053755</v>
      </c>
      <c r="M740" s="160">
        <v>0</v>
      </c>
      <c r="N740" s="150">
        <v>0</v>
      </c>
      <c r="O740" s="96">
        <v>3.8205652763940619E-3</v>
      </c>
      <c r="P740" s="126">
        <f>ROUND(O740*VLOOKUP($A$10:$A$1114,'Recursos Departamentos'!$A$10:$C$41,3,FALSE),0)-M740</f>
        <v>69141437</v>
      </c>
      <c r="Q740" s="151">
        <f t="shared" si="35"/>
        <v>69141437</v>
      </c>
      <c r="R740" s="147"/>
      <c r="S740" s="142"/>
    </row>
    <row r="741" spans="1:19" x14ac:dyDescent="0.25">
      <c r="A741" s="86" t="s">
        <v>2246</v>
      </c>
      <c r="B741" s="31" t="s">
        <v>1409</v>
      </c>
      <c r="C741" s="23" t="s">
        <v>1380</v>
      </c>
      <c r="D741" s="23" t="s">
        <v>1410</v>
      </c>
      <c r="E741" s="120">
        <v>52710558</v>
      </c>
      <c r="F741" s="120">
        <v>0</v>
      </c>
      <c r="G741" s="120">
        <v>0</v>
      </c>
      <c r="H741" s="120">
        <v>0</v>
      </c>
      <c r="I741" s="120">
        <f t="shared" si="33"/>
        <v>52710558</v>
      </c>
      <c r="J741" s="120">
        <v>0</v>
      </c>
      <c r="K741" s="120">
        <v>0</v>
      </c>
      <c r="L741" s="149">
        <f t="shared" si="34"/>
        <v>0</v>
      </c>
      <c r="M741" s="160">
        <v>0</v>
      </c>
      <c r="N741" s="150">
        <v>0</v>
      </c>
      <c r="O741" s="96">
        <v>6.3408487674344359E-3</v>
      </c>
      <c r="P741" s="126">
        <f>ROUND(O741*VLOOKUP($A$10:$A$1114,'Recursos Departamentos'!$A$10:$C$41,3,FALSE),0)-M741</f>
        <v>114751447</v>
      </c>
      <c r="Q741" s="151">
        <f t="shared" si="35"/>
        <v>114751447</v>
      </c>
      <c r="R741" s="147"/>
      <c r="S741" s="142"/>
    </row>
    <row r="742" spans="1:19" x14ac:dyDescent="0.25">
      <c r="A742" s="86" t="s">
        <v>2246</v>
      </c>
      <c r="B742" s="31" t="s">
        <v>1411</v>
      </c>
      <c r="C742" s="23" t="s">
        <v>1380</v>
      </c>
      <c r="D742" s="23" t="s">
        <v>1412</v>
      </c>
      <c r="E742" s="120">
        <v>18497504</v>
      </c>
      <c r="F742" s="120">
        <v>0</v>
      </c>
      <c r="G742" s="120">
        <v>4641163</v>
      </c>
      <c r="H742" s="120">
        <v>3480873</v>
      </c>
      <c r="I742" s="120">
        <f t="shared" si="33"/>
        <v>26619540</v>
      </c>
      <c r="J742" s="120">
        <v>0</v>
      </c>
      <c r="K742" s="120">
        <v>0</v>
      </c>
      <c r="L742" s="149">
        <f t="shared" si="34"/>
        <v>0</v>
      </c>
      <c r="M742" s="160">
        <v>0</v>
      </c>
      <c r="N742" s="150">
        <v>0</v>
      </c>
      <c r="O742" s="96">
        <v>1.2085959487675451E-2</v>
      </c>
      <c r="P742" s="126">
        <f>ROUND(O742*VLOOKUP($A$10:$A$1114,'Recursos Departamentos'!$A$10:$C$41,3,FALSE),0)-M742</f>
        <v>218721719</v>
      </c>
      <c r="Q742" s="151">
        <f t="shared" si="35"/>
        <v>218721719</v>
      </c>
      <c r="R742" s="147"/>
      <c r="S742" s="142"/>
    </row>
    <row r="743" spans="1:19" x14ac:dyDescent="0.25">
      <c r="A743" s="86" t="s">
        <v>2246</v>
      </c>
      <c r="B743" s="31" t="s">
        <v>1413</v>
      </c>
      <c r="C743" s="23" t="s">
        <v>1380</v>
      </c>
      <c r="D743" s="23" t="s">
        <v>1414</v>
      </c>
      <c r="E743" s="120">
        <v>24545936</v>
      </c>
      <c r="F743" s="120">
        <v>0</v>
      </c>
      <c r="G743" s="120">
        <v>0</v>
      </c>
      <c r="H743" s="120">
        <v>0</v>
      </c>
      <c r="I743" s="120">
        <f t="shared" si="33"/>
        <v>24545936</v>
      </c>
      <c r="J743" s="120">
        <v>0</v>
      </c>
      <c r="K743" s="120">
        <v>39760991</v>
      </c>
      <c r="L743" s="149">
        <f t="shared" si="34"/>
        <v>39760991</v>
      </c>
      <c r="M743" s="160">
        <v>0</v>
      </c>
      <c r="N743" s="150">
        <v>0</v>
      </c>
      <c r="O743" s="96">
        <v>1.4161509847711412E-2</v>
      </c>
      <c r="P743" s="126">
        <f>ROUND(O743*VLOOKUP($A$10:$A$1114,'Recursos Departamentos'!$A$10:$C$41,3,FALSE),0)-M743</f>
        <v>256283316</v>
      </c>
      <c r="Q743" s="151">
        <f t="shared" si="35"/>
        <v>256283316</v>
      </c>
      <c r="R743" s="147"/>
      <c r="S743" s="142"/>
    </row>
    <row r="744" spans="1:19" x14ac:dyDescent="0.25">
      <c r="A744" s="86" t="s">
        <v>2246</v>
      </c>
      <c r="B744" s="31" t="s">
        <v>1415</v>
      </c>
      <c r="C744" s="23" t="s">
        <v>1380</v>
      </c>
      <c r="D744" s="23" t="s">
        <v>1416</v>
      </c>
      <c r="E744" s="120">
        <v>39451050</v>
      </c>
      <c r="F744" s="120">
        <v>0</v>
      </c>
      <c r="G744" s="120">
        <v>15552799</v>
      </c>
      <c r="H744" s="120">
        <v>0</v>
      </c>
      <c r="I744" s="120">
        <f t="shared" si="33"/>
        <v>55003849</v>
      </c>
      <c r="J744" s="120">
        <v>0</v>
      </c>
      <c r="K744" s="120">
        <v>71363602</v>
      </c>
      <c r="L744" s="149">
        <f t="shared" si="34"/>
        <v>71363602</v>
      </c>
      <c r="M744" s="160">
        <v>0</v>
      </c>
      <c r="N744" s="150">
        <v>0</v>
      </c>
      <c r="O744" s="96">
        <v>2.2453072516959983E-2</v>
      </c>
      <c r="P744" s="126">
        <f>ROUND(O744*VLOOKUP($A$10:$A$1114,'Recursos Departamentos'!$A$10:$C$41,3,FALSE),0)-M744</f>
        <v>406337173</v>
      </c>
      <c r="Q744" s="151">
        <f t="shared" si="35"/>
        <v>406337173</v>
      </c>
      <c r="R744" s="147"/>
      <c r="S744" s="142"/>
    </row>
    <row r="745" spans="1:19" x14ac:dyDescent="0.25">
      <c r="A745" s="86" t="s">
        <v>2246</v>
      </c>
      <c r="B745" s="31" t="s">
        <v>1417</v>
      </c>
      <c r="C745" s="23" t="s">
        <v>1380</v>
      </c>
      <c r="D745" s="23" t="s">
        <v>721</v>
      </c>
      <c r="E745" s="120">
        <v>39623768</v>
      </c>
      <c r="F745" s="120">
        <v>0</v>
      </c>
      <c r="G745" s="120">
        <v>0</v>
      </c>
      <c r="H745" s="120">
        <v>40677562</v>
      </c>
      <c r="I745" s="120">
        <f t="shared" si="33"/>
        <v>80301330</v>
      </c>
      <c r="J745" s="120">
        <v>0</v>
      </c>
      <c r="K745" s="120">
        <v>0</v>
      </c>
      <c r="L745" s="149">
        <f t="shared" si="34"/>
        <v>0</v>
      </c>
      <c r="M745" s="160">
        <v>0</v>
      </c>
      <c r="N745" s="150">
        <v>0</v>
      </c>
      <c r="O745" s="96">
        <v>5.5838258735282174E-3</v>
      </c>
      <c r="P745" s="126">
        <f>ROUND(O745*VLOOKUP($A$10:$A$1114,'Recursos Departamentos'!$A$10:$C$41,3,FALSE),0)-M745</f>
        <v>101051472</v>
      </c>
      <c r="Q745" s="151">
        <f t="shared" si="35"/>
        <v>101051472</v>
      </c>
      <c r="R745" s="147"/>
      <c r="S745" s="142"/>
    </row>
    <row r="746" spans="1:19" x14ac:dyDescent="0.25">
      <c r="A746" s="86" t="s">
        <v>2246</v>
      </c>
      <c r="B746" s="31" t="s">
        <v>1418</v>
      </c>
      <c r="C746" s="23" t="s">
        <v>1380</v>
      </c>
      <c r="D746" s="23" t="s">
        <v>1419</v>
      </c>
      <c r="E746" s="120">
        <v>16980292</v>
      </c>
      <c r="F746" s="120">
        <v>0</v>
      </c>
      <c r="G746" s="120">
        <v>0</v>
      </c>
      <c r="H746" s="120">
        <v>0</v>
      </c>
      <c r="I746" s="120">
        <f t="shared" si="33"/>
        <v>16980292</v>
      </c>
      <c r="J746" s="120">
        <v>0</v>
      </c>
      <c r="K746" s="120">
        <v>11659508</v>
      </c>
      <c r="L746" s="149">
        <f t="shared" si="34"/>
        <v>11659508</v>
      </c>
      <c r="M746" s="160">
        <v>0</v>
      </c>
      <c r="N746" s="150">
        <v>0</v>
      </c>
      <c r="O746" s="96">
        <v>4.3009956422378629E-3</v>
      </c>
      <c r="P746" s="126">
        <f>ROUND(O746*VLOOKUP($A$10:$A$1114,'Recursos Departamentos'!$A$10:$C$41,3,FALSE),0)-M746</f>
        <v>77835869</v>
      </c>
      <c r="Q746" s="151">
        <f t="shared" si="35"/>
        <v>77835869</v>
      </c>
      <c r="R746" s="147"/>
      <c r="S746" s="142"/>
    </row>
    <row r="747" spans="1:19" x14ac:dyDescent="0.25">
      <c r="A747" s="86" t="s">
        <v>2246</v>
      </c>
      <c r="B747" s="31" t="s">
        <v>1420</v>
      </c>
      <c r="C747" s="23" t="s">
        <v>1380</v>
      </c>
      <c r="D747" s="23" t="s">
        <v>1421</v>
      </c>
      <c r="E747" s="120">
        <v>62182693</v>
      </c>
      <c r="F747" s="120">
        <v>0</v>
      </c>
      <c r="G747" s="120">
        <v>0</v>
      </c>
      <c r="H747" s="120">
        <v>0</v>
      </c>
      <c r="I747" s="120">
        <f t="shared" si="33"/>
        <v>62182693</v>
      </c>
      <c r="J747" s="120">
        <v>0</v>
      </c>
      <c r="K747" s="120">
        <v>7062727</v>
      </c>
      <c r="L747" s="149">
        <f t="shared" si="34"/>
        <v>7062727</v>
      </c>
      <c r="M747" s="160">
        <v>0</v>
      </c>
      <c r="N747" s="150">
        <v>0</v>
      </c>
      <c r="O747" s="96">
        <v>1.1415940601379345E-2</v>
      </c>
      <c r="P747" s="126">
        <f>ROUND(O747*VLOOKUP($A$10:$A$1114,'Recursos Departamentos'!$A$10:$C$41,3,FALSE),0)-M747</f>
        <v>206596270</v>
      </c>
      <c r="Q747" s="151">
        <f t="shared" si="35"/>
        <v>206596270</v>
      </c>
      <c r="R747" s="147"/>
      <c r="S747" s="142"/>
    </row>
    <row r="748" spans="1:19" x14ac:dyDescent="0.25">
      <c r="A748" s="86" t="s">
        <v>2246</v>
      </c>
      <c r="B748" s="31" t="s">
        <v>1422</v>
      </c>
      <c r="C748" s="23" t="s">
        <v>1380</v>
      </c>
      <c r="D748" s="23" t="s">
        <v>1423</v>
      </c>
      <c r="E748" s="120">
        <v>34957098</v>
      </c>
      <c r="F748" s="120">
        <v>284035413.42000002</v>
      </c>
      <c r="G748" s="120">
        <v>6979590</v>
      </c>
      <c r="H748" s="120">
        <v>0</v>
      </c>
      <c r="I748" s="120">
        <f t="shared" si="33"/>
        <v>325972101.42000002</v>
      </c>
      <c r="J748" s="120">
        <v>0</v>
      </c>
      <c r="K748" s="120">
        <v>0</v>
      </c>
      <c r="L748" s="149">
        <f t="shared" si="34"/>
        <v>0</v>
      </c>
      <c r="M748" s="160">
        <v>0</v>
      </c>
      <c r="N748" s="150">
        <v>0</v>
      </c>
      <c r="O748" s="96">
        <v>2.958363959098062E-2</v>
      </c>
      <c r="P748" s="126">
        <f>ROUND(O748*VLOOKUP($A$10:$A$1114,'Recursos Departamentos'!$A$10:$C$41,3,FALSE),0)-M748</f>
        <v>535380291</v>
      </c>
      <c r="Q748" s="151">
        <f t="shared" si="35"/>
        <v>535380291</v>
      </c>
      <c r="R748" s="147"/>
      <c r="S748" s="142"/>
    </row>
    <row r="749" spans="1:19" x14ac:dyDescent="0.25">
      <c r="A749" s="86" t="s">
        <v>2246</v>
      </c>
      <c r="B749" s="31" t="s">
        <v>1424</v>
      </c>
      <c r="C749" s="23" t="s">
        <v>1380</v>
      </c>
      <c r="D749" s="23" t="s">
        <v>1425</v>
      </c>
      <c r="E749" s="120">
        <v>18057620</v>
      </c>
      <c r="F749" s="120">
        <v>0</v>
      </c>
      <c r="G749" s="120">
        <v>0</v>
      </c>
      <c r="H749" s="120">
        <v>0</v>
      </c>
      <c r="I749" s="120">
        <f t="shared" si="33"/>
        <v>18057620</v>
      </c>
      <c r="J749" s="120">
        <v>0</v>
      </c>
      <c r="K749" s="120">
        <v>0</v>
      </c>
      <c r="L749" s="149">
        <f t="shared" si="34"/>
        <v>0</v>
      </c>
      <c r="M749" s="160">
        <v>0</v>
      </c>
      <c r="N749" s="150">
        <v>0</v>
      </c>
      <c r="O749" s="96">
        <v>0</v>
      </c>
      <c r="P749" s="126">
        <f>ROUND(O749*VLOOKUP($A$10:$A$1114,'Recursos Departamentos'!$A$10:$C$41,3,FALSE),0)-M749</f>
        <v>0</v>
      </c>
      <c r="Q749" s="151">
        <f t="shared" si="35"/>
        <v>0</v>
      </c>
      <c r="R749" s="147"/>
      <c r="S749" s="142"/>
    </row>
    <row r="750" spans="1:19" x14ac:dyDescent="0.25">
      <c r="A750" s="86" t="s">
        <v>2246</v>
      </c>
      <c r="B750" s="31" t="s">
        <v>1426</v>
      </c>
      <c r="C750" s="23" t="s">
        <v>1380</v>
      </c>
      <c r="D750" s="23" t="s">
        <v>1427</v>
      </c>
      <c r="E750" s="120">
        <v>22200804</v>
      </c>
      <c r="F750" s="120">
        <v>0</v>
      </c>
      <c r="G750" s="120">
        <v>0</v>
      </c>
      <c r="H750" s="120">
        <v>0</v>
      </c>
      <c r="I750" s="120">
        <f t="shared" si="33"/>
        <v>22200804</v>
      </c>
      <c r="J750" s="120">
        <v>0</v>
      </c>
      <c r="K750" s="120">
        <v>22066622</v>
      </c>
      <c r="L750" s="149">
        <f t="shared" si="34"/>
        <v>22066622</v>
      </c>
      <c r="M750" s="160">
        <v>0</v>
      </c>
      <c r="N750" s="150">
        <v>0</v>
      </c>
      <c r="O750" s="96">
        <v>7.1607001869443236E-3</v>
      </c>
      <c r="P750" s="126">
        <f>ROUND(O750*VLOOKUP($A$10:$A$1114,'Recursos Departamentos'!$A$10:$C$41,3,FALSE),0)-M750</f>
        <v>129588441</v>
      </c>
      <c r="Q750" s="151">
        <f t="shared" si="35"/>
        <v>129588441</v>
      </c>
      <c r="R750" s="147"/>
      <c r="S750" s="142"/>
    </row>
    <row r="751" spans="1:19" x14ac:dyDescent="0.25">
      <c r="A751" s="86" t="s">
        <v>2246</v>
      </c>
      <c r="B751" s="31" t="s">
        <v>1428</v>
      </c>
      <c r="C751" s="23" t="s">
        <v>1380</v>
      </c>
      <c r="D751" s="23" t="s">
        <v>1429</v>
      </c>
      <c r="E751" s="120">
        <v>20152454</v>
      </c>
      <c r="F751" s="120">
        <v>0</v>
      </c>
      <c r="G751" s="120">
        <v>1840521</v>
      </c>
      <c r="H751" s="120">
        <v>2760781</v>
      </c>
      <c r="I751" s="120">
        <f t="shared" si="33"/>
        <v>24753756</v>
      </c>
      <c r="J751" s="120">
        <v>0</v>
      </c>
      <c r="K751" s="120">
        <v>0</v>
      </c>
      <c r="L751" s="149">
        <f t="shared" si="34"/>
        <v>0</v>
      </c>
      <c r="M751" s="160">
        <v>0</v>
      </c>
      <c r="N751" s="150">
        <v>0</v>
      </c>
      <c r="O751" s="96">
        <v>5.3533669024409865E-3</v>
      </c>
      <c r="P751" s="126">
        <f>ROUND(O751*VLOOKUP($A$10:$A$1114,'Recursos Departamentos'!$A$10:$C$41,3,FALSE),0)-M751</f>
        <v>96880815</v>
      </c>
      <c r="Q751" s="151">
        <f t="shared" si="35"/>
        <v>96880815</v>
      </c>
      <c r="R751" s="147"/>
      <c r="S751" s="142"/>
    </row>
    <row r="752" spans="1:19" x14ac:dyDescent="0.25">
      <c r="A752" s="86" t="s">
        <v>2246</v>
      </c>
      <c r="B752" s="31" t="s">
        <v>1430</v>
      </c>
      <c r="C752" s="23" t="s">
        <v>1380</v>
      </c>
      <c r="D752" s="23" t="s">
        <v>1431</v>
      </c>
      <c r="E752" s="120">
        <v>467441066</v>
      </c>
      <c r="F752" s="120">
        <v>0</v>
      </c>
      <c r="G752" s="120">
        <v>0</v>
      </c>
      <c r="H752" s="120">
        <v>0</v>
      </c>
      <c r="I752" s="120">
        <f t="shared" si="33"/>
        <v>467441066</v>
      </c>
      <c r="J752" s="120">
        <v>0</v>
      </c>
      <c r="K752" s="120">
        <v>0</v>
      </c>
      <c r="L752" s="149">
        <f t="shared" si="34"/>
        <v>0</v>
      </c>
      <c r="M752" s="160">
        <v>0</v>
      </c>
      <c r="N752" s="150">
        <v>0</v>
      </c>
      <c r="O752" s="96">
        <v>3.7136101174287985E-2</v>
      </c>
      <c r="P752" s="126">
        <f>ROUND(O752*VLOOKUP($A$10:$A$1114,'Recursos Departamentos'!$A$10:$C$41,3,FALSE),0)-M752</f>
        <v>672058507</v>
      </c>
      <c r="Q752" s="151">
        <f t="shared" si="35"/>
        <v>672058507</v>
      </c>
      <c r="R752" s="147"/>
      <c r="S752" s="142"/>
    </row>
    <row r="753" spans="1:19" x14ac:dyDescent="0.25">
      <c r="A753" s="86" t="s">
        <v>2246</v>
      </c>
      <c r="B753" s="31" t="s">
        <v>1432</v>
      </c>
      <c r="C753" s="23" t="s">
        <v>1380</v>
      </c>
      <c r="D753" s="23" t="s">
        <v>1433</v>
      </c>
      <c r="E753" s="120">
        <v>60268756</v>
      </c>
      <c r="F753" s="120">
        <v>0</v>
      </c>
      <c r="G753" s="120">
        <v>0</v>
      </c>
      <c r="H753" s="120">
        <v>0</v>
      </c>
      <c r="I753" s="120">
        <f t="shared" si="33"/>
        <v>60268756</v>
      </c>
      <c r="J753" s="120">
        <v>0</v>
      </c>
      <c r="K753" s="120">
        <v>22227648</v>
      </c>
      <c r="L753" s="149">
        <f t="shared" si="34"/>
        <v>22227648</v>
      </c>
      <c r="M753" s="160">
        <v>0</v>
      </c>
      <c r="N753" s="150">
        <v>0</v>
      </c>
      <c r="O753" s="96">
        <v>1.9539855261163318E-2</v>
      </c>
      <c r="P753" s="126">
        <f>ROUND(O753*VLOOKUP($A$10:$A$1114,'Recursos Departamentos'!$A$10:$C$41,3,FALSE),0)-M753</f>
        <v>353616172</v>
      </c>
      <c r="Q753" s="151">
        <f t="shared" si="35"/>
        <v>353616172</v>
      </c>
      <c r="R753" s="147"/>
      <c r="S753" s="142"/>
    </row>
    <row r="754" spans="1:19" x14ac:dyDescent="0.25">
      <c r="A754" s="86" t="s">
        <v>2246</v>
      </c>
      <c r="B754" s="31" t="s">
        <v>1434</v>
      </c>
      <c r="C754" s="23" t="s">
        <v>1380</v>
      </c>
      <c r="D754" s="23" t="s">
        <v>1435</v>
      </c>
      <c r="E754" s="120">
        <v>28374480</v>
      </c>
      <c r="F754" s="120">
        <v>0</v>
      </c>
      <c r="G754" s="120">
        <v>0</v>
      </c>
      <c r="H754" s="120">
        <v>0</v>
      </c>
      <c r="I754" s="120">
        <f t="shared" si="33"/>
        <v>28374480</v>
      </c>
      <c r="J754" s="120">
        <v>0</v>
      </c>
      <c r="K754" s="120">
        <v>0</v>
      </c>
      <c r="L754" s="149">
        <f t="shared" si="34"/>
        <v>0</v>
      </c>
      <c r="M754" s="160">
        <v>0</v>
      </c>
      <c r="N754" s="150">
        <v>0</v>
      </c>
      <c r="O754" s="96">
        <v>1.0523712602031241E-3</v>
      </c>
      <c r="P754" s="126">
        <f>ROUND(O754*VLOOKUP($A$10:$A$1114,'Recursos Departamentos'!$A$10:$C$41,3,FALSE),0)-M754</f>
        <v>19044946</v>
      </c>
      <c r="Q754" s="151">
        <f t="shared" si="35"/>
        <v>19044946</v>
      </c>
      <c r="R754" s="147"/>
      <c r="S754" s="142"/>
    </row>
    <row r="755" spans="1:19" x14ac:dyDescent="0.25">
      <c r="A755" s="86" t="s">
        <v>2246</v>
      </c>
      <c r="B755" s="31" t="s">
        <v>1436</v>
      </c>
      <c r="C755" s="23" t="s">
        <v>1380</v>
      </c>
      <c r="D755" s="23" t="s">
        <v>1437</v>
      </c>
      <c r="E755" s="120">
        <v>12300102</v>
      </c>
      <c r="F755" s="120">
        <v>0</v>
      </c>
      <c r="G755" s="120">
        <v>0</v>
      </c>
      <c r="H755" s="120">
        <v>0</v>
      </c>
      <c r="I755" s="120">
        <f t="shared" si="33"/>
        <v>12300102</v>
      </c>
      <c r="J755" s="120">
        <v>0</v>
      </c>
      <c r="K755" s="120">
        <v>854000</v>
      </c>
      <c r="L755" s="149">
        <f t="shared" si="34"/>
        <v>854000</v>
      </c>
      <c r="M755" s="160">
        <v>0</v>
      </c>
      <c r="N755" s="150">
        <v>0</v>
      </c>
      <c r="O755" s="96">
        <v>3.701923099856026E-3</v>
      </c>
      <c r="P755" s="126">
        <f>ROUND(O755*VLOOKUP($A$10:$A$1114,'Recursos Departamentos'!$A$10:$C$41,3,FALSE),0)-M755</f>
        <v>66994349</v>
      </c>
      <c r="Q755" s="151">
        <f t="shared" si="35"/>
        <v>66994349</v>
      </c>
      <c r="R755" s="147"/>
      <c r="S755" s="142"/>
    </row>
    <row r="756" spans="1:19" x14ac:dyDescent="0.25">
      <c r="A756" s="86" t="s">
        <v>2246</v>
      </c>
      <c r="B756" s="31" t="s">
        <v>1438</v>
      </c>
      <c r="C756" s="23" t="s">
        <v>1380</v>
      </c>
      <c r="D756" s="23" t="s">
        <v>1439</v>
      </c>
      <c r="E756" s="120">
        <v>19030698</v>
      </c>
      <c r="F756" s="120">
        <v>0</v>
      </c>
      <c r="G756" s="120">
        <v>48176903</v>
      </c>
      <c r="H756" s="120">
        <v>36132678</v>
      </c>
      <c r="I756" s="120">
        <f t="shared" si="33"/>
        <v>103340279</v>
      </c>
      <c r="J756" s="120">
        <v>0</v>
      </c>
      <c r="K756" s="120">
        <v>0</v>
      </c>
      <c r="L756" s="149">
        <f t="shared" si="34"/>
        <v>0</v>
      </c>
      <c r="M756" s="160">
        <v>0</v>
      </c>
      <c r="N756" s="150">
        <v>0</v>
      </c>
      <c r="O756" s="96">
        <v>7.5844940413721433E-3</v>
      </c>
      <c r="P756" s="126">
        <f>ROUND(O756*VLOOKUP($A$10:$A$1114,'Recursos Departamentos'!$A$10:$C$41,3,FALSE),0)-M756</f>
        <v>137257913</v>
      </c>
      <c r="Q756" s="151">
        <f t="shared" si="35"/>
        <v>137257913</v>
      </c>
      <c r="R756" s="147"/>
      <c r="S756" s="142"/>
    </row>
    <row r="757" spans="1:19" x14ac:dyDescent="0.25">
      <c r="A757" s="86" t="s">
        <v>2246</v>
      </c>
      <c r="B757" s="31" t="s">
        <v>1440</v>
      </c>
      <c r="C757" s="23" t="s">
        <v>1380</v>
      </c>
      <c r="D757" s="23" t="s">
        <v>124</v>
      </c>
      <c r="E757" s="120">
        <v>98280216</v>
      </c>
      <c r="F757" s="120">
        <v>0</v>
      </c>
      <c r="G757" s="120">
        <v>56488137</v>
      </c>
      <c r="H757" s="120">
        <v>0</v>
      </c>
      <c r="I757" s="120">
        <f t="shared" si="33"/>
        <v>154768353</v>
      </c>
      <c r="J757" s="120">
        <v>0</v>
      </c>
      <c r="K757" s="120">
        <v>0</v>
      </c>
      <c r="L757" s="149">
        <f t="shared" si="34"/>
        <v>0</v>
      </c>
      <c r="M757" s="160">
        <v>0</v>
      </c>
      <c r="N757" s="150">
        <v>0</v>
      </c>
      <c r="O757" s="96">
        <v>2.805423777275896E-2</v>
      </c>
      <c r="P757" s="126">
        <f>ROUND(O757*VLOOKUP($A$10:$A$1114,'Recursos Departamentos'!$A$10:$C$41,3,FALSE),0)-M757</f>
        <v>507702439</v>
      </c>
      <c r="Q757" s="151">
        <f t="shared" si="35"/>
        <v>507702439</v>
      </c>
      <c r="R757" s="147"/>
      <c r="S757" s="142"/>
    </row>
    <row r="758" spans="1:19" x14ac:dyDescent="0.25">
      <c r="A758" s="86" t="s">
        <v>2246</v>
      </c>
      <c r="B758" s="31" t="s">
        <v>1441</v>
      </c>
      <c r="C758" s="23" t="s">
        <v>1380</v>
      </c>
      <c r="D758" s="23" t="s">
        <v>1442</v>
      </c>
      <c r="E758" s="120">
        <v>28790100</v>
      </c>
      <c r="F758" s="120">
        <v>0</v>
      </c>
      <c r="G758" s="120">
        <v>3791641</v>
      </c>
      <c r="H758" s="120">
        <v>0</v>
      </c>
      <c r="I758" s="120">
        <f t="shared" si="33"/>
        <v>32581741</v>
      </c>
      <c r="J758" s="120">
        <v>0</v>
      </c>
      <c r="K758" s="120">
        <v>0</v>
      </c>
      <c r="L758" s="149">
        <f t="shared" si="34"/>
        <v>0</v>
      </c>
      <c r="M758" s="160">
        <v>0</v>
      </c>
      <c r="N758" s="150">
        <v>0</v>
      </c>
      <c r="O758" s="96">
        <v>8.7850124144166156E-3</v>
      </c>
      <c r="P758" s="126">
        <f>ROUND(O758*VLOOKUP($A$10:$A$1114,'Recursos Departamentos'!$A$10:$C$41,3,FALSE),0)-M758</f>
        <v>158983903</v>
      </c>
      <c r="Q758" s="151">
        <f t="shared" si="35"/>
        <v>158983903</v>
      </c>
      <c r="R758" s="147"/>
      <c r="S758" s="142"/>
    </row>
    <row r="759" spans="1:19" x14ac:dyDescent="0.25">
      <c r="A759" s="86" t="s">
        <v>2246</v>
      </c>
      <c r="B759" s="31" t="s">
        <v>1443</v>
      </c>
      <c r="C759" s="23" t="s">
        <v>1380</v>
      </c>
      <c r="D759" s="23" t="s">
        <v>1444</v>
      </c>
      <c r="E759" s="120">
        <v>29079638</v>
      </c>
      <c r="F759" s="120">
        <v>0</v>
      </c>
      <c r="G759" s="120">
        <v>0</v>
      </c>
      <c r="H759" s="120">
        <v>0</v>
      </c>
      <c r="I759" s="120">
        <f t="shared" si="33"/>
        <v>29079638</v>
      </c>
      <c r="J759" s="120">
        <v>0</v>
      </c>
      <c r="K759" s="120">
        <v>0</v>
      </c>
      <c r="L759" s="149">
        <f t="shared" si="34"/>
        <v>0</v>
      </c>
      <c r="M759" s="160">
        <v>0</v>
      </c>
      <c r="N759" s="150">
        <v>0</v>
      </c>
      <c r="O759" s="96">
        <v>9.8755513938508632E-3</v>
      </c>
      <c r="P759" s="126">
        <f>ROUND(O759*VLOOKUP($A$10:$A$1114,'Recursos Departamentos'!$A$10:$C$41,3,FALSE),0)-M759</f>
        <v>178719578</v>
      </c>
      <c r="Q759" s="151">
        <f t="shared" si="35"/>
        <v>178719578</v>
      </c>
      <c r="R759" s="147"/>
      <c r="S759" s="142"/>
    </row>
    <row r="760" spans="1:19" x14ac:dyDescent="0.25">
      <c r="A760" s="86" t="s">
        <v>2246</v>
      </c>
      <c r="B760" s="31" t="s">
        <v>1445</v>
      </c>
      <c r="C760" s="23" t="s">
        <v>1380</v>
      </c>
      <c r="D760" s="23" t="s">
        <v>1446</v>
      </c>
      <c r="E760" s="120">
        <v>30004758</v>
      </c>
      <c r="F760" s="120">
        <v>0</v>
      </c>
      <c r="G760" s="120">
        <v>0</v>
      </c>
      <c r="H760" s="120">
        <v>0</v>
      </c>
      <c r="I760" s="120">
        <f t="shared" si="33"/>
        <v>30004758</v>
      </c>
      <c r="J760" s="120">
        <v>0</v>
      </c>
      <c r="K760" s="120">
        <v>28913407</v>
      </c>
      <c r="L760" s="149">
        <f t="shared" si="34"/>
        <v>28913407</v>
      </c>
      <c r="M760" s="160">
        <v>0</v>
      </c>
      <c r="N760" s="150">
        <v>0</v>
      </c>
      <c r="O760" s="96">
        <v>1.8299409045090739E-2</v>
      </c>
      <c r="P760" s="126">
        <f>ROUND(O760*VLOOKUP($A$10:$A$1114,'Recursos Departamentos'!$A$10:$C$41,3,FALSE),0)-M760</f>
        <v>331167600</v>
      </c>
      <c r="Q760" s="151">
        <f t="shared" si="35"/>
        <v>331167600</v>
      </c>
      <c r="R760" s="147"/>
      <c r="S760" s="142"/>
    </row>
    <row r="761" spans="1:19" x14ac:dyDescent="0.25">
      <c r="A761" s="86" t="s">
        <v>2246</v>
      </c>
      <c r="B761" s="31" t="s">
        <v>1447</v>
      </c>
      <c r="C761" s="23" t="s">
        <v>1380</v>
      </c>
      <c r="D761" s="23" t="s">
        <v>1448</v>
      </c>
      <c r="E761" s="120">
        <v>23722822</v>
      </c>
      <c r="F761" s="120">
        <v>0</v>
      </c>
      <c r="G761" s="120">
        <v>29996167</v>
      </c>
      <c r="H761" s="120">
        <v>69991055</v>
      </c>
      <c r="I761" s="120">
        <f t="shared" si="33"/>
        <v>123710044</v>
      </c>
      <c r="J761" s="120">
        <v>0</v>
      </c>
      <c r="K761" s="120">
        <v>743458</v>
      </c>
      <c r="L761" s="149">
        <f t="shared" si="34"/>
        <v>743458</v>
      </c>
      <c r="M761" s="160">
        <v>0</v>
      </c>
      <c r="N761" s="150">
        <v>0</v>
      </c>
      <c r="O761" s="96">
        <v>2.1270223931719193E-2</v>
      </c>
      <c r="P761" s="126">
        <f>ROUND(O761*VLOOKUP($A$10:$A$1114,'Recursos Departamentos'!$A$10:$C$41,3,FALSE),0)-M761</f>
        <v>384930956</v>
      </c>
      <c r="Q761" s="151">
        <f t="shared" si="35"/>
        <v>384930956</v>
      </c>
      <c r="R761" s="147"/>
      <c r="S761" s="142"/>
    </row>
    <row r="762" spans="1:19" x14ac:dyDescent="0.25">
      <c r="A762" s="86" t="s">
        <v>2246</v>
      </c>
      <c r="B762" s="31" t="s">
        <v>1449</v>
      </c>
      <c r="C762" s="23" t="s">
        <v>1380</v>
      </c>
      <c r="D762" s="23" t="s">
        <v>1450</v>
      </c>
      <c r="E762" s="120">
        <v>29760618</v>
      </c>
      <c r="F762" s="120">
        <v>0</v>
      </c>
      <c r="G762" s="120">
        <v>0</v>
      </c>
      <c r="H762" s="120">
        <v>0</v>
      </c>
      <c r="I762" s="120">
        <f t="shared" si="33"/>
        <v>29760618</v>
      </c>
      <c r="J762" s="120">
        <v>0</v>
      </c>
      <c r="K762" s="120">
        <v>11102418</v>
      </c>
      <c r="L762" s="149">
        <f t="shared" si="34"/>
        <v>11102418</v>
      </c>
      <c r="M762" s="160">
        <v>0</v>
      </c>
      <c r="N762" s="150">
        <v>0</v>
      </c>
      <c r="O762" s="96">
        <v>5.9481854471566519E-3</v>
      </c>
      <c r="P762" s="126">
        <f>ROUND(O762*VLOOKUP($A$10:$A$1114,'Recursos Departamentos'!$A$10:$C$41,3,FALSE),0)-M762</f>
        <v>107645351</v>
      </c>
      <c r="Q762" s="151">
        <f t="shared" si="35"/>
        <v>107645351</v>
      </c>
      <c r="R762" s="147"/>
      <c r="S762" s="142"/>
    </row>
    <row r="763" spans="1:19" x14ac:dyDescent="0.25">
      <c r="A763" s="86" t="s">
        <v>2246</v>
      </c>
      <c r="B763" s="31" t="s">
        <v>1451</v>
      </c>
      <c r="C763" s="23" t="s">
        <v>1380</v>
      </c>
      <c r="D763" s="23" t="s">
        <v>999</v>
      </c>
      <c r="E763" s="120">
        <v>27728294</v>
      </c>
      <c r="F763" s="120">
        <v>0</v>
      </c>
      <c r="G763" s="120">
        <v>5208632</v>
      </c>
      <c r="H763" s="120">
        <v>0</v>
      </c>
      <c r="I763" s="120">
        <f t="shared" si="33"/>
        <v>32936926</v>
      </c>
      <c r="J763" s="120">
        <v>0</v>
      </c>
      <c r="K763" s="120">
        <v>0</v>
      </c>
      <c r="L763" s="149">
        <f t="shared" si="34"/>
        <v>0</v>
      </c>
      <c r="M763" s="160">
        <v>0</v>
      </c>
      <c r="N763" s="150">
        <v>0</v>
      </c>
      <c r="O763" s="96">
        <v>4.0035863334251087E-3</v>
      </c>
      <c r="P763" s="126">
        <f>ROUND(O763*VLOOKUP($A$10:$A$1114,'Recursos Departamentos'!$A$10:$C$41,3,FALSE),0)-M763</f>
        <v>72453601</v>
      </c>
      <c r="Q763" s="151">
        <f t="shared" si="35"/>
        <v>72453601</v>
      </c>
      <c r="R763" s="147"/>
      <c r="S763" s="142"/>
    </row>
    <row r="764" spans="1:19" x14ac:dyDescent="0.25">
      <c r="A764" s="86" t="s">
        <v>2246</v>
      </c>
      <c r="B764" s="31" t="s">
        <v>1452</v>
      </c>
      <c r="C764" s="23" t="s">
        <v>1380</v>
      </c>
      <c r="D764" s="23" t="s">
        <v>136</v>
      </c>
      <c r="E764" s="120">
        <v>9377080</v>
      </c>
      <c r="F764" s="120">
        <v>0</v>
      </c>
      <c r="G764" s="120">
        <v>0</v>
      </c>
      <c r="H764" s="120">
        <v>0</v>
      </c>
      <c r="I764" s="120">
        <f t="shared" si="33"/>
        <v>9377080</v>
      </c>
      <c r="J764" s="120">
        <v>0</v>
      </c>
      <c r="K764" s="120">
        <v>29145207</v>
      </c>
      <c r="L764" s="149">
        <f t="shared" si="34"/>
        <v>29145207</v>
      </c>
      <c r="M764" s="160">
        <v>0</v>
      </c>
      <c r="N764" s="150">
        <v>0</v>
      </c>
      <c r="O764" s="96">
        <v>6.7489026992597059E-3</v>
      </c>
      <c r="P764" s="126">
        <f>ROUND(O764*VLOOKUP($A$10:$A$1114,'Recursos Departamentos'!$A$10:$C$41,3,FALSE),0)-M764</f>
        <v>122136070</v>
      </c>
      <c r="Q764" s="151">
        <f t="shared" si="35"/>
        <v>122136070</v>
      </c>
      <c r="R764" s="147"/>
      <c r="S764" s="142"/>
    </row>
    <row r="765" spans="1:19" x14ac:dyDescent="0.25">
      <c r="A765" s="86" t="s">
        <v>2246</v>
      </c>
      <c r="B765" s="31" t="s">
        <v>1453</v>
      </c>
      <c r="C765" s="23" t="s">
        <v>1380</v>
      </c>
      <c r="D765" s="23" t="s">
        <v>1454</v>
      </c>
      <c r="E765" s="120">
        <v>55656972</v>
      </c>
      <c r="F765" s="120">
        <v>0</v>
      </c>
      <c r="G765" s="120">
        <v>33636648</v>
      </c>
      <c r="H765" s="120">
        <v>25227486</v>
      </c>
      <c r="I765" s="120">
        <f t="shared" si="33"/>
        <v>114521106</v>
      </c>
      <c r="J765" s="120">
        <v>0</v>
      </c>
      <c r="K765" s="120">
        <v>0</v>
      </c>
      <c r="L765" s="149">
        <f t="shared" si="34"/>
        <v>0</v>
      </c>
      <c r="M765" s="160">
        <v>0</v>
      </c>
      <c r="N765" s="150">
        <v>0</v>
      </c>
      <c r="O765" s="96">
        <v>2.0817665963314982E-2</v>
      </c>
      <c r="P765" s="126">
        <f>ROUND(O765*VLOOKUP($A$10:$A$1114,'Recursos Departamentos'!$A$10:$C$41,3,FALSE),0)-M765</f>
        <v>376740936</v>
      </c>
      <c r="Q765" s="151">
        <f t="shared" si="35"/>
        <v>376740936</v>
      </c>
      <c r="R765" s="147"/>
      <c r="S765" s="142"/>
    </row>
    <row r="766" spans="1:19" x14ac:dyDescent="0.25">
      <c r="A766" s="86" t="s">
        <v>2246</v>
      </c>
      <c r="B766" s="31" t="s">
        <v>1455</v>
      </c>
      <c r="C766" s="23" t="s">
        <v>1380</v>
      </c>
      <c r="D766" s="23" t="s">
        <v>1456</v>
      </c>
      <c r="E766" s="120">
        <v>20931364</v>
      </c>
      <c r="F766" s="120">
        <v>0</v>
      </c>
      <c r="G766" s="120">
        <v>2330857</v>
      </c>
      <c r="H766" s="120">
        <v>423751</v>
      </c>
      <c r="I766" s="120">
        <f t="shared" si="33"/>
        <v>23685972</v>
      </c>
      <c r="J766" s="120">
        <v>0</v>
      </c>
      <c r="K766" s="120">
        <v>0</v>
      </c>
      <c r="L766" s="149">
        <f t="shared" si="34"/>
        <v>0</v>
      </c>
      <c r="M766" s="160">
        <v>0</v>
      </c>
      <c r="N766" s="150">
        <v>0</v>
      </c>
      <c r="O766" s="96">
        <v>5.1133869266707533E-3</v>
      </c>
      <c r="P766" s="126">
        <f>ROUND(O766*VLOOKUP($A$10:$A$1114,'Recursos Departamentos'!$A$10:$C$41,3,FALSE),0)-M766</f>
        <v>92537856</v>
      </c>
      <c r="Q766" s="151">
        <f t="shared" si="35"/>
        <v>92537856</v>
      </c>
      <c r="R766" s="147"/>
      <c r="S766" s="142"/>
    </row>
    <row r="767" spans="1:19" x14ac:dyDescent="0.25">
      <c r="A767" s="86" t="s">
        <v>2246</v>
      </c>
      <c r="B767" s="31" t="s">
        <v>1457</v>
      </c>
      <c r="C767" s="23" t="s">
        <v>1380</v>
      </c>
      <c r="D767" s="23" t="s">
        <v>1458</v>
      </c>
      <c r="E767" s="120">
        <v>19882346</v>
      </c>
      <c r="F767" s="120">
        <v>0</v>
      </c>
      <c r="G767" s="120">
        <v>8411339</v>
      </c>
      <c r="H767" s="120">
        <v>6308505</v>
      </c>
      <c r="I767" s="120">
        <f t="shared" si="33"/>
        <v>34602190</v>
      </c>
      <c r="J767" s="120">
        <v>0</v>
      </c>
      <c r="K767" s="120">
        <v>0</v>
      </c>
      <c r="L767" s="149">
        <f t="shared" si="34"/>
        <v>0</v>
      </c>
      <c r="M767" s="160">
        <v>0</v>
      </c>
      <c r="N767" s="150">
        <v>0</v>
      </c>
      <c r="O767" s="96">
        <v>5.9710630975129938E-3</v>
      </c>
      <c r="P767" s="126">
        <f>ROUND(O767*VLOOKUP($A$10:$A$1114,'Recursos Departamentos'!$A$10:$C$41,3,FALSE),0)-M767</f>
        <v>108059371</v>
      </c>
      <c r="Q767" s="151">
        <f t="shared" si="35"/>
        <v>108059371</v>
      </c>
      <c r="R767" s="147"/>
      <c r="S767" s="142"/>
    </row>
    <row r="768" spans="1:19" x14ac:dyDescent="0.25">
      <c r="A768" s="86" t="s">
        <v>2246</v>
      </c>
      <c r="B768" s="31" t="s">
        <v>1459</v>
      </c>
      <c r="C768" s="23" t="s">
        <v>1380</v>
      </c>
      <c r="D768" s="23" t="s">
        <v>1460</v>
      </c>
      <c r="E768" s="120">
        <v>37775636</v>
      </c>
      <c r="F768" s="120">
        <v>0</v>
      </c>
      <c r="G768" s="120">
        <v>14119065</v>
      </c>
      <c r="H768" s="120">
        <v>0</v>
      </c>
      <c r="I768" s="120">
        <f t="shared" si="33"/>
        <v>51894701</v>
      </c>
      <c r="J768" s="120">
        <v>0</v>
      </c>
      <c r="K768" s="120">
        <v>0</v>
      </c>
      <c r="L768" s="149">
        <f t="shared" si="34"/>
        <v>0</v>
      </c>
      <c r="M768" s="160">
        <v>0</v>
      </c>
      <c r="N768" s="150">
        <v>0</v>
      </c>
      <c r="O768" s="96">
        <v>2.5782731362219333E-3</v>
      </c>
      <c r="P768" s="126">
        <f>ROUND(O768*VLOOKUP($A$10:$A$1114,'Recursos Departamentos'!$A$10:$C$41,3,FALSE),0)-M768</f>
        <v>46659459</v>
      </c>
      <c r="Q768" s="151">
        <f t="shared" si="35"/>
        <v>46659459</v>
      </c>
      <c r="R768" s="147"/>
      <c r="S768" s="142"/>
    </row>
    <row r="769" spans="1:19" x14ac:dyDescent="0.25">
      <c r="A769" s="86" t="s">
        <v>2246</v>
      </c>
      <c r="B769" s="31" t="s">
        <v>1461</v>
      </c>
      <c r="C769" s="23" t="s">
        <v>1380</v>
      </c>
      <c r="D769" s="23" t="s">
        <v>1462</v>
      </c>
      <c r="E769" s="120">
        <v>28460380</v>
      </c>
      <c r="F769" s="120">
        <v>138000112.5</v>
      </c>
      <c r="G769" s="120">
        <v>10435305</v>
      </c>
      <c r="H769" s="120">
        <v>7826479</v>
      </c>
      <c r="I769" s="120">
        <f t="shared" si="33"/>
        <v>184722276.5</v>
      </c>
      <c r="J769" s="120">
        <v>0</v>
      </c>
      <c r="K769" s="120">
        <v>0</v>
      </c>
      <c r="L769" s="149">
        <f t="shared" si="34"/>
        <v>0</v>
      </c>
      <c r="M769" s="160">
        <v>0</v>
      </c>
      <c r="N769" s="150">
        <v>0</v>
      </c>
      <c r="O769" s="96">
        <v>5.618455788475317E-4</v>
      </c>
      <c r="P769" s="126">
        <f>ROUND(O769*VLOOKUP($A$10:$A$1114,'Recursos Departamentos'!$A$10:$C$41,3,FALSE),0)-M769</f>
        <v>10167818</v>
      </c>
      <c r="Q769" s="151">
        <f t="shared" si="35"/>
        <v>10167818</v>
      </c>
      <c r="R769" s="147"/>
      <c r="S769" s="142"/>
    </row>
    <row r="770" spans="1:19" x14ac:dyDescent="0.25">
      <c r="A770" s="86" t="s">
        <v>2246</v>
      </c>
      <c r="B770" s="31" t="s">
        <v>1463</v>
      </c>
      <c r="C770" s="23" t="s">
        <v>1380</v>
      </c>
      <c r="D770" s="23" t="s">
        <v>1464</v>
      </c>
      <c r="E770" s="120">
        <v>19064140</v>
      </c>
      <c r="F770" s="120">
        <v>0</v>
      </c>
      <c r="G770" s="120">
        <v>6773286</v>
      </c>
      <c r="H770" s="120">
        <v>5079965</v>
      </c>
      <c r="I770" s="120">
        <f t="shared" si="33"/>
        <v>30917391</v>
      </c>
      <c r="J770" s="120">
        <v>0</v>
      </c>
      <c r="K770" s="120">
        <v>0</v>
      </c>
      <c r="L770" s="149">
        <f t="shared" si="34"/>
        <v>0</v>
      </c>
      <c r="M770" s="160">
        <v>0</v>
      </c>
      <c r="N770" s="150">
        <v>0</v>
      </c>
      <c r="O770" s="96">
        <v>6.0665711268690341E-3</v>
      </c>
      <c r="P770" s="126">
        <f>ROUND(O770*VLOOKUP($A$10:$A$1114,'Recursos Departamentos'!$A$10:$C$41,3,FALSE),0)-M770</f>
        <v>109787797</v>
      </c>
      <c r="Q770" s="151">
        <f t="shared" si="35"/>
        <v>109787797</v>
      </c>
      <c r="R770" s="147"/>
      <c r="S770" s="142"/>
    </row>
    <row r="771" spans="1:19" x14ac:dyDescent="0.25">
      <c r="A771" s="86" t="s">
        <v>2246</v>
      </c>
      <c r="B771" s="31" t="s">
        <v>1465</v>
      </c>
      <c r="C771" s="23" t="s">
        <v>1380</v>
      </c>
      <c r="D771" s="23" t="s">
        <v>1466</v>
      </c>
      <c r="E771" s="120">
        <v>35620490</v>
      </c>
      <c r="F771" s="120">
        <v>0</v>
      </c>
      <c r="G771" s="120">
        <v>0</v>
      </c>
      <c r="H771" s="120">
        <v>0</v>
      </c>
      <c r="I771" s="120">
        <f t="shared" si="33"/>
        <v>35620490</v>
      </c>
      <c r="J771" s="120">
        <v>0</v>
      </c>
      <c r="K771" s="120">
        <v>0</v>
      </c>
      <c r="L771" s="149">
        <f t="shared" si="34"/>
        <v>0</v>
      </c>
      <c r="M771" s="160">
        <v>0</v>
      </c>
      <c r="N771" s="150">
        <v>0</v>
      </c>
      <c r="O771" s="96">
        <v>1.1141408942922933E-2</v>
      </c>
      <c r="P771" s="126">
        <f>ROUND(O771*VLOOKUP($A$10:$A$1114,'Recursos Departamentos'!$A$10:$C$41,3,FALSE),0)-M771</f>
        <v>201628023</v>
      </c>
      <c r="Q771" s="151">
        <f t="shared" si="35"/>
        <v>201628023</v>
      </c>
      <c r="R771" s="147"/>
      <c r="S771" s="142"/>
    </row>
    <row r="772" spans="1:19" x14ac:dyDescent="0.25">
      <c r="A772" s="86" t="s">
        <v>2246</v>
      </c>
      <c r="B772" s="31" t="s">
        <v>1467</v>
      </c>
      <c r="C772" s="23" t="s">
        <v>1380</v>
      </c>
      <c r="D772" s="23" t="s">
        <v>1468</v>
      </c>
      <c r="E772" s="120">
        <v>101519456</v>
      </c>
      <c r="F772" s="120">
        <v>0</v>
      </c>
      <c r="G772" s="120">
        <v>10726329</v>
      </c>
      <c r="H772" s="120">
        <v>25028101</v>
      </c>
      <c r="I772" s="120">
        <f t="shared" si="33"/>
        <v>137273886</v>
      </c>
      <c r="J772" s="120">
        <v>0</v>
      </c>
      <c r="K772" s="120">
        <v>0</v>
      </c>
      <c r="L772" s="149">
        <f t="shared" si="34"/>
        <v>0</v>
      </c>
      <c r="M772" s="160">
        <v>0</v>
      </c>
      <c r="N772" s="150">
        <v>0</v>
      </c>
      <c r="O772" s="96">
        <v>1.41383793168576E-2</v>
      </c>
      <c r="P772" s="126">
        <f>ROUND(O772*VLOOKUP($A$10:$A$1114,'Recursos Departamentos'!$A$10:$C$41,3,FALSE),0)-M772</f>
        <v>255864719</v>
      </c>
      <c r="Q772" s="151">
        <f t="shared" si="35"/>
        <v>255864719</v>
      </c>
      <c r="R772" s="147"/>
      <c r="S772" s="142"/>
    </row>
    <row r="773" spans="1:19" x14ac:dyDescent="0.25">
      <c r="A773" s="86" t="s">
        <v>2246</v>
      </c>
      <c r="B773" s="31" t="s">
        <v>1469</v>
      </c>
      <c r="C773" s="23" t="s">
        <v>1380</v>
      </c>
      <c r="D773" s="23" t="s">
        <v>1033</v>
      </c>
      <c r="E773" s="120">
        <v>107805454</v>
      </c>
      <c r="F773" s="120">
        <v>0</v>
      </c>
      <c r="G773" s="120">
        <v>0</v>
      </c>
      <c r="H773" s="120">
        <v>0</v>
      </c>
      <c r="I773" s="120">
        <f t="shared" si="33"/>
        <v>107805454</v>
      </c>
      <c r="J773" s="120">
        <v>0</v>
      </c>
      <c r="K773" s="120">
        <v>0</v>
      </c>
      <c r="L773" s="149">
        <f t="shared" si="34"/>
        <v>0</v>
      </c>
      <c r="M773" s="160">
        <v>0</v>
      </c>
      <c r="N773" s="150">
        <v>0</v>
      </c>
      <c r="O773" s="96">
        <v>1.3230619187957862E-2</v>
      </c>
      <c r="P773" s="126">
        <f>ROUND(O773*VLOOKUP($A$10:$A$1114,'Recursos Departamentos'!$A$10:$C$41,3,FALSE),0)-M773</f>
        <v>239436825</v>
      </c>
      <c r="Q773" s="151">
        <f t="shared" si="35"/>
        <v>239436825</v>
      </c>
      <c r="R773" s="147"/>
      <c r="S773" s="142"/>
    </row>
    <row r="774" spans="1:19" x14ac:dyDescent="0.25">
      <c r="A774" s="86" t="s">
        <v>2246</v>
      </c>
      <c r="B774" s="31" t="s">
        <v>1470</v>
      </c>
      <c r="C774" s="23" t="s">
        <v>1380</v>
      </c>
      <c r="D774" s="23" t="s">
        <v>1471</v>
      </c>
      <c r="E774" s="120">
        <v>42212850</v>
      </c>
      <c r="F774" s="120">
        <v>0</v>
      </c>
      <c r="G774" s="120">
        <v>46638399</v>
      </c>
      <c r="H774" s="120">
        <v>0</v>
      </c>
      <c r="I774" s="120">
        <f t="shared" si="33"/>
        <v>88851249</v>
      </c>
      <c r="J774" s="120">
        <v>0</v>
      </c>
      <c r="K774" s="120">
        <v>94969028</v>
      </c>
      <c r="L774" s="149">
        <f t="shared" si="34"/>
        <v>94969028</v>
      </c>
      <c r="M774" s="160">
        <v>0</v>
      </c>
      <c r="N774" s="150">
        <v>0</v>
      </c>
      <c r="O774" s="96">
        <v>2.7684706222802315E-2</v>
      </c>
      <c r="P774" s="126">
        <f>ROUND(O774*VLOOKUP($A$10:$A$1114,'Recursos Departamentos'!$A$10:$C$41,3,FALSE),0)-M774</f>
        <v>501014962</v>
      </c>
      <c r="Q774" s="151">
        <f t="shared" si="35"/>
        <v>501014962</v>
      </c>
      <c r="R774" s="147"/>
      <c r="S774" s="142"/>
    </row>
    <row r="775" spans="1:19" x14ac:dyDescent="0.25">
      <c r="A775" s="86" t="s">
        <v>2246</v>
      </c>
      <c r="B775" s="31" t="s">
        <v>1472</v>
      </c>
      <c r="C775" s="23" t="s">
        <v>1380</v>
      </c>
      <c r="D775" s="23" t="s">
        <v>1473</v>
      </c>
      <c r="E775" s="120">
        <v>71016546</v>
      </c>
      <c r="F775" s="120">
        <v>0</v>
      </c>
      <c r="G775" s="120">
        <v>7739984</v>
      </c>
      <c r="H775" s="120">
        <v>0</v>
      </c>
      <c r="I775" s="120">
        <f t="shared" si="33"/>
        <v>78756530</v>
      </c>
      <c r="J775" s="120">
        <v>0</v>
      </c>
      <c r="K775" s="120">
        <v>0</v>
      </c>
      <c r="L775" s="149">
        <f t="shared" si="34"/>
        <v>0</v>
      </c>
      <c r="M775" s="160">
        <v>0</v>
      </c>
      <c r="N775" s="150">
        <v>0</v>
      </c>
      <c r="O775" s="96">
        <v>3.062085984325142E-2</v>
      </c>
      <c r="P775" s="126">
        <f>ROUND(O775*VLOOKUP($A$10:$A$1114,'Recursos Departamentos'!$A$10:$C$41,3,FALSE),0)-M775</f>
        <v>554151047</v>
      </c>
      <c r="Q775" s="151">
        <f t="shared" si="35"/>
        <v>554151047</v>
      </c>
      <c r="R775" s="147"/>
      <c r="S775" s="142"/>
    </row>
    <row r="776" spans="1:19" x14ac:dyDescent="0.25">
      <c r="A776" s="86" t="s">
        <v>2246</v>
      </c>
      <c r="B776" s="31" t="s">
        <v>1474</v>
      </c>
      <c r="C776" s="23" t="s">
        <v>1380</v>
      </c>
      <c r="D776" s="23" t="s">
        <v>1475</v>
      </c>
      <c r="E776" s="120">
        <v>53675280</v>
      </c>
      <c r="F776" s="120">
        <v>0</v>
      </c>
      <c r="G776" s="120">
        <v>0</v>
      </c>
      <c r="H776" s="120">
        <v>0</v>
      </c>
      <c r="I776" s="120">
        <f t="shared" si="33"/>
        <v>53675280</v>
      </c>
      <c r="J776" s="120">
        <v>0</v>
      </c>
      <c r="K776" s="120">
        <v>0</v>
      </c>
      <c r="L776" s="149">
        <f t="shared" si="34"/>
        <v>0</v>
      </c>
      <c r="M776" s="160">
        <v>0</v>
      </c>
      <c r="N776" s="150">
        <v>0</v>
      </c>
      <c r="O776" s="96">
        <v>2.3081802508453517E-2</v>
      </c>
      <c r="P776" s="126">
        <f>ROUND(O776*VLOOKUP($A$10:$A$1114,'Recursos Departamentos'!$A$10:$C$41,3,FALSE),0)-M776</f>
        <v>417715410</v>
      </c>
      <c r="Q776" s="151">
        <f t="shared" si="35"/>
        <v>417715410</v>
      </c>
      <c r="R776" s="147"/>
      <c r="S776" s="142"/>
    </row>
    <row r="777" spans="1:19" x14ac:dyDescent="0.25">
      <c r="A777" s="86" t="s">
        <v>2246</v>
      </c>
      <c r="B777" s="31" t="s">
        <v>1476</v>
      </c>
      <c r="C777" s="23" t="s">
        <v>1380</v>
      </c>
      <c r="D777" s="23" t="s">
        <v>1037</v>
      </c>
      <c r="E777" s="120">
        <v>22886784</v>
      </c>
      <c r="F777" s="120">
        <v>0</v>
      </c>
      <c r="G777" s="120">
        <v>0</v>
      </c>
      <c r="H777" s="120">
        <v>5861103</v>
      </c>
      <c r="I777" s="120">
        <f t="shared" si="33"/>
        <v>28747887</v>
      </c>
      <c r="J777" s="120">
        <v>0</v>
      </c>
      <c r="K777" s="120">
        <v>0</v>
      </c>
      <c r="L777" s="149">
        <f t="shared" si="34"/>
        <v>0</v>
      </c>
      <c r="M777" s="160">
        <v>0</v>
      </c>
      <c r="N777" s="150">
        <v>0</v>
      </c>
      <c r="O777" s="96">
        <v>2.0670638074882742E-3</v>
      </c>
      <c r="P777" s="126">
        <f>ROUND(O777*VLOOKUP($A$10:$A$1114,'Recursos Departamentos'!$A$10:$C$41,3,FALSE),0)-M777</f>
        <v>37408015</v>
      </c>
      <c r="Q777" s="151">
        <f t="shared" si="35"/>
        <v>37408015</v>
      </c>
      <c r="R777" s="147"/>
      <c r="S777" s="142"/>
    </row>
    <row r="778" spans="1:19" x14ac:dyDescent="0.25">
      <c r="A778" s="86" t="s">
        <v>2246</v>
      </c>
      <c r="B778" s="31" t="s">
        <v>1477</v>
      </c>
      <c r="C778" s="23" t="s">
        <v>1380</v>
      </c>
      <c r="D778" s="23" t="s">
        <v>1478</v>
      </c>
      <c r="E778" s="120">
        <v>44626308</v>
      </c>
      <c r="F778" s="120">
        <v>0</v>
      </c>
      <c r="G778" s="120">
        <v>19076007</v>
      </c>
      <c r="H778" s="120">
        <v>0</v>
      </c>
      <c r="I778" s="120">
        <f t="shared" si="33"/>
        <v>63702315</v>
      </c>
      <c r="J778" s="120">
        <v>0</v>
      </c>
      <c r="K778" s="120">
        <v>52599178</v>
      </c>
      <c r="L778" s="149">
        <f t="shared" si="34"/>
        <v>52599178</v>
      </c>
      <c r="M778" s="160">
        <v>0</v>
      </c>
      <c r="N778" s="150">
        <v>0</v>
      </c>
      <c r="O778" s="96">
        <v>1.7650461584460621E-2</v>
      </c>
      <c r="P778" s="126">
        <f>ROUND(O778*VLOOKUP($A$10:$A$1114,'Recursos Departamentos'!$A$10:$C$41,3,FALSE),0)-M778</f>
        <v>319423485</v>
      </c>
      <c r="Q778" s="151">
        <f t="shared" si="35"/>
        <v>319423485</v>
      </c>
      <c r="R778" s="147"/>
      <c r="S778" s="142"/>
    </row>
    <row r="779" spans="1:19" x14ac:dyDescent="0.25">
      <c r="A779" s="86" t="s">
        <v>2246</v>
      </c>
      <c r="B779" s="31" t="s">
        <v>1479</v>
      </c>
      <c r="C779" s="23" t="s">
        <v>1380</v>
      </c>
      <c r="D779" s="23" t="s">
        <v>352</v>
      </c>
      <c r="E779" s="120">
        <v>68384616</v>
      </c>
      <c r="F779" s="120">
        <v>0</v>
      </c>
      <c r="G779" s="120">
        <v>0</v>
      </c>
      <c r="H779" s="120">
        <v>0</v>
      </c>
      <c r="I779" s="120">
        <f t="shared" ref="I779:I842" si="36">+E779+G779+H779+F779</f>
        <v>68384616</v>
      </c>
      <c r="J779" s="120">
        <v>0</v>
      </c>
      <c r="K779" s="120">
        <v>16660980</v>
      </c>
      <c r="L779" s="149">
        <f t="shared" ref="L779:L842" si="37">+J779+K779</f>
        <v>16660980</v>
      </c>
      <c r="M779" s="160">
        <v>0</v>
      </c>
      <c r="N779" s="150">
        <v>0</v>
      </c>
      <c r="O779" s="96">
        <v>2.6350545880300669E-2</v>
      </c>
      <c r="P779" s="126">
        <f>ROUND(O779*VLOOKUP($A$10:$A$1114,'Recursos Departamentos'!$A$10:$C$41,3,FALSE),0)-M779</f>
        <v>476870429</v>
      </c>
      <c r="Q779" s="151">
        <f t="shared" ref="Q779:Q842" si="38">+N779+P779</f>
        <v>476870429</v>
      </c>
      <c r="R779" s="147"/>
      <c r="S779" s="142"/>
    </row>
    <row r="780" spans="1:19" x14ac:dyDescent="0.25">
      <c r="A780" s="86" t="s">
        <v>2246</v>
      </c>
      <c r="B780" s="31" t="s">
        <v>1480</v>
      </c>
      <c r="C780" s="23" t="s">
        <v>1380</v>
      </c>
      <c r="D780" s="23" t="s">
        <v>1481</v>
      </c>
      <c r="E780" s="120">
        <v>19831848</v>
      </c>
      <c r="F780" s="120">
        <v>0</v>
      </c>
      <c r="G780" s="120">
        <v>6106902</v>
      </c>
      <c r="H780" s="120">
        <v>0</v>
      </c>
      <c r="I780" s="120">
        <f t="shared" si="36"/>
        <v>25938750</v>
      </c>
      <c r="J780" s="120">
        <v>0</v>
      </c>
      <c r="K780" s="120">
        <v>0</v>
      </c>
      <c r="L780" s="149">
        <f t="shared" si="37"/>
        <v>0</v>
      </c>
      <c r="M780" s="160">
        <v>0</v>
      </c>
      <c r="N780" s="150">
        <v>0</v>
      </c>
      <c r="O780" s="96">
        <v>1.2446835830036921E-3</v>
      </c>
      <c r="P780" s="126">
        <f>ROUND(O780*VLOOKUP($A$10:$A$1114,'Recursos Departamentos'!$A$10:$C$41,3,FALSE),0)-M780</f>
        <v>22525256</v>
      </c>
      <c r="Q780" s="151">
        <f t="shared" si="38"/>
        <v>22525256</v>
      </c>
      <c r="R780" s="147"/>
      <c r="S780" s="142"/>
    </row>
    <row r="781" spans="1:19" x14ac:dyDescent="0.25">
      <c r="A781" s="86" t="s">
        <v>2246</v>
      </c>
      <c r="B781" s="31" t="s">
        <v>1482</v>
      </c>
      <c r="C781" s="23" t="s">
        <v>1380</v>
      </c>
      <c r="D781" s="23" t="s">
        <v>189</v>
      </c>
      <c r="E781" s="120">
        <v>25762204</v>
      </c>
      <c r="F781" s="120">
        <v>0</v>
      </c>
      <c r="G781" s="120">
        <v>0</v>
      </c>
      <c r="H781" s="120">
        <v>0</v>
      </c>
      <c r="I781" s="120">
        <f t="shared" si="36"/>
        <v>25762204</v>
      </c>
      <c r="J781" s="120">
        <v>0</v>
      </c>
      <c r="K781" s="120">
        <v>1093782</v>
      </c>
      <c r="L781" s="149">
        <f t="shared" si="37"/>
        <v>1093782</v>
      </c>
      <c r="M781" s="160">
        <v>0</v>
      </c>
      <c r="N781" s="150">
        <v>0</v>
      </c>
      <c r="O781" s="96">
        <v>2.9000660161060014E-2</v>
      </c>
      <c r="P781" s="126">
        <f>ROUND(O781*VLOOKUP($A$10:$A$1114,'Recursos Departamentos'!$A$10:$C$41,3,FALSE),0)-M781</f>
        <v>524830010</v>
      </c>
      <c r="Q781" s="151">
        <f t="shared" si="38"/>
        <v>524830010</v>
      </c>
      <c r="R781" s="147"/>
      <c r="S781" s="142"/>
    </row>
    <row r="782" spans="1:19" x14ac:dyDescent="0.25">
      <c r="A782" s="86" t="s">
        <v>2246</v>
      </c>
      <c r="B782" s="31" t="s">
        <v>1483</v>
      </c>
      <c r="C782" s="23" t="s">
        <v>1380</v>
      </c>
      <c r="D782" s="23" t="s">
        <v>1484</v>
      </c>
      <c r="E782" s="120">
        <v>34948974</v>
      </c>
      <c r="F782" s="120">
        <v>241575014.11000001</v>
      </c>
      <c r="G782" s="120">
        <v>0</v>
      </c>
      <c r="H782" s="120">
        <v>0</v>
      </c>
      <c r="I782" s="120">
        <f t="shared" si="36"/>
        <v>276523988.11000001</v>
      </c>
      <c r="J782" s="120">
        <v>0</v>
      </c>
      <c r="K782" s="120">
        <v>22224111</v>
      </c>
      <c r="L782" s="149">
        <f t="shared" si="37"/>
        <v>22224111</v>
      </c>
      <c r="M782" s="160">
        <v>0</v>
      </c>
      <c r="N782" s="150">
        <v>0</v>
      </c>
      <c r="O782" s="96">
        <v>1.7516654955415319E-2</v>
      </c>
      <c r="P782" s="126">
        <f>ROUND(O782*VLOOKUP($A$10:$A$1114,'Recursos Departamentos'!$A$10:$C$41,3,FALSE),0)-M782</f>
        <v>317001963</v>
      </c>
      <c r="Q782" s="151">
        <f t="shared" si="38"/>
        <v>317001963</v>
      </c>
      <c r="R782" s="147"/>
      <c r="S782" s="142"/>
    </row>
    <row r="783" spans="1:19" x14ac:dyDescent="0.25">
      <c r="A783" s="86" t="s">
        <v>2246</v>
      </c>
      <c r="B783" s="31" t="s">
        <v>1485</v>
      </c>
      <c r="C783" s="23" t="s">
        <v>1380</v>
      </c>
      <c r="D783" s="23" t="s">
        <v>1486</v>
      </c>
      <c r="E783" s="120">
        <v>19541094</v>
      </c>
      <c r="F783" s="120">
        <v>44923485.120000005</v>
      </c>
      <c r="G783" s="120">
        <v>8193108</v>
      </c>
      <c r="H783" s="120">
        <v>6144831</v>
      </c>
      <c r="I783" s="120">
        <f t="shared" si="36"/>
        <v>78802518.120000005</v>
      </c>
      <c r="J783" s="120">
        <v>0</v>
      </c>
      <c r="K783" s="120">
        <v>0</v>
      </c>
      <c r="L783" s="149">
        <f t="shared" si="37"/>
        <v>0</v>
      </c>
      <c r="M783" s="160">
        <v>0</v>
      </c>
      <c r="N783" s="150">
        <v>0</v>
      </c>
      <c r="O783" s="96">
        <v>8.418970227444679E-3</v>
      </c>
      <c r="P783" s="126">
        <f>ROUND(O783*VLOOKUP($A$10:$A$1114,'Recursos Departamentos'!$A$10:$C$41,3,FALSE),0)-M783</f>
        <v>152359574</v>
      </c>
      <c r="Q783" s="151">
        <f t="shared" si="38"/>
        <v>152359574</v>
      </c>
      <c r="R783" s="147"/>
      <c r="S783" s="142"/>
    </row>
    <row r="784" spans="1:19" x14ac:dyDescent="0.25">
      <c r="A784" s="86" t="s">
        <v>2246</v>
      </c>
      <c r="B784" s="31" t="s">
        <v>1487</v>
      </c>
      <c r="C784" s="23" t="s">
        <v>1380</v>
      </c>
      <c r="D784" s="23" t="s">
        <v>1488</v>
      </c>
      <c r="E784" s="120">
        <v>34445848</v>
      </c>
      <c r="F784" s="120">
        <v>0</v>
      </c>
      <c r="G784" s="120">
        <v>0</v>
      </c>
      <c r="H784" s="120">
        <v>0</v>
      </c>
      <c r="I784" s="120">
        <f t="shared" si="36"/>
        <v>34445848</v>
      </c>
      <c r="J784" s="120">
        <v>0</v>
      </c>
      <c r="K784" s="120">
        <v>27110818</v>
      </c>
      <c r="L784" s="149">
        <f t="shared" si="37"/>
        <v>27110818</v>
      </c>
      <c r="M784" s="160">
        <v>0</v>
      </c>
      <c r="N784" s="150">
        <v>0</v>
      </c>
      <c r="O784" s="96">
        <v>1.034069169081988E-2</v>
      </c>
      <c r="P784" s="126">
        <f>ROUND(O784*VLOOKUP($A$10:$A$1114,'Recursos Departamentos'!$A$10:$C$41,3,FALSE),0)-M784</f>
        <v>187137303</v>
      </c>
      <c r="Q784" s="151">
        <f t="shared" si="38"/>
        <v>187137303</v>
      </c>
      <c r="R784" s="147"/>
      <c r="S784" s="142"/>
    </row>
    <row r="785" spans="1:19" x14ac:dyDescent="0.25">
      <c r="A785" s="86" t="s">
        <v>2246</v>
      </c>
      <c r="B785" s="31" t="s">
        <v>1489</v>
      </c>
      <c r="C785" s="23" t="s">
        <v>1380</v>
      </c>
      <c r="D785" s="23" t="s">
        <v>1490</v>
      </c>
      <c r="E785" s="120">
        <v>28590758</v>
      </c>
      <c r="F785" s="120">
        <v>0</v>
      </c>
      <c r="G785" s="120">
        <v>0</v>
      </c>
      <c r="H785" s="120">
        <v>18635679</v>
      </c>
      <c r="I785" s="120">
        <f t="shared" si="36"/>
        <v>47226437</v>
      </c>
      <c r="J785" s="120">
        <v>0</v>
      </c>
      <c r="K785" s="120">
        <v>759766</v>
      </c>
      <c r="L785" s="149">
        <f t="shared" si="37"/>
        <v>759766</v>
      </c>
      <c r="M785" s="160">
        <v>0</v>
      </c>
      <c r="N785" s="150">
        <v>0</v>
      </c>
      <c r="O785" s="96">
        <v>1.4683203582621951E-2</v>
      </c>
      <c r="P785" s="126">
        <f>ROUND(O785*VLOOKUP($A$10:$A$1114,'Recursos Departamentos'!$A$10:$C$41,3,FALSE),0)-M785</f>
        <v>265724499</v>
      </c>
      <c r="Q785" s="151">
        <f t="shared" si="38"/>
        <v>265724499</v>
      </c>
      <c r="R785" s="147"/>
      <c r="S785" s="142"/>
    </row>
    <row r="786" spans="1:19" x14ac:dyDescent="0.25">
      <c r="A786" s="86" t="s">
        <v>2246</v>
      </c>
      <c r="B786" s="31" t="s">
        <v>1491</v>
      </c>
      <c r="C786" s="23" t="s">
        <v>1380</v>
      </c>
      <c r="D786" s="23" t="s">
        <v>1492</v>
      </c>
      <c r="E786" s="120">
        <v>393600176</v>
      </c>
      <c r="F786" s="120">
        <v>0</v>
      </c>
      <c r="G786" s="120">
        <v>0</v>
      </c>
      <c r="H786" s="120">
        <v>0</v>
      </c>
      <c r="I786" s="120">
        <f t="shared" si="36"/>
        <v>393600176</v>
      </c>
      <c r="J786" s="120">
        <v>0</v>
      </c>
      <c r="K786" s="120">
        <v>0</v>
      </c>
      <c r="L786" s="149">
        <f t="shared" si="37"/>
        <v>0</v>
      </c>
      <c r="M786" s="160">
        <v>0</v>
      </c>
      <c r="N786" s="150">
        <v>0</v>
      </c>
      <c r="O786" s="96">
        <v>3.6006029165913347E-2</v>
      </c>
      <c r="P786" s="126">
        <f>ROUND(O786*VLOOKUP($A$10:$A$1114,'Recursos Departamentos'!$A$10:$C$41,3,FALSE),0)-M786</f>
        <v>651607396</v>
      </c>
      <c r="Q786" s="151">
        <f t="shared" si="38"/>
        <v>651607396</v>
      </c>
      <c r="R786" s="147"/>
      <c r="S786" s="142"/>
    </row>
    <row r="787" spans="1:19" x14ac:dyDescent="0.25">
      <c r="A787" s="86" t="s">
        <v>2246</v>
      </c>
      <c r="B787" s="31" t="s">
        <v>1493</v>
      </c>
      <c r="C787" s="23" t="s">
        <v>1380</v>
      </c>
      <c r="D787" s="23" t="s">
        <v>1494</v>
      </c>
      <c r="E787" s="120">
        <v>246480906</v>
      </c>
      <c r="F787" s="120">
        <v>0</v>
      </c>
      <c r="G787" s="120">
        <v>1753617</v>
      </c>
      <c r="H787" s="120">
        <v>0</v>
      </c>
      <c r="I787" s="120">
        <f t="shared" si="36"/>
        <v>248234523</v>
      </c>
      <c r="J787" s="120">
        <v>0</v>
      </c>
      <c r="K787" s="120">
        <v>0</v>
      </c>
      <c r="L787" s="149">
        <f t="shared" si="37"/>
        <v>0</v>
      </c>
      <c r="M787" s="160">
        <v>0</v>
      </c>
      <c r="N787" s="150">
        <v>0</v>
      </c>
      <c r="O787" s="96">
        <v>1.655818772261684E-2</v>
      </c>
      <c r="P787" s="126">
        <f>ROUND(O787*VLOOKUP($A$10:$A$1114,'Recursos Departamentos'!$A$10:$C$41,3,FALSE),0)-M787</f>
        <v>299656414</v>
      </c>
      <c r="Q787" s="151">
        <f t="shared" si="38"/>
        <v>299656414</v>
      </c>
      <c r="R787" s="147"/>
      <c r="S787" s="142"/>
    </row>
    <row r="788" spans="1:19" x14ac:dyDescent="0.25">
      <c r="A788" s="86" t="s">
        <v>2246</v>
      </c>
      <c r="B788" s="31" t="s">
        <v>1495</v>
      </c>
      <c r="C788" s="23" t="s">
        <v>1380</v>
      </c>
      <c r="D788" s="23" t="s">
        <v>1496</v>
      </c>
      <c r="E788" s="120">
        <v>29406900</v>
      </c>
      <c r="F788" s="120">
        <v>0</v>
      </c>
      <c r="G788" s="120">
        <v>0</v>
      </c>
      <c r="H788" s="120">
        <v>0</v>
      </c>
      <c r="I788" s="120">
        <f t="shared" si="36"/>
        <v>29406900</v>
      </c>
      <c r="J788" s="120">
        <v>0</v>
      </c>
      <c r="K788" s="120">
        <v>6772983</v>
      </c>
      <c r="L788" s="149">
        <f t="shared" si="37"/>
        <v>6772983</v>
      </c>
      <c r="M788" s="160">
        <v>0</v>
      </c>
      <c r="N788" s="150">
        <v>0</v>
      </c>
      <c r="O788" s="96">
        <v>9.0021905660666295E-3</v>
      </c>
      <c r="P788" s="126">
        <f>ROUND(O788*VLOOKUP($A$10:$A$1114,'Recursos Departamentos'!$A$10:$C$41,3,FALSE),0)-M788</f>
        <v>162914214</v>
      </c>
      <c r="Q788" s="151">
        <f t="shared" si="38"/>
        <v>162914214</v>
      </c>
      <c r="R788" s="147"/>
      <c r="S788" s="142"/>
    </row>
    <row r="789" spans="1:19" x14ac:dyDescent="0.25">
      <c r="A789" s="86" t="s">
        <v>2247</v>
      </c>
      <c r="B789" s="31" t="s">
        <v>1497</v>
      </c>
      <c r="C789" s="23" t="s">
        <v>1498</v>
      </c>
      <c r="D789" s="23" t="s">
        <v>2109</v>
      </c>
      <c r="E789" s="120">
        <v>2960066398</v>
      </c>
      <c r="F789" s="120">
        <v>0</v>
      </c>
      <c r="G789" s="120">
        <v>0</v>
      </c>
      <c r="H789" s="120">
        <v>0</v>
      </c>
      <c r="I789" s="120">
        <f t="shared" si="36"/>
        <v>2960066398</v>
      </c>
      <c r="J789" s="120">
        <v>0</v>
      </c>
      <c r="K789" s="120">
        <v>8067256368</v>
      </c>
      <c r="L789" s="149">
        <f t="shared" si="37"/>
        <v>8067256368</v>
      </c>
      <c r="M789" s="160">
        <v>129675410</v>
      </c>
      <c r="N789" s="150">
        <v>0</v>
      </c>
      <c r="O789" s="96">
        <v>0.11752084187678917</v>
      </c>
      <c r="P789" s="126">
        <f>ROUND(O789*VLOOKUP($A$10:$A$1114,'Recursos Departamentos'!$A$10:$C$41,3,FALSE),0)-M789</f>
        <v>1874937149</v>
      </c>
      <c r="Q789" s="151">
        <f t="shared" si="38"/>
        <v>1874937149</v>
      </c>
      <c r="R789" s="147"/>
      <c r="S789" s="142"/>
    </row>
    <row r="790" spans="1:19" x14ac:dyDescent="0.25">
      <c r="A790" s="86" t="s">
        <v>2247</v>
      </c>
      <c r="B790" s="31" t="s">
        <v>1499</v>
      </c>
      <c r="C790" s="23" t="s">
        <v>1498</v>
      </c>
      <c r="D790" s="23" t="s">
        <v>1500</v>
      </c>
      <c r="E790" s="120">
        <v>83341844</v>
      </c>
      <c r="F790" s="120">
        <v>0</v>
      </c>
      <c r="G790" s="120">
        <v>0</v>
      </c>
      <c r="H790" s="120">
        <v>112510140</v>
      </c>
      <c r="I790" s="120">
        <f t="shared" si="36"/>
        <v>195851984</v>
      </c>
      <c r="J790" s="120">
        <v>0</v>
      </c>
      <c r="K790" s="120">
        <v>0</v>
      </c>
      <c r="L790" s="149">
        <f t="shared" si="37"/>
        <v>0</v>
      </c>
      <c r="M790" s="160">
        <v>0</v>
      </c>
      <c r="N790" s="150">
        <v>0</v>
      </c>
      <c r="O790" s="96">
        <v>4.721736565657144E-2</v>
      </c>
      <c r="P790" s="126">
        <f>ROUND(O790*VLOOKUP($A$10:$A$1114,'Recursos Departamentos'!$A$10:$C$41,3,FALSE),0)-M790</f>
        <v>805410535</v>
      </c>
      <c r="Q790" s="151">
        <f t="shared" si="38"/>
        <v>805410535</v>
      </c>
      <c r="R790" s="147"/>
      <c r="S790" s="142"/>
    </row>
    <row r="791" spans="1:19" x14ac:dyDescent="0.25">
      <c r="A791" s="86" t="s">
        <v>2247</v>
      </c>
      <c r="B791" s="31" t="s">
        <v>1501</v>
      </c>
      <c r="C791" s="23" t="s">
        <v>1498</v>
      </c>
      <c r="D791" s="23" t="s">
        <v>1502</v>
      </c>
      <c r="E791" s="120">
        <v>22934182</v>
      </c>
      <c r="F791" s="120">
        <v>0</v>
      </c>
      <c r="G791" s="120">
        <v>0</v>
      </c>
      <c r="H791" s="120">
        <v>0</v>
      </c>
      <c r="I791" s="120">
        <f t="shared" si="36"/>
        <v>22934182</v>
      </c>
      <c r="J791" s="120">
        <v>0</v>
      </c>
      <c r="K791" s="120">
        <v>0</v>
      </c>
      <c r="L791" s="149">
        <f t="shared" si="37"/>
        <v>0</v>
      </c>
      <c r="M791" s="160">
        <v>0</v>
      </c>
      <c r="N791" s="150">
        <v>0</v>
      </c>
      <c r="O791" s="96">
        <v>2.3216245567330641E-2</v>
      </c>
      <c r="P791" s="126">
        <f>ROUND(O791*VLOOKUP($A$10:$A$1114,'Recursos Departamentos'!$A$10:$C$41,3,FALSE),0)-M791</f>
        <v>396011266</v>
      </c>
      <c r="Q791" s="151">
        <f t="shared" si="38"/>
        <v>396011266</v>
      </c>
      <c r="R791" s="147"/>
      <c r="S791" s="142"/>
    </row>
    <row r="792" spans="1:19" x14ac:dyDescent="0.25">
      <c r="A792" s="86" t="s">
        <v>2247</v>
      </c>
      <c r="B792" s="31" t="s">
        <v>1503</v>
      </c>
      <c r="C792" s="23" t="s">
        <v>1498</v>
      </c>
      <c r="D792" s="23" t="s">
        <v>1504</v>
      </c>
      <c r="E792" s="120">
        <v>29853018</v>
      </c>
      <c r="F792" s="120">
        <v>0</v>
      </c>
      <c r="G792" s="120">
        <v>0</v>
      </c>
      <c r="H792" s="120">
        <v>0</v>
      </c>
      <c r="I792" s="120">
        <f t="shared" si="36"/>
        <v>29853018</v>
      </c>
      <c r="J792" s="120">
        <v>0</v>
      </c>
      <c r="K792" s="120">
        <v>0</v>
      </c>
      <c r="L792" s="149">
        <f t="shared" si="37"/>
        <v>0</v>
      </c>
      <c r="M792" s="160">
        <v>0</v>
      </c>
      <c r="N792" s="150">
        <v>0</v>
      </c>
      <c r="O792" s="96">
        <v>9.5723178597633875E-3</v>
      </c>
      <c r="P792" s="126">
        <f>ROUND(O792*VLOOKUP($A$10:$A$1114,'Recursos Departamentos'!$A$10:$C$41,3,FALSE),0)-M792</f>
        <v>163279877</v>
      </c>
      <c r="Q792" s="151">
        <f t="shared" si="38"/>
        <v>163279877</v>
      </c>
      <c r="R792" s="147"/>
      <c r="S792" s="142"/>
    </row>
    <row r="793" spans="1:19" x14ac:dyDescent="0.25">
      <c r="A793" s="86" t="s">
        <v>2247</v>
      </c>
      <c r="B793" s="31" t="s">
        <v>1505</v>
      </c>
      <c r="C793" s="23" t="s">
        <v>1498</v>
      </c>
      <c r="D793" s="23" t="s">
        <v>1506</v>
      </c>
      <c r="E793" s="120">
        <v>13585198</v>
      </c>
      <c r="F793" s="120">
        <v>0</v>
      </c>
      <c r="G793" s="120">
        <v>0</v>
      </c>
      <c r="H793" s="120">
        <v>0</v>
      </c>
      <c r="I793" s="120">
        <f t="shared" si="36"/>
        <v>13585198</v>
      </c>
      <c r="J793" s="120">
        <v>0</v>
      </c>
      <c r="K793" s="120">
        <v>14620867</v>
      </c>
      <c r="L793" s="149">
        <f t="shared" si="37"/>
        <v>14620867</v>
      </c>
      <c r="M793" s="160">
        <v>0</v>
      </c>
      <c r="N793" s="150">
        <v>0</v>
      </c>
      <c r="O793" s="96">
        <v>2.058652541179741E-2</v>
      </c>
      <c r="P793" s="126">
        <f>ROUND(O793*VLOOKUP($A$10:$A$1114,'Recursos Departamentos'!$A$10:$C$41,3,FALSE),0)-M793</f>
        <v>351154797</v>
      </c>
      <c r="Q793" s="151">
        <f t="shared" si="38"/>
        <v>351154797</v>
      </c>
      <c r="R793" s="147"/>
      <c r="S793" s="142"/>
    </row>
    <row r="794" spans="1:19" x14ac:dyDescent="0.25">
      <c r="A794" s="86" t="s">
        <v>2247</v>
      </c>
      <c r="B794" s="31" t="s">
        <v>1507</v>
      </c>
      <c r="C794" s="23" t="s">
        <v>1498</v>
      </c>
      <c r="D794" s="23" t="s">
        <v>1508</v>
      </c>
      <c r="E794" s="120">
        <v>7285444</v>
      </c>
      <c r="F794" s="120">
        <v>0</v>
      </c>
      <c r="G794" s="120">
        <v>0</v>
      </c>
      <c r="H794" s="120">
        <v>0</v>
      </c>
      <c r="I794" s="120">
        <f t="shared" si="36"/>
        <v>7285444</v>
      </c>
      <c r="J794" s="120">
        <v>0</v>
      </c>
      <c r="K794" s="120">
        <v>0</v>
      </c>
      <c r="L794" s="149">
        <f t="shared" si="37"/>
        <v>0</v>
      </c>
      <c r="M794" s="160">
        <v>0</v>
      </c>
      <c r="N794" s="150">
        <v>0</v>
      </c>
      <c r="O794" s="96">
        <v>1.446470998510798E-3</v>
      </c>
      <c r="P794" s="126">
        <f>ROUND(O794*VLOOKUP($A$10:$A$1114,'Recursos Departamentos'!$A$10:$C$41,3,FALSE),0)-M794</f>
        <v>24673189</v>
      </c>
      <c r="Q794" s="151">
        <f t="shared" si="38"/>
        <v>24673189</v>
      </c>
      <c r="R794" s="147"/>
      <c r="S794" s="142"/>
    </row>
    <row r="795" spans="1:19" x14ac:dyDescent="0.25">
      <c r="A795" s="86" t="s">
        <v>2247</v>
      </c>
      <c r="B795" s="31" t="s">
        <v>1509</v>
      </c>
      <c r="C795" s="23" t="s">
        <v>1498</v>
      </c>
      <c r="D795" s="23" t="s">
        <v>1510</v>
      </c>
      <c r="E795" s="120">
        <v>24812622</v>
      </c>
      <c r="F795" s="120">
        <v>0</v>
      </c>
      <c r="G795" s="120">
        <v>0</v>
      </c>
      <c r="H795" s="120">
        <v>0</v>
      </c>
      <c r="I795" s="120">
        <f t="shared" si="36"/>
        <v>24812622</v>
      </c>
      <c r="J795" s="120">
        <v>0</v>
      </c>
      <c r="K795" s="120">
        <v>0</v>
      </c>
      <c r="L795" s="149">
        <f t="shared" si="37"/>
        <v>0</v>
      </c>
      <c r="M795" s="160">
        <v>0</v>
      </c>
      <c r="N795" s="150">
        <v>0</v>
      </c>
      <c r="O795" s="96">
        <v>2.6049152774064718E-2</v>
      </c>
      <c r="P795" s="126">
        <f>ROUND(O795*VLOOKUP($A$10:$A$1114,'Recursos Departamentos'!$A$10:$C$41,3,FALSE),0)-M795</f>
        <v>444333600</v>
      </c>
      <c r="Q795" s="151">
        <f t="shared" si="38"/>
        <v>444333600</v>
      </c>
      <c r="R795" s="147"/>
      <c r="S795" s="142"/>
    </row>
    <row r="796" spans="1:19" x14ac:dyDescent="0.25">
      <c r="A796" s="86" t="s">
        <v>2247</v>
      </c>
      <c r="B796" s="31" t="s">
        <v>1511</v>
      </c>
      <c r="C796" s="23" t="s">
        <v>1498</v>
      </c>
      <c r="D796" s="23" t="s">
        <v>1512</v>
      </c>
      <c r="E796" s="120">
        <v>26015160</v>
      </c>
      <c r="F796" s="120">
        <v>0</v>
      </c>
      <c r="G796" s="120">
        <v>0</v>
      </c>
      <c r="H796" s="120">
        <v>0</v>
      </c>
      <c r="I796" s="120">
        <f t="shared" si="36"/>
        <v>26015160</v>
      </c>
      <c r="J796" s="120">
        <v>0</v>
      </c>
      <c r="K796" s="120">
        <v>35202652</v>
      </c>
      <c r="L796" s="149">
        <f t="shared" si="37"/>
        <v>35202652</v>
      </c>
      <c r="M796" s="160">
        <v>0</v>
      </c>
      <c r="N796" s="150">
        <v>0</v>
      </c>
      <c r="O796" s="96">
        <v>2.3887222025188053E-2</v>
      </c>
      <c r="P796" s="126">
        <f>ROUND(O796*VLOOKUP($A$10:$A$1114,'Recursos Departamentos'!$A$10:$C$41,3,FALSE),0)-M796</f>
        <v>407456452</v>
      </c>
      <c r="Q796" s="151">
        <f t="shared" si="38"/>
        <v>407456452</v>
      </c>
      <c r="R796" s="147"/>
      <c r="S796" s="142"/>
    </row>
    <row r="797" spans="1:19" x14ac:dyDescent="0.25">
      <c r="A797" s="86" t="s">
        <v>2247</v>
      </c>
      <c r="B797" s="31" t="s">
        <v>1513</v>
      </c>
      <c r="C797" s="23" t="s">
        <v>1498</v>
      </c>
      <c r="D797" s="23" t="s">
        <v>1514</v>
      </c>
      <c r="E797" s="120">
        <v>40746182</v>
      </c>
      <c r="F797" s="120">
        <v>0</v>
      </c>
      <c r="G797" s="120">
        <v>0</v>
      </c>
      <c r="H797" s="120">
        <v>0</v>
      </c>
      <c r="I797" s="120">
        <f t="shared" si="36"/>
        <v>40746182</v>
      </c>
      <c r="J797" s="120">
        <v>0</v>
      </c>
      <c r="K797" s="120">
        <v>35377475</v>
      </c>
      <c r="L797" s="149">
        <f t="shared" si="37"/>
        <v>35377475</v>
      </c>
      <c r="M797" s="160">
        <v>0</v>
      </c>
      <c r="N797" s="150">
        <v>0</v>
      </c>
      <c r="O797" s="96">
        <v>1.2599570637424505E-2</v>
      </c>
      <c r="P797" s="126">
        <f>ROUND(O797*VLOOKUP($A$10:$A$1114,'Recursos Departamentos'!$A$10:$C$41,3,FALSE),0)-M797</f>
        <v>214917262</v>
      </c>
      <c r="Q797" s="151">
        <f t="shared" si="38"/>
        <v>214917262</v>
      </c>
      <c r="R797" s="147"/>
      <c r="S797" s="142"/>
    </row>
    <row r="798" spans="1:19" x14ac:dyDescent="0.25">
      <c r="A798" s="86" t="s">
        <v>2247</v>
      </c>
      <c r="B798" s="31" t="s">
        <v>1515</v>
      </c>
      <c r="C798" s="23" t="s">
        <v>1498</v>
      </c>
      <c r="D798" s="23" t="s">
        <v>1516</v>
      </c>
      <c r="E798" s="120">
        <v>45649516</v>
      </c>
      <c r="F798" s="120">
        <v>0</v>
      </c>
      <c r="G798" s="120">
        <v>0</v>
      </c>
      <c r="H798" s="120">
        <v>95591349</v>
      </c>
      <c r="I798" s="120">
        <f t="shared" si="36"/>
        <v>141240865</v>
      </c>
      <c r="J798" s="120">
        <v>0</v>
      </c>
      <c r="K798" s="120">
        <v>0</v>
      </c>
      <c r="L798" s="149">
        <f t="shared" si="37"/>
        <v>0</v>
      </c>
      <c r="M798" s="160">
        <v>0</v>
      </c>
      <c r="N798" s="150">
        <v>0</v>
      </c>
      <c r="O798" s="96">
        <v>1.5599822382109935E-2</v>
      </c>
      <c r="P798" s="126">
        <f>ROUND(O798*VLOOKUP($A$10:$A$1114,'Recursos Departamentos'!$A$10:$C$41,3,FALSE),0)-M798</f>
        <v>266094076</v>
      </c>
      <c r="Q798" s="151">
        <f t="shared" si="38"/>
        <v>266094076</v>
      </c>
      <c r="R798" s="147"/>
      <c r="S798" s="142"/>
    </row>
    <row r="799" spans="1:19" x14ac:dyDescent="0.25">
      <c r="A799" s="86" t="s">
        <v>2247</v>
      </c>
      <c r="B799" s="31" t="s">
        <v>1517</v>
      </c>
      <c r="C799" s="23" t="s">
        <v>1498</v>
      </c>
      <c r="D799" s="23" t="s">
        <v>1518</v>
      </c>
      <c r="E799" s="120">
        <v>22426496</v>
      </c>
      <c r="F799" s="120">
        <v>0</v>
      </c>
      <c r="G799" s="120">
        <v>0</v>
      </c>
      <c r="H799" s="120">
        <v>0</v>
      </c>
      <c r="I799" s="120">
        <f t="shared" si="36"/>
        <v>22426496</v>
      </c>
      <c r="J799" s="120">
        <v>0</v>
      </c>
      <c r="K799" s="120">
        <v>0</v>
      </c>
      <c r="L799" s="149">
        <f t="shared" si="37"/>
        <v>0</v>
      </c>
      <c r="M799" s="160">
        <v>0</v>
      </c>
      <c r="N799" s="150">
        <v>0</v>
      </c>
      <c r="O799" s="96">
        <v>1.4163674918902129E-2</v>
      </c>
      <c r="P799" s="126">
        <f>ROUND(O799*VLOOKUP($A$10:$A$1114,'Recursos Departamentos'!$A$10:$C$41,3,FALSE),0)-M799</f>
        <v>241596981</v>
      </c>
      <c r="Q799" s="151">
        <f t="shared" si="38"/>
        <v>241596981</v>
      </c>
      <c r="R799" s="147"/>
      <c r="S799" s="142"/>
    </row>
    <row r="800" spans="1:19" x14ac:dyDescent="0.25">
      <c r="A800" s="86" t="s">
        <v>2247</v>
      </c>
      <c r="B800" s="32" t="s">
        <v>1519</v>
      </c>
      <c r="C800" s="24" t="s">
        <v>1498</v>
      </c>
      <c r="D800" s="24" t="s">
        <v>1520</v>
      </c>
      <c r="E800" s="120">
        <v>10790898</v>
      </c>
      <c r="F800" s="120">
        <v>0</v>
      </c>
      <c r="G800" s="120">
        <v>0</v>
      </c>
      <c r="H800" s="120">
        <v>0</v>
      </c>
      <c r="I800" s="120">
        <f t="shared" si="36"/>
        <v>10790898</v>
      </c>
      <c r="J800" s="120">
        <v>0</v>
      </c>
      <c r="K800" s="120">
        <v>0</v>
      </c>
      <c r="L800" s="149">
        <f t="shared" si="37"/>
        <v>0</v>
      </c>
      <c r="M800" s="160">
        <v>0</v>
      </c>
      <c r="N800" s="150">
        <v>0</v>
      </c>
      <c r="O800" s="96">
        <v>9.2747958285640288E-3</v>
      </c>
      <c r="P800" s="126">
        <f>ROUND(O800*VLOOKUP($A$10:$A$1114,'Recursos Departamentos'!$A$10:$C$41,3,FALSE),0)-M800</f>
        <v>158204893</v>
      </c>
      <c r="Q800" s="151">
        <f t="shared" si="38"/>
        <v>158204893</v>
      </c>
      <c r="R800" s="147"/>
      <c r="S800" s="142"/>
    </row>
    <row r="801" spans="1:19" x14ac:dyDescent="0.25">
      <c r="A801" s="86" t="s">
        <v>2247</v>
      </c>
      <c r="B801" s="31" t="s">
        <v>1521</v>
      </c>
      <c r="C801" s="23" t="s">
        <v>1498</v>
      </c>
      <c r="D801" s="23" t="s">
        <v>1522</v>
      </c>
      <c r="E801" s="120">
        <v>36861866</v>
      </c>
      <c r="F801" s="120">
        <v>0</v>
      </c>
      <c r="G801" s="120">
        <v>0</v>
      </c>
      <c r="H801" s="120">
        <v>0</v>
      </c>
      <c r="I801" s="120">
        <f t="shared" si="36"/>
        <v>36861866</v>
      </c>
      <c r="J801" s="120">
        <v>0</v>
      </c>
      <c r="K801" s="120">
        <v>0</v>
      </c>
      <c r="L801" s="149">
        <f t="shared" si="37"/>
        <v>0</v>
      </c>
      <c r="M801" s="160">
        <v>0</v>
      </c>
      <c r="N801" s="150">
        <v>0</v>
      </c>
      <c r="O801" s="96">
        <v>8.3457172835278409E-3</v>
      </c>
      <c r="P801" s="126">
        <f>ROUND(O801*VLOOKUP($A$10:$A$1114,'Recursos Departamentos'!$A$10:$C$41,3,FALSE),0)-M801</f>
        <v>142357129</v>
      </c>
      <c r="Q801" s="151">
        <f t="shared" si="38"/>
        <v>142357129</v>
      </c>
      <c r="R801" s="147"/>
      <c r="S801" s="142"/>
    </row>
    <row r="802" spans="1:19" x14ac:dyDescent="0.25">
      <c r="A802" s="86" t="s">
        <v>2247</v>
      </c>
      <c r="B802" s="31" t="s">
        <v>1523</v>
      </c>
      <c r="C802" s="23" t="s">
        <v>1498</v>
      </c>
      <c r="D802" s="23" t="s">
        <v>1524</v>
      </c>
      <c r="E802" s="120">
        <v>42877048</v>
      </c>
      <c r="F802" s="120">
        <v>0</v>
      </c>
      <c r="G802" s="120">
        <v>0</v>
      </c>
      <c r="H802" s="120">
        <v>0</v>
      </c>
      <c r="I802" s="120">
        <f t="shared" si="36"/>
        <v>42877048</v>
      </c>
      <c r="J802" s="120">
        <v>0</v>
      </c>
      <c r="K802" s="120">
        <v>0</v>
      </c>
      <c r="L802" s="149">
        <f t="shared" si="37"/>
        <v>0</v>
      </c>
      <c r="M802" s="160">
        <v>0</v>
      </c>
      <c r="N802" s="150">
        <v>0</v>
      </c>
      <c r="O802" s="96">
        <v>1.1715635745736646E-2</v>
      </c>
      <c r="P802" s="126">
        <f>ROUND(O802*VLOOKUP($A$10:$A$1114,'Recursos Departamentos'!$A$10:$C$41,3,FALSE),0)-M802</f>
        <v>199839536</v>
      </c>
      <c r="Q802" s="151">
        <f t="shared" si="38"/>
        <v>199839536</v>
      </c>
      <c r="R802" s="147"/>
      <c r="S802" s="142"/>
    </row>
    <row r="803" spans="1:19" x14ac:dyDescent="0.25">
      <c r="A803" s="86" t="s">
        <v>2247</v>
      </c>
      <c r="B803" s="31" t="s">
        <v>1525</v>
      </c>
      <c r="C803" s="23" t="s">
        <v>1498</v>
      </c>
      <c r="D803" s="23" t="s">
        <v>1526</v>
      </c>
      <c r="E803" s="120">
        <v>52459044</v>
      </c>
      <c r="F803" s="120">
        <v>0</v>
      </c>
      <c r="G803" s="120">
        <v>0</v>
      </c>
      <c r="H803" s="120">
        <v>0</v>
      </c>
      <c r="I803" s="120">
        <f t="shared" si="36"/>
        <v>52459044</v>
      </c>
      <c r="J803" s="120">
        <v>0</v>
      </c>
      <c r="K803" s="120">
        <v>0</v>
      </c>
      <c r="L803" s="149">
        <f t="shared" si="37"/>
        <v>0</v>
      </c>
      <c r="M803" s="160">
        <v>0</v>
      </c>
      <c r="N803" s="150">
        <v>0</v>
      </c>
      <c r="O803" s="96">
        <v>2.6608028799184537E-2</v>
      </c>
      <c r="P803" s="126">
        <f>ROUND(O803*VLOOKUP($A$10:$A$1114,'Recursos Departamentos'!$A$10:$C$41,3,FALSE),0)-M803</f>
        <v>453866632</v>
      </c>
      <c r="Q803" s="151">
        <f t="shared" si="38"/>
        <v>453866632</v>
      </c>
      <c r="R803" s="147"/>
      <c r="S803" s="142"/>
    </row>
    <row r="804" spans="1:19" x14ac:dyDescent="0.25">
      <c r="A804" s="86" t="s">
        <v>2247</v>
      </c>
      <c r="B804" s="31" t="s">
        <v>1527</v>
      </c>
      <c r="C804" s="23" t="s">
        <v>1498</v>
      </c>
      <c r="D804" s="23" t="s">
        <v>1528</v>
      </c>
      <c r="E804" s="120">
        <v>13754852</v>
      </c>
      <c r="F804" s="120">
        <v>0</v>
      </c>
      <c r="G804" s="120">
        <v>0</v>
      </c>
      <c r="H804" s="120">
        <v>0</v>
      </c>
      <c r="I804" s="120">
        <f t="shared" si="36"/>
        <v>13754852</v>
      </c>
      <c r="J804" s="120">
        <v>0</v>
      </c>
      <c r="K804" s="120">
        <v>1523305</v>
      </c>
      <c r="L804" s="149">
        <f t="shared" si="37"/>
        <v>1523305</v>
      </c>
      <c r="M804" s="160">
        <v>0</v>
      </c>
      <c r="N804" s="150">
        <v>0</v>
      </c>
      <c r="O804" s="96">
        <v>1.0406236185405338E-2</v>
      </c>
      <c r="P804" s="126">
        <f>ROUND(O804*VLOOKUP($A$10:$A$1114,'Recursos Departamentos'!$A$10:$C$41,3,FALSE),0)-M804</f>
        <v>177504444</v>
      </c>
      <c r="Q804" s="151">
        <f t="shared" si="38"/>
        <v>177504444</v>
      </c>
      <c r="R804" s="147"/>
      <c r="S804" s="142"/>
    </row>
    <row r="805" spans="1:19" x14ac:dyDescent="0.25">
      <c r="A805" s="86" t="s">
        <v>2247</v>
      </c>
      <c r="B805" s="31" t="s">
        <v>1529</v>
      </c>
      <c r="C805" s="23" t="s">
        <v>1498</v>
      </c>
      <c r="D805" s="23" t="s">
        <v>1530</v>
      </c>
      <c r="E805" s="120">
        <v>24281062</v>
      </c>
      <c r="F805" s="120">
        <v>0</v>
      </c>
      <c r="G805" s="120">
        <v>0</v>
      </c>
      <c r="H805" s="120">
        <v>0</v>
      </c>
      <c r="I805" s="120">
        <f t="shared" si="36"/>
        <v>24281062</v>
      </c>
      <c r="J805" s="120">
        <v>0</v>
      </c>
      <c r="K805" s="120">
        <v>0</v>
      </c>
      <c r="L805" s="149">
        <f t="shared" si="37"/>
        <v>0</v>
      </c>
      <c r="M805" s="160">
        <v>0</v>
      </c>
      <c r="N805" s="150">
        <v>0</v>
      </c>
      <c r="O805" s="96">
        <v>8.3827274396181765E-3</v>
      </c>
      <c r="P805" s="126">
        <f>ROUND(O805*VLOOKUP($A$10:$A$1114,'Recursos Departamentos'!$A$10:$C$41,3,FALSE),0)-M805</f>
        <v>142988430</v>
      </c>
      <c r="Q805" s="151">
        <f t="shared" si="38"/>
        <v>142988430</v>
      </c>
      <c r="R805" s="147"/>
      <c r="S805" s="142"/>
    </row>
    <row r="806" spans="1:19" x14ac:dyDescent="0.25">
      <c r="A806" s="86" t="s">
        <v>2247</v>
      </c>
      <c r="B806" s="31" t="s">
        <v>1531</v>
      </c>
      <c r="C806" s="23" t="s">
        <v>1498</v>
      </c>
      <c r="D806" s="23" t="s">
        <v>1532</v>
      </c>
      <c r="E806" s="120">
        <v>7913844</v>
      </c>
      <c r="F806" s="120">
        <v>0</v>
      </c>
      <c r="G806" s="120">
        <v>0</v>
      </c>
      <c r="H806" s="120">
        <v>0</v>
      </c>
      <c r="I806" s="120">
        <f t="shared" si="36"/>
        <v>7913844</v>
      </c>
      <c r="J806" s="120">
        <v>0</v>
      </c>
      <c r="K806" s="120">
        <v>0</v>
      </c>
      <c r="L806" s="149">
        <f t="shared" si="37"/>
        <v>0</v>
      </c>
      <c r="M806" s="160">
        <v>0</v>
      </c>
      <c r="N806" s="150">
        <v>0</v>
      </c>
      <c r="O806" s="96">
        <v>3.0216958517762724E-3</v>
      </c>
      <c r="P806" s="126">
        <f>ROUND(O806*VLOOKUP($A$10:$A$1114,'Recursos Departamentos'!$A$10:$C$41,3,FALSE),0)-M806</f>
        <v>51542598</v>
      </c>
      <c r="Q806" s="151">
        <f t="shared" si="38"/>
        <v>51542598</v>
      </c>
      <c r="R806" s="147"/>
      <c r="S806" s="142"/>
    </row>
    <row r="807" spans="1:19" x14ac:dyDescent="0.25">
      <c r="A807" s="86" t="s">
        <v>2247</v>
      </c>
      <c r="B807" s="31" t="s">
        <v>1533</v>
      </c>
      <c r="C807" s="23" t="s">
        <v>1498</v>
      </c>
      <c r="D807" s="23" t="s">
        <v>1534</v>
      </c>
      <c r="E807" s="120">
        <v>14781474</v>
      </c>
      <c r="F807" s="120">
        <v>0</v>
      </c>
      <c r="G807" s="120">
        <v>0</v>
      </c>
      <c r="H807" s="120">
        <v>0</v>
      </c>
      <c r="I807" s="120">
        <f t="shared" si="36"/>
        <v>14781474</v>
      </c>
      <c r="J807" s="120">
        <v>0</v>
      </c>
      <c r="K807" s="120">
        <v>0</v>
      </c>
      <c r="L807" s="149">
        <f t="shared" si="37"/>
        <v>0</v>
      </c>
      <c r="M807" s="160">
        <v>0</v>
      </c>
      <c r="N807" s="150">
        <v>0</v>
      </c>
      <c r="O807" s="96">
        <v>5.3139283877801872E-3</v>
      </c>
      <c r="P807" s="126">
        <f>ROUND(O807*VLOOKUP($A$10:$A$1114,'Recursos Departamentos'!$A$10:$C$41,3,FALSE),0)-M807</f>
        <v>90642370</v>
      </c>
      <c r="Q807" s="151">
        <f t="shared" si="38"/>
        <v>90642370</v>
      </c>
      <c r="R807" s="147"/>
      <c r="S807" s="142"/>
    </row>
    <row r="808" spans="1:19" x14ac:dyDescent="0.25">
      <c r="A808" s="86" t="s">
        <v>2247</v>
      </c>
      <c r="B808" s="31" t="s">
        <v>1535</v>
      </c>
      <c r="C808" s="23" t="s">
        <v>1498</v>
      </c>
      <c r="D808" s="23" t="s">
        <v>1536</v>
      </c>
      <c r="E808" s="120">
        <v>26420722</v>
      </c>
      <c r="F808" s="120">
        <v>0</v>
      </c>
      <c r="G808" s="120">
        <v>0</v>
      </c>
      <c r="H808" s="120">
        <v>0</v>
      </c>
      <c r="I808" s="120">
        <f t="shared" si="36"/>
        <v>26420722</v>
      </c>
      <c r="J808" s="120">
        <v>0</v>
      </c>
      <c r="K808" s="120">
        <v>0</v>
      </c>
      <c r="L808" s="149">
        <f t="shared" si="37"/>
        <v>0</v>
      </c>
      <c r="M808" s="160">
        <v>0</v>
      </c>
      <c r="N808" s="150">
        <v>0</v>
      </c>
      <c r="O808" s="96">
        <v>1.2135387023190485E-2</v>
      </c>
      <c r="P808" s="126">
        <f>ROUND(O808*VLOOKUP($A$10:$A$1114,'Recursos Departamentos'!$A$10:$C$41,3,FALSE),0)-M808</f>
        <v>206999447</v>
      </c>
      <c r="Q808" s="151">
        <f t="shared" si="38"/>
        <v>206999447</v>
      </c>
      <c r="R808" s="147"/>
      <c r="S808" s="142"/>
    </row>
    <row r="809" spans="1:19" x14ac:dyDescent="0.25">
      <c r="A809" s="86" t="s">
        <v>2247</v>
      </c>
      <c r="B809" s="32" t="s">
        <v>1537</v>
      </c>
      <c r="C809" s="24" t="s">
        <v>1498</v>
      </c>
      <c r="D809" s="24" t="s">
        <v>1538</v>
      </c>
      <c r="E809" s="120">
        <v>22959226</v>
      </c>
      <c r="F809" s="120">
        <v>0</v>
      </c>
      <c r="G809" s="120">
        <v>0</v>
      </c>
      <c r="H809" s="120">
        <v>0</v>
      </c>
      <c r="I809" s="120">
        <f t="shared" si="36"/>
        <v>22959226</v>
      </c>
      <c r="J809" s="120">
        <v>0</v>
      </c>
      <c r="K809" s="120">
        <v>0</v>
      </c>
      <c r="L809" s="149">
        <f t="shared" si="37"/>
        <v>0</v>
      </c>
      <c r="M809" s="160">
        <v>0</v>
      </c>
      <c r="N809" s="150">
        <v>0</v>
      </c>
      <c r="O809" s="96">
        <v>1.8853747986572893E-2</v>
      </c>
      <c r="P809" s="126">
        <f>ROUND(O809*VLOOKUP($A$10:$A$1114,'Recursos Departamentos'!$A$10:$C$41,3,FALSE),0)-M809</f>
        <v>321597934</v>
      </c>
      <c r="Q809" s="151">
        <f t="shared" si="38"/>
        <v>321597934</v>
      </c>
      <c r="R809" s="147"/>
      <c r="S809" s="142"/>
    </row>
    <row r="810" spans="1:19" x14ac:dyDescent="0.25">
      <c r="A810" s="86" t="s">
        <v>2247</v>
      </c>
      <c r="B810" s="31" t="s">
        <v>1539</v>
      </c>
      <c r="C810" s="23" t="s">
        <v>1498</v>
      </c>
      <c r="D810" s="23" t="s">
        <v>1540</v>
      </c>
      <c r="E810" s="120">
        <v>123661084</v>
      </c>
      <c r="F810" s="120">
        <v>0</v>
      </c>
      <c r="G810" s="120">
        <v>0</v>
      </c>
      <c r="H810" s="120">
        <v>0</v>
      </c>
      <c r="I810" s="120">
        <f t="shared" si="36"/>
        <v>123661084</v>
      </c>
      <c r="J810" s="120">
        <v>0</v>
      </c>
      <c r="K810" s="120">
        <v>0</v>
      </c>
      <c r="L810" s="149">
        <f t="shared" si="37"/>
        <v>0</v>
      </c>
      <c r="M810" s="160">
        <v>0</v>
      </c>
      <c r="N810" s="150">
        <v>0</v>
      </c>
      <c r="O810" s="96">
        <v>0.16365450359278058</v>
      </c>
      <c r="P810" s="126">
        <f>ROUND(O810*VLOOKUP($A$10:$A$1114,'Recursos Departamentos'!$A$10:$C$41,3,FALSE),0)-M810</f>
        <v>2791537807</v>
      </c>
      <c r="Q810" s="151">
        <f t="shared" si="38"/>
        <v>2791537807</v>
      </c>
      <c r="R810" s="147"/>
      <c r="S810" s="142"/>
    </row>
    <row r="811" spans="1:19" x14ac:dyDescent="0.25">
      <c r="A811" s="86" t="s">
        <v>2247</v>
      </c>
      <c r="B811" s="31" t="s">
        <v>1541</v>
      </c>
      <c r="C811" s="23" t="s">
        <v>1498</v>
      </c>
      <c r="D811" s="23" t="s">
        <v>1542</v>
      </c>
      <c r="E811" s="120">
        <v>10919948</v>
      </c>
      <c r="F811" s="120">
        <v>0</v>
      </c>
      <c r="G811" s="120">
        <v>0</v>
      </c>
      <c r="H811" s="120">
        <v>0</v>
      </c>
      <c r="I811" s="120">
        <f t="shared" si="36"/>
        <v>10919948</v>
      </c>
      <c r="J811" s="120">
        <v>0</v>
      </c>
      <c r="K811" s="120">
        <v>17268554</v>
      </c>
      <c r="L811" s="149">
        <f t="shared" si="37"/>
        <v>17268554</v>
      </c>
      <c r="M811" s="160">
        <v>0</v>
      </c>
      <c r="N811" s="150">
        <v>0</v>
      </c>
      <c r="O811" s="96">
        <v>8.7268255463049879E-3</v>
      </c>
      <c r="P811" s="126">
        <f>ROUND(O811*VLOOKUP($A$10:$A$1114,'Recursos Departamentos'!$A$10:$C$41,3,FALSE),0)-M811</f>
        <v>148857886</v>
      </c>
      <c r="Q811" s="151">
        <f t="shared" si="38"/>
        <v>148857886</v>
      </c>
      <c r="R811" s="147"/>
      <c r="S811" s="142"/>
    </row>
    <row r="812" spans="1:19" x14ac:dyDescent="0.25">
      <c r="A812" s="86" t="s">
        <v>2247</v>
      </c>
      <c r="B812" s="31" t="s">
        <v>1543</v>
      </c>
      <c r="C812" s="23" t="s">
        <v>1498</v>
      </c>
      <c r="D812" s="23" t="s">
        <v>1544</v>
      </c>
      <c r="E812" s="120">
        <v>9856830</v>
      </c>
      <c r="F812" s="120">
        <v>0</v>
      </c>
      <c r="G812" s="120">
        <v>0</v>
      </c>
      <c r="H812" s="120">
        <v>0</v>
      </c>
      <c r="I812" s="120">
        <f t="shared" si="36"/>
        <v>9856830</v>
      </c>
      <c r="J812" s="120">
        <v>0</v>
      </c>
      <c r="K812" s="120">
        <v>0</v>
      </c>
      <c r="L812" s="149">
        <f t="shared" si="37"/>
        <v>0</v>
      </c>
      <c r="M812" s="160">
        <v>0</v>
      </c>
      <c r="N812" s="150">
        <v>0</v>
      </c>
      <c r="O812" s="96">
        <v>7.2742943084230577E-3</v>
      </c>
      <c r="P812" s="126">
        <f>ROUND(O812*VLOOKUP($A$10:$A$1114,'Recursos Departamentos'!$A$10:$C$41,3,FALSE),0)-M812</f>
        <v>124081325</v>
      </c>
      <c r="Q812" s="151">
        <f t="shared" si="38"/>
        <v>124081325</v>
      </c>
      <c r="R812" s="147"/>
      <c r="S812" s="142"/>
    </row>
    <row r="813" spans="1:19" x14ac:dyDescent="0.25">
      <c r="A813" s="86" t="s">
        <v>2247</v>
      </c>
      <c r="B813" s="31" t="s">
        <v>1545</v>
      </c>
      <c r="C813" s="23" t="s">
        <v>1498</v>
      </c>
      <c r="D813" s="23" t="s">
        <v>1546</v>
      </c>
      <c r="E813" s="120">
        <v>439938740</v>
      </c>
      <c r="F813" s="120">
        <v>0</v>
      </c>
      <c r="G813" s="120">
        <v>0</v>
      </c>
      <c r="H813" s="120">
        <v>0</v>
      </c>
      <c r="I813" s="120">
        <f t="shared" si="36"/>
        <v>439938740</v>
      </c>
      <c r="J813" s="120">
        <v>0</v>
      </c>
      <c r="K813" s="120">
        <v>0</v>
      </c>
      <c r="L813" s="149">
        <f t="shared" si="37"/>
        <v>0</v>
      </c>
      <c r="M813" s="160">
        <v>0</v>
      </c>
      <c r="N813" s="150">
        <v>0</v>
      </c>
      <c r="O813" s="96">
        <v>5.0653823622081116E-2</v>
      </c>
      <c r="P813" s="126">
        <f>ROUND(O813*VLOOKUP($A$10:$A$1114,'Recursos Departamentos'!$A$10:$C$41,3,FALSE),0)-M813</f>
        <v>864027941</v>
      </c>
      <c r="Q813" s="151">
        <f t="shared" si="38"/>
        <v>864027941</v>
      </c>
      <c r="R813" s="147"/>
      <c r="S813" s="142"/>
    </row>
    <row r="814" spans="1:19" x14ac:dyDescent="0.25">
      <c r="A814" s="86" t="s">
        <v>2247</v>
      </c>
      <c r="B814" s="31" t="s">
        <v>1547</v>
      </c>
      <c r="C814" s="23" t="s">
        <v>1498</v>
      </c>
      <c r="D814" s="23" t="s">
        <v>1548</v>
      </c>
      <c r="E814" s="120">
        <v>578421290</v>
      </c>
      <c r="F814" s="120">
        <v>0</v>
      </c>
      <c r="G814" s="120">
        <v>0</v>
      </c>
      <c r="H814" s="120">
        <v>0</v>
      </c>
      <c r="I814" s="120">
        <f t="shared" si="36"/>
        <v>578421290</v>
      </c>
      <c r="J814" s="120">
        <v>0</v>
      </c>
      <c r="K814" s="120">
        <v>0</v>
      </c>
      <c r="L814" s="149">
        <f t="shared" si="37"/>
        <v>0</v>
      </c>
      <c r="M814" s="160">
        <v>0</v>
      </c>
      <c r="N814" s="150">
        <v>0</v>
      </c>
      <c r="O814" s="96">
        <v>5.9277165227597718E-2</v>
      </c>
      <c r="P814" s="126">
        <f>ROUND(O814*VLOOKUP($A$10:$A$1114,'Recursos Departamentos'!$A$10:$C$41,3,FALSE),0)-M814</f>
        <v>1011120649</v>
      </c>
      <c r="Q814" s="151">
        <f t="shared" si="38"/>
        <v>1011120649</v>
      </c>
      <c r="R814" s="147"/>
      <c r="S814" s="142"/>
    </row>
    <row r="815" spans="1:19" x14ac:dyDescent="0.25">
      <c r="A815" s="86" t="s">
        <v>2247</v>
      </c>
      <c r="B815" s="31" t="s">
        <v>1549</v>
      </c>
      <c r="C815" s="23" t="s">
        <v>1498</v>
      </c>
      <c r="D815" s="23" t="s">
        <v>1550</v>
      </c>
      <c r="E815" s="120">
        <v>11516044</v>
      </c>
      <c r="F815" s="120">
        <v>0</v>
      </c>
      <c r="G815" s="120">
        <v>0</v>
      </c>
      <c r="H815" s="120">
        <v>0</v>
      </c>
      <c r="I815" s="120">
        <f t="shared" si="36"/>
        <v>11516044</v>
      </c>
      <c r="J815" s="120">
        <v>0</v>
      </c>
      <c r="K815" s="120">
        <v>0</v>
      </c>
      <c r="L815" s="149">
        <f t="shared" si="37"/>
        <v>0</v>
      </c>
      <c r="M815" s="160">
        <v>0</v>
      </c>
      <c r="N815" s="150">
        <v>0</v>
      </c>
      <c r="O815" s="96">
        <v>1.1645783273481817E-2</v>
      </c>
      <c r="P815" s="126">
        <f>ROUND(O815*VLOOKUP($A$10:$A$1114,'Recursos Departamentos'!$A$10:$C$41,3,FALSE),0)-M815</f>
        <v>198648027</v>
      </c>
      <c r="Q815" s="151">
        <f t="shared" si="38"/>
        <v>198648027</v>
      </c>
      <c r="R815" s="147"/>
      <c r="S815" s="142"/>
    </row>
    <row r="816" spans="1:19" x14ac:dyDescent="0.25">
      <c r="A816" s="86" t="s">
        <v>2247</v>
      </c>
      <c r="B816" s="31" t="s">
        <v>1551</v>
      </c>
      <c r="C816" s="23" t="s">
        <v>1498</v>
      </c>
      <c r="D816" s="23" t="s">
        <v>1552</v>
      </c>
      <c r="E816" s="120">
        <v>32212468</v>
      </c>
      <c r="F816" s="120">
        <v>0</v>
      </c>
      <c r="G816" s="120">
        <v>0</v>
      </c>
      <c r="H816" s="120">
        <v>0</v>
      </c>
      <c r="I816" s="120">
        <f t="shared" si="36"/>
        <v>32212468</v>
      </c>
      <c r="J816" s="120">
        <v>0</v>
      </c>
      <c r="K816" s="120">
        <v>0</v>
      </c>
      <c r="L816" s="149">
        <f t="shared" si="37"/>
        <v>0</v>
      </c>
      <c r="M816" s="160">
        <v>0</v>
      </c>
      <c r="N816" s="150">
        <v>0</v>
      </c>
      <c r="O816" s="96">
        <v>1.3860034337622855E-2</v>
      </c>
      <c r="P816" s="126">
        <f>ROUND(O816*VLOOKUP($A$10:$A$1114,'Recursos Departamentos'!$A$10:$C$41,3,FALSE),0)-M816</f>
        <v>236417630</v>
      </c>
      <c r="Q816" s="151">
        <f t="shared" si="38"/>
        <v>236417630</v>
      </c>
      <c r="R816" s="147"/>
      <c r="S816" s="142"/>
    </row>
    <row r="817" spans="1:19" x14ac:dyDescent="0.25">
      <c r="A817" s="86" t="s">
        <v>2247</v>
      </c>
      <c r="B817" s="31" t="s">
        <v>1553</v>
      </c>
      <c r="C817" s="23" t="s">
        <v>1498</v>
      </c>
      <c r="D817" s="23" t="s">
        <v>1554</v>
      </c>
      <c r="E817" s="120">
        <v>13936702</v>
      </c>
      <c r="F817" s="120">
        <v>0</v>
      </c>
      <c r="G817" s="120">
        <v>0</v>
      </c>
      <c r="H817" s="120">
        <v>0</v>
      </c>
      <c r="I817" s="120">
        <f t="shared" si="36"/>
        <v>13936702</v>
      </c>
      <c r="J817" s="120">
        <v>0</v>
      </c>
      <c r="K817" s="120">
        <v>5814851</v>
      </c>
      <c r="L817" s="149">
        <f t="shared" si="37"/>
        <v>5814851</v>
      </c>
      <c r="M817" s="160">
        <v>0</v>
      </c>
      <c r="N817" s="150">
        <v>0</v>
      </c>
      <c r="O817" s="96">
        <v>9.4131160260240501E-3</v>
      </c>
      <c r="P817" s="126">
        <f>ROUND(O817*VLOOKUP($A$10:$A$1114,'Recursos Departamentos'!$A$10:$C$41,3,FALSE),0)-M817</f>
        <v>160564291</v>
      </c>
      <c r="Q817" s="151">
        <f t="shared" si="38"/>
        <v>160564291</v>
      </c>
      <c r="R817" s="147"/>
      <c r="S817" s="142"/>
    </row>
    <row r="818" spans="1:19" x14ac:dyDescent="0.25">
      <c r="A818" s="86" t="s">
        <v>2247</v>
      </c>
      <c r="B818" s="31" t="s">
        <v>1555</v>
      </c>
      <c r="C818" s="23" t="s">
        <v>1498</v>
      </c>
      <c r="D818" s="23" t="s">
        <v>1556</v>
      </c>
      <c r="E818" s="120">
        <v>21907434</v>
      </c>
      <c r="F818" s="120">
        <v>0</v>
      </c>
      <c r="G818" s="120">
        <v>0</v>
      </c>
      <c r="H818" s="120">
        <v>0</v>
      </c>
      <c r="I818" s="120">
        <f t="shared" si="36"/>
        <v>21907434</v>
      </c>
      <c r="J818" s="120">
        <v>0</v>
      </c>
      <c r="K818" s="120">
        <v>11033456</v>
      </c>
      <c r="L818" s="149">
        <f t="shared" si="37"/>
        <v>11033456</v>
      </c>
      <c r="M818" s="160">
        <v>0</v>
      </c>
      <c r="N818" s="150">
        <v>0</v>
      </c>
      <c r="O818" s="96">
        <v>3.3871625314915138E-2</v>
      </c>
      <c r="P818" s="126">
        <f>ROUND(O818*VLOOKUP($A$10:$A$1114,'Recursos Departamentos'!$A$10:$C$41,3,FALSE),0)-M818</f>
        <v>577765479</v>
      </c>
      <c r="Q818" s="151">
        <f t="shared" si="38"/>
        <v>577765479</v>
      </c>
      <c r="R818" s="147"/>
      <c r="S818" s="142"/>
    </row>
    <row r="819" spans="1:19" x14ac:dyDescent="0.25">
      <c r="A819" s="86" t="s">
        <v>2247</v>
      </c>
      <c r="B819" s="31" t="s">
        <v>1557</v>
      </c>
      <c r="C819" s="23" t="s">
        <v>1498</v>
      </c>
      <c r="D819" s="23" t="s">
        <v>1558</v>
      </c>
      <c r="E819" s="120">
        <v>27636558</v>
      </c>
      <c r="F819" s="120">
        <v>0</v>
      </c>
      <c r="G819" s="120">
        <v>26506293</v>
      </c>
      <c r="H819" s="120">
        <v>0</v>
      </c>
      <c r="I819" s="120">
        <f t="shared" si="36"/>
        <v>54142851</v>
      </c>
      <c r="J819" s="120">
        <v>0</v>
      </c>
      <c r="K819" s="120">
        <v>3203669</v>
      </c>
      <c r="L819" s="149">
        <f t="shared" si="37"/>
        <v>3203669</v>
      </c>
      <c r="M819" s="160">
        <v>0</v>
      </c>
      <c r="N819" s="150">
        <v>0</v>
      </c>
      <c r="O819" s="96">
        <v>1.4405711506282722E-2</v>
      </c>
      <c r="P819" s="126">
        <f>ROUND(O819*VLOOKUP($A$10:$A$1114,'Recursos Departamentos'!$A$10:$C$41,3,FALSE),0)-M819</f>
        <v>245725522</v>
      </c>
      <c r="Q819" s="151">
        <f t="shared" si="38"/>
        <v>245725522</v>
      </c>
      <c r="R819" s="147"/>
      <c r="S819" s="142"/>
    </row>
    <row r="820" spans="1:19" x14ac:dyDescent="0.25">
      <c r="A820" s="86" t="s">
        <v>2247</v>
      </c>
      <c r="B820" s="31" t="s">
        <v>1559</v>
      </c>
      <c r="C820" s="23" t="s">
        <v>1498</v>
      </c>
      <c r="D820" s="23" t="s">
        <v>1039</v>
      </c>
      <c r="E820" s="120">
        <v>9015670</v>
      </c>
      <c r="F820" s="120">
        <v>0</v>
      </c>
      <c r="G820" s="120">
        <v>15085408</v>
      </c>
      <c r="H820" s="120">
        <v>0</v>
      </c>
      <c r="I820" s="120">
        <f t="shared" si="36"/>
        <v>24101078</v>
      </c>
      <c r="J820" s="120">
        <v>0</v>
      </c>
      <c r="K820" s="120">
        <v>0</v>
      </c>
      <c r="L820" s="149">
        <f t="shared" si="37"/>
        <v>0</v>
      </c>
      <c r="M820" s="160">
        <v>0</v>
      </c>
      <c r="N820" s="150">
        <v>0</v>
      </c>
      <c r="O820" s="96">
        <v>3.9976432428549587E-3</v>
      </c>
      <c r="P820" s="126">
        <f>ROUND(O820*VLOOKUP($A$10:$A$1114,'Recursos Departamentos'!$A$10:$C$41,3,FALSE),0)-M820</f>
        <v>68189827</v>
      </c>
      <c r="Q820" s="151">
        <f t="shared" si="38"/>
        <v>68189827</v>
      </c>
      <c r="R820" s="147"/>
      <c r="S820" s="142"/>
    </row>
    <row r="821" spans="1:19" x14ac:dyDescent="0.25">
      <c r="A821" s="86" t="s">
        <v>2247</v>
      </c>
      <c r="B821" s="31" t="s">
        <v>1560</v>
      </c>
      <c r="C821" s="23" t="s">
        <v>1498</v>
      </c>
      <c r="D821" s="23" t="s">
        <v>1561</v>
      </c>
      <c r="E821" s="120">
        <v>7437018</v>
      </c>
      <c r="F821" s="120">
        <v>0</v>
      </c>
      <c r="G821" s="120">
        <v>0</v>
      </c>
      <c r="H821" s="120">
        <v>0</v>
      </c>
      <c r="I821" s="120">
        <f t="shared" si="36"/>
        <v>7437018</v>
      </c>
      <c r="J821" s="120">
        <v>0</v>
      </c>
      <c r="K821" s="120">
        <v>0</v>
      </c>
      <c r="L821" s="149">
        <f t="shared" si="37"/>
        <v>0</v>
      </c>
      <c r="M821" s="160">
        <v>0</v>
      </c>
      <c r="N821" s="150">
        <v>0</v>
      </c>
      <c r="O821" s="96">
        <v>2.0556802771466037E-3</v>
      </c>
      <c r="P821" s="126">
        <f>ROUND(O821*VLOOKUP($A$10:$A$1114,'Recursos Departamentos'!$A$10:$C$41,3,FALSE),0)-M821</f>
        <v>35064780</v>
      </c>
      <c r="Q821" s="151">
        <f t="shared" si="38"/>
        <v>35064780</v>
      </c>
      <c r="R821" s="147"/>
      <c r="S821" s="142"/>
    </row>
    <row r="822" spans="1:19" x14ac:dyDescent="0.25">
      <c r="A822" s="86" t="s">
        <v>2247</v>
      </c>
      <c r="B822" s="31" t="s">
        <v>1562</v>
      </c>
      <c r="C822" s="23" t="s">
        <v>1498</v>
      </c>
      <c r="D822" s="23" t="s">
        <v>1563</v>
      </c>
      <c r="E822" s="120">
        <v>55037242</v>
      </c>
      <c r="F822" s="120">
        <v>0</v>
      </c>
      <c r="G822" s="120">
        <v>0</v>
      </c>
      <c r="H822" s="120">
        <v>0</v>
      </c>
      <c r="I822" s="120">
        <f t="shared" si="36"/>
        <v>55037242</v>
      </c>
      <c r="J822" s="120">
        <v>0</v>
      </c>
      <c r="K822" s="120">
        <v>0</v>
      </c>
      <c r="L822" s="149">
        <f t="shared" si="37"/>
        <v>0</v>
      </c>
      <c r="M822" s="160">
        <v>0</v>
      </c>
      <c r="N822" s="150">
        <v>0</v>
      </c>
      <c r="O822" s="96">
        <v>2.5712779725106813E-2</v>
      </c>
      <c r="P822" s="126">
        <f>ROUND(O822*VLOOKUP($A$10:$A$1114,'Recursos Departamentos'!$A$10:$C$41,3,FALSE),0)-M822</f>
        <v>438595915</v>
      </c>
      <c r="Q822" s="151">
        <f t="shared" si="38"/>
        <v>438595915</v>
      </c>
      <c r="R822" s="147"/>
      <c r="S822" s="142"/>
    </row>
    <row r="823" spans="1:19" x14ac:dyDescent="0.25">
      <c r="A823" s="86" t="s">
        <v>2247</v>
      </c>
      <c r="B823" s="31" t="s">
        <v>1564</v>
      </c>
      <c r="C823" s="23" t="s">
        <v>1498</v>
      </c>
      <c r="D823" s="23" t="s">
        <v>1565</v>
      </c>
      <c r="E823" s="120">
        <v>13506256</v>
      </c>
      <c r="F823" s="120">
        <v>0</v>
      </c>
      <c r="G823" s="120">
        <v>0</v>
      </c>
      <c r="H823" s="120">
        <v>0</v>
      </c>
      <c r="I823" s="120">
        <f t="shared" si="36"/>
        <v>13506256</v>
      </c>
      <c r="J823" s="120">
        <v>0</v>
      </c>
      <c r="K823" s="120">
        <v>15658823</v>
      </c>
      <c r="L823" s="149">
        <f t="shared" si="37"/>
        <v>15658823</v>
      </c>
      <c r="M823" s="160">
        <v>0</v>
      </c>
      <c r="N823" s="150">
        <v>0</v>
      </c>
      <c r="O823" s="96">
        <v>9.804584175698499E-3</v>
      </c>
      <c r="P823" s="126">
        <f>ROUND(O823*VLOOKUP($A$10:$A$1114,'Recursos Departamentos'!$A$10:$C$41,3,FALSE),0)-M823</f>
        <v>167241761</v>
      </c>
      <c r="Q823" s="151">
        <f t="shared" si="38"/>
        <v>167241761</v>
      </c>
      <c r="R823" s="147"/>
      <c r="S823" s="142"/>
    </row>
    <row r="824" spans="1:19" x14ac:dyDescent="0.25">
      <c r="A824" s="86" t="s">
        <v>2247</v>
      </c>
      <c r="B824" s="31" t="s">
        <v>1566</v>
      </c>
      <c r="C824" s="23" t="s">
        <v>1498</v>
      </c>
      <c r="D824" s="23" t="s">
        <v>1567</v>
      </c>
      <c r="E824" s="120">
        <v>39957982</v>
      </c>
      <c r="F824" s="120">
        <v>0</v>
      </c>
      <c r="G824" s="120">
        <v>0</v>
      </c>
      <c r="H824" s="120">
        <v>0</v>
      </c>
      <c r="I824" s="120">
        <f t="shared" si="36"/>
        <v>39957982</v>
      </c>
      <c r="J824" s="120">
        <v>0</v>
      </c>
      <c r="K824" s="120">
        <v>64773758</v>
      </c>
      <c r="L824" s="149">
        <f t="shared" si="37"/>
        <v>64773758</v>
      </c>
      <c r="M824" s="160">
        <v>0</v>
      </c>
      <c r="N824" s="150">
        <v>0</v>
      </c>
      <c r="O824" s="96">
        <v>2.4143981325745547E-2</v>
      </c>
      <c r="P824" s="126">
        <f>ROUND(O824*VLOOKUP($A$10:$A$1114,'Recursos Departamentos'!$A$10:$C$41,3,FALSE),0)-M824</f>
        <v>411836125</v>
      </c>
      <c r="Q824" s="151">
        <f t="shared" si="38"/>
        <v>411836125</v>
      </c>
      <c r="R824" s="147"/>
      <c r="S824" s="142"/>
    </row>
    <row r="825" spans="1:19" x14ac:dyDescent="0.25">
      <c r="A825" s="86" t="s">
        <v>2247</v>
      </c>
      <c r="B825" s="31" t="s">
        <v>1568</v>
      </c>
      <c r="C825" s="23" t="s">
        <v>1498</v>
      </c>
      <c r="D825" s="23" t="s">
        <v>1569</v>
      </c>
      <c r="E825" s="120">
        <v>99624142</v>
      </c>
      <c r="F825" s="120">
        <v>0</v>
      </c>
      <c r="G825" s="120">
        <v>0</v>
      </c>
      <c r="H825" s="120">
        <v>0</v>
      </c>
      <c r="I825" s="120">
        <f t="shared" si="36"/>
        <v>99624142</v>
      </c>
      <c r="J825" s="120">
        <v>0</v>
      </c>
      <c r="K825" s="120">
        <v>0</v>
      </c>
      <c r="L825" s="149">
        <f t="shared" si="37"/>
        <v>0</v>
      </c>
      <c r="M825" s="160">
        <v>0</v>
      </c>
      <c r="N825" s="150">
        <v>0</v>
      </c>
      <c r="O825" s="96">
        <v>3.6168323329444592E-2</v>
      </c>
      <c r="P825" s="126">
        <f>ROUND(O825*VLOOKUP($A$10:$A$1114,'Recursos Departamentos'!$A$10:$C$41,3,FALSE),0)-M825</f>
        <v>616941421</v>
      </c>
      <c r="Q825" s="151">
        <f t="shared" si="38"/>
        <v>616941421</v>
      </c>
      <c r="R825" s="147"/>
      <c r="S825" s="142"/>
    </row>
    <row r="826" spans="1:19" x14ac:dyDescent="0.25">
      <c r="A826" s="86" t="s">
        <v>2247</v>
      </c>
      <c r="B826" s="31" t="s">
        <v>1570</v>
      </c>
      <c r="C826" s="23" t="s">
        <v>1498</v>
      </c>
      <c r="D826" s="23" t="s">
        <v>210</v>
      </c>
      <c r="E826" s="120">
        <v>35431034</v>
      </c>
      <c r="F826" s="120">
        <v>0</v>
      </c>
      <c r="G826" s="120">
        <v>0</v>
      </c>
      <c r="H826" s="120">
        <v>0</v>
      </c>
      <c r="I826" s="120">
        <f t="shared" si="36"/>
        <v>35431034</v>
      </c>
      <c r="J826" s="120">
        <v>0</v>
      </c>
      <c r="K826" s="120">
        <v>70754845</v>
      </c>
      <c r="L826" s="149">
        <f t="shared" si="37"/>
        <v>70754845</v>
      </c>
      <c r="M826" s="160">
        <v>0</v>
      </c>
      <c r="N826" s="150">
        <v>0</v>
      </c>
      <c r="O826" s="96">
        <v>1.2155788151714439E-2</v>
      </c>
      <c r="P826" s="126">
        <f>ROUND(O826*VLOOKUP($A$10:$A$1114,'Recursos Departamentos'!$A$10:$C$41,3,FALSE),0)-M826</f>
        <v>207347439</v>
      </c>
      <c r="Q826" s="151">
        <f t="shared" si="38"/>
        <v>207347439</v>
      </c>
      <c r="R826" s="147"/>
      <c r="S826" s="142"/>
    </row>
    <row r="827" spans="1:19" x14ac:dyDescent="0.25">
      <c r="A827" s="86" t="s">
        <v>2247</v>
      </c>
      <c r="B827" s="31" t="s">
        <v>1571</v>
      </c>
      <c r="C827" s="23" t="s">
        <v>1498</v>
      </c>
      <c r="D827" s="23" t="s">
        <v>1572</v>
      </c>
      <c r="E827" s="120">
        <v>12366408</v>
      </c>
      <c r="F827" s="120">
        <v>0</v>
      </c>
      <c r="G827" s="120">
        <v>0</v>
      </c>
      <c r="H827" s="120">
        <v>0</v>
      </c>
      <c r="I827" s="120">
        <f t="shared" si="36"/>
        <v>12366408</v>
      </c>
      <c r="J827" s="120">
        <v>0</v>
      </c>
      <c r="K827" s="120">
        <v>0</v>
      </c>
      <c r="L827" s="149">
        <f t="shared" si="37"/>
        <v>0</v>
      </c>
      <c r="M827" s="160">
        <v>0</v>
      </c>
      <c r="N827" s="150">
        <v>0</v>
      </c>
      <c r="O827" s="96">
        <v>1.2997297822597927E-2</v>
      </c>
      <c r="P827" s="126">
        <f>ROUND(O827*VLOOKUP($A$10:$A$1114,'Recursos Departamentos'!$A$10:$C$41,3,FALSE),0)-M827</f>
        <v>221701496</v>
      </c>
      <c r="Q827" s="151">
        <f t="shared" si="38"/>
        <v>221701496</v>
      </c>
      <c r="R827" s="147"/>
      <c r="S827" s="142"/>
    </row>
    <row r="828" spans="1:19" x14ac:dyDescent="0.25">
      <c r="A828" s="86" t="s">
        <v>2247</v>
      </c>
      <c r="B828" s="31" t="s">
        <v>1573</v>
      </c>
      <c r="C828" s="23" t="s">
        <v>1498</v>
      </c>
      <c r="D828" s="23" t="s">
        <v>1574</v>
      </c>
      <c r="E828" s="120">
        <v>313375170</v>
      </c>
      <c r="F828" s="120">
        <v>0</v>
      </c>
      <c r="G828" s="120">
        <v>0</v>
      </c>
      <c r="H828" s="120">
        <v>0</v>
      </c>
      <c r="I828" s="120">
        <f t="shared" si="36"/>
        <v>313375170</v>
      </c>
      <c r="J828" s="120">
        <v>0</v>
      </c>
      <c r="K828" s="120">
        <v>137642675</v>
      </c>
      <c r="L828" s="149">
        <f t="shared" si="37"/>
        <v>137642675</v>
      </c>
      <c r="M828" s="160">
        <v>0</v>
      </c>
      <c r="N828" s="150">
        <v>0</v>
      </c>
      <c r="O828" s="96">
        <v>7.4263928554367836E-2</v>
      </c>
      <c r="P828" s="126">
        <f>ROUND(O828*VLOOKUP($A$10:$A$1114,'Recursos Departamentos'!$A$10:$C$41,3,FALSE),0)-M828</f>
        <v>1266757466</v>
      </c>
      <c r="Q828" s="151">
        <f t="shared" si="38"/>
        <v>1266757466</v>
      </c>
      <c r="R828" s="147"/>
      <c r="S828" s="142"/>
    </row>
    <row r="829" spans="1:19" x14ac:dyDescent="0.25">
      <c r="A829" s="86" t="s">
        <v>2248</v>
      </c>
      <c r="B829" s="31" t="s">
        <v>1575</v>
      </c>
      <c r="C829" s="23" t="s">
        <v>1576</v>
      </c>
      <c r="D829" s="23" t="s">
        <v>25</v>
      </c>
      <c r="E829" s="120">
        <v>1642067718</v>
      </c>
      <c r="F829" s="120">
        <v>0</v>
      </c>
      <c r="G829" s="120">
        <v>0</v>
      </c>
      <c r="H829" s="120">
        <v>0</v>
      </c>
      <c r="I829" s="120">
        <f t="shared" si="36"/>
        <v>1642067718</v>
      </c>
      <c r="J829" s="120">
        <v>0</v>
      </c>
      <c r="K829" s="120">
        <v>0</v>
      </c>
      <c r="L829" s="149">
        <f t="shared" si="37"/>
        <v>0</v>
      </c>
      <c r="M829" s="160">
        <v>70850061</v>
      </c>
      <c r="N829" s="150">
        <v>0</v>
      </c>
      <c r="O829" s="96">
        <v>0.40749270183266495</v>
      </c>
      <c r="P829" s="126">
        <f>ROUND(O829*VLOOKUP($A$10:$A$1114,'Recursos Departamentos'!$A$10:$C$41,3,FALSE),0)-M829</f>
        <v>5389334626</v>
      </c>
      <c r="Q829" s="151">
        <f t="shared" si="38"/>
        <v>5389334626</v>
      </c>
      <c r="R829" s="147"/>
      <c r="S829" s="142"/>
    </row>
    <row r="830" spans="1:19" x14ac:dyDescent="0.25">
      <c r="A830" s="86" t="s">
        <v>2248</v>
      </c>
      <c r="B830" s="31" t="s">
        <v>1577</v>
      </c>
      <c r="C830" s="23" t="s">
        <v>1576</v>
      </c>
      <c r="D830" s="23" t="s">
        <v>396</v>
      </c>
      <c r="E830" s="120">
        <v>5549346</v>
      </c>
      <c r="F830" s="120">
        <v>0</v>
      </c>
      <c r="G830" s="120">
        <v>0</v>
      </c>
      <c r="H830" s="120">
        <v>0</v>
      </c>
      <c r="I830" s="120">
        <f t="shared" si="36"/>
        <v>5549346</v>
      </c>
      <c r="J830" s="120">
        <v>0</v>
      </c>
      <c r="K830" s="120">
        <v>3082191</v>
      </c>
      <c r="L830" s="149">
        <f t="shared" si="37"/>
        <v>3082191</v>
      </c>
      <c r="M830" s="160">
        <v>0</v>
      </c>
      <c r="N830" s="150">
        <v>0</v>
      </c>
      <c r="O830" s="96">
        <v>1.2435225774387821E-2</v>
      </c>
      <c r="P830" s="126">
        <f>ROUND(O830*VLOOKUP($A$10:$A$1114,'Recursos Departamentos'!$A$10:$C$41,3,FALSE),0)-M830</f>
        <v>166625388</v>
      </c>
      <c r="Q830" s="151">
        <f t="shared" si="38"/>
        <v>166625388</v>
      </c>
      <c r="R830" s="147"/>
      <c r="S830" s="142"/>
    </row>
    <row r="831" spans="1:19" x14ac:dyDescent="0.25">
      <c r="A831" s="86" t="s">
        <v>2248</v>
      </c>
      <c r="B831" s="31" t="s">
        <v>1578</v>
      </c>
      <c r="C831" s="23" t="s">
        <v>1576</v>
      </c>
      <c r="D831" s="23" t="s">
        <v>1579</v>
      </c>
      <c r="E831" s="120">
        <v>370022574</v>
      </c>
      <c r="F831" s="120">
        <v>0</v>
      </c>
      <c r="G831" s="120">
        <v>0</v>
      </c>
      <c r="H831" s="120">
        <v>0</v>
      </c>
      <c r="I831" s="120">
        <f t="shared" si="36"/>
        <v>370022574</v>
      </c>
      <c r="J831" s="120">
        <v>0</v>
      </c>
      <c r="K831" s="120">
        <v>0</v>
      </c>
      <c r="L831" s="149">
        <f t="shared" si="37"/>
        <v>0</v>
      </c>
      <c r="M831" s="160">
        <v>0</v>
      </c>
      <c r="N831" s="150">
        <v>0</v>
      </c>
      <c r="O831" s="96">
        <v>0.12738508796196873</v>
      </c>
      <c r="P831" s="126">
        <f>ROUND(O831*VLOOKUP($A$10:$A$1114,'Recursos Departamentos'!$A$10:$C$41,3,FALSE),0)-M831</f>
        <v>1706892181</v>
      </c>
      <c r="Q831" s="151">
        <f t="shared" si="38"/>
        <v>1706892181</v>
      </c>
      <c r="R831" s="147"/>
      <c r="S831" s="142"/>
    </row>
    <row r="832" spans="1:19" x14ac:dyDescent="0.25">
      <c r="A832" s="86" t="s">
        <v>2248</v>
      </c>
      <c r="B832" s="31" t="s">
        <v>1580</v>
      </c>
      <c r="C832" s="23" t="s">
        <v>1576</v>
      </c>
      <c r="D832" s="23" t="s">
        <v>1581</v>
      </c>
      <c r="E832" s="120">
        <v>118868182</v>
      </c>
      <c r="F832" s="120">
        <v>0</v>
      </c>
      <c r="G832" s="120">
        <v>0</v>
      </c>
      <c r="H832" s="120">
        <v>0</v>
      </c>
      <c r="I832" s="120">
        <f t="shared" si="36"/>
        <v>118868182</v>
      </c>
      <c r="J832" s="120">
        <v>0</v>
      </c>
      <c r="K832" s="120">
        <v>0</v>
      </c>
      <c r="L832" s="149">
        <f t="shared" si="37"/>
        <v>0</v>
      </c>
      <c r="M832" s="160">
        <v>0</v>
      </c>
      <c r="N832" s="150">
        <v>0</v>
      </c>
      <c r="O832" s="96">
        <v>5.6972148757835191E-2</v>
      </c>
      <c r="P832" s="126">
        <f>ROUND(O832*VLOOKUP($A$10:$A$1114,'Recursos Departamentos'!$A$10:$C$41,3,FALSE),0)-M832</f>
        <v>763396382</v>
      </c>
      <c r="Q832" s="151">
        <f t="shared" si="38"/>
        <v>763396382</v>
      </c>
      <c r="R832" s="147"/>
      <c r="S832" s="142"/>
    </row>
    <row r="833" spans="1:19" x14ac:dyDescent="0.25">
      <c r="A833" s="86" t="s">
        <v>2248</v>
      </c>
      <c r="B833" s="31" t="s">
        <v>1582</v>
      </c>
      <c r="C833" s="23" t="s">
        <v>1576</v>
      </c>
      <c r="D833" s="23" t="s">
        <v>305</v>
      </c>
      <c r="E833" s="120">
        <v>11367936</v>
      </c>
      <c r="F833" s="120">
        <v>0</v>
      </c>
      <c r="G833" s="120">
        <v>0</v>
      </c>
      <c r="H833" s="120">
        <v>0</v>
      </c>
      <c r="I833" s="120">
        <f t="shared" si="36"/>
        <v>11367936</v>
      </c>
      <c r="J833" s="120">
        <v>0</v>
      </c>
      <c r="K833" s="120">
        <v>5217599</v>
      </c>
      <c r="L833" s="149">
        <f t="shared" si="37"/>
        <v>5217599</v>
      </c>
      <c r="M833" s="160">
        <v>0</v>
      </c>
      <c r="N833" s="150">
        <v>0</v>
      </c>
      <c r="O833" s="96">
        <v>2.3939056732985291E-2</v>
      </c>
      <c r="P833" s="126">
        <f>ROUND(O833*VLOOKUP($A$10:$A$1114,'Recursos Departamentos'!$A$10:$C$41,3,FALSE),0)-M833</f>
        <v>320770582</v>
      </c>
      <c r="Q833" s="151">
        <f t="shared" si="38"/>
        <v>320770582</v>
      </c>
      <c r="R833" s="147"/>
      <c r="S833" s="142"/>
    </row>
    <row r="834" spans="1:19" x14ac:dyDescent="0.25">
      <c r="A834" s="86" t="s">
        <v>2248</v>
      </c>
      <c r="B834" s="31" t="s">
        <v>1583</v>
      </c>
      <c r="C834" s="23" t="s">
        <v>1576</v>
      </c>
      <c r="D834" s="23" t="s">
        <v>1584</v>
      </c>
      <c r="E834" s="120">
        <v>65611736</v>
      </c>
      <c r="F834" s="120">
        <v>0</v>
      </c>
      <c r="G834" s="120">
        <v>0</v>
      </c>
      <c r="H834" s="120">
        <v>0</v>
      </c>
      <c r="I834" s="120">
        <f t="shared" si="36"/>
        <v>65611736</v>
      </c>
      <c r="J834" s="120">
        <v>0</v>
      </c>
      <c r="K834" s="120">
        <v>0</v>
      </c>
      <c r="L834" s="149">
        <f t="shared" si="37"/>
        <v>0</v>
      </c>
      <c r="M834" s="160">
        <v>0</v>
      </c>
      <c r="N834" s="150">
        <v>0</v>
      </c>
      <c r="O834" s="96">
        <v>3.3611813120841105E-2</v>
      </c>
      <c r="P834" s="126">
        <f>ROUND(O834*VLOOKUP($A$10:$A$1114,'Recursos Departamentos'!$A$10:$C$41,3,FALSE),0)-M834</f>
        <v>450380354</v>
      </c>
      <c r="Q834" s="151">
        <f t="shared" si="38"/>
        <v>450380354</v>
      </c>
      <c r="R834" s="147"/>
      <c r="S834" s="142"/>
    </row>
    <row r="835" spans="1:19" x14ac:dyDescent="0.25">
      <c r="A835" s="86" t="s">
        <v>2248</v>
      </c>
      <c r="B835" s="31" t="s">
        <v>1585</v>
      </c>
      <c r="C835" s="23" t="s">
        <v>1576</v>
      </c>
      <c r="D835" s="23" t="s">
        <v>1586</v>
      </c>
      <c r="E835" s="120">
        <v>29696730</v>
      </c>
      <c r="F835" s="120">
        <v>0</v>
      </c>
      <c r="G835" s="120">
        <v>0</v>
      </c>
      <c r="H835" s="120">
        <v>0</v>
      </c>
      <c r="I835" s="120">
        <f t="shared" si="36"/>
        <v>29696730</v>
      </c>
      <c r="J835" s="120">
        <v>0</v>
      </c>
      <c r="K835" s="120">
        <v>0</v>
      </c>
      <c r="L835" s="149">
        <f t="shared" si="37"/>
        <v>0</v>
      </c>
      <c r="M835" s="160">
        <v>0</v>
      </c>
      <c r="N835" s="150">
        <v>0</v>
      </c>
      <c r="O835" s="96">
        <v>2.1979991982323234E-2</v>
      </c>
      <c r="P835" s="126">
        <f>ROUND(O835*VLOOKUP($A$10:$A$1114,'Recursos Departamentos'!$A$10:$C$41,3,FALSE),0)-M835</f>
        <v>294520160</v>
      </c>
      <c r="Q835" s="151">
        <f t="shared" si="38"/>
        <v>294520160</v>
      </c>
      <c r="R835" s="147"/>
      <c r="S835" s="142"/>
    </row>
    <row r="836" spans="1:19" x14ac:dyDescent="0.25">
      <c r="A836" s="86" t="s">
        <v>2248</v>
      </c>
      <c r="B836" s="31" t="s">
        <v>1587</v>
      </c>
      <c r="C836" s="23" t="s">
        <v>1576</v>
      </c>
      <c r="D836" s="23" t="s">
        <v>1588</v>
      </c>
      <c r="E836" s="120">
        <v>107535710</v>
      </c>
      <c r="F836" s="120">
        <v>0</v>
      </c>
      <c r="G836" s="120">
        <v>0</v>
      </c>
      <c r="H836" s="120">
        <v>0</v>
      </c>
      <c r="I836" s="120">
        <f t="shared" si="36"/>
        <v>107535710</v>
      </c>
      <c r="J836" s="120">
        <v>0</v>
      </c>
      <c r="K836" s="120">
        <v>2002266</v>
      </c>
      <c r="L836" s="149">
        <f t="shared" si="37"/>
        <v>2002266</v>
      </c>
      <c r="M836" s="160">
        <v>0</v>
      </c>
      <c r="N836" s="150">
        <v>0</v>
      </c>
      <c r="O836" s="96">
        <v>8.4379972148166685E-2</v>
      </c>
      <c r="P836" s="126">
        <f>ROUND(O836*VLOOKUP($A$10:$A$1114,'Recursos Departamentos'!$A$10:$C$41,3,FALSE),0)-M836</f>
        <v>1130646585</v>
      </c>
      <c r="Q836" s="151">
        <f t="shared" si="38"/>
        <v>1130646585</v>
      </c>
      <c r="R836" s="147"/>
      <c r="S836" s="142"/>
    </row>
    <row r="837" spans="1:19" x14ac:dyDescent="0.25">
      <c r="A837" s="116" t="s">
        <v>2248</v>
      </c>
      <c r="B837" s="117" t="s">
        <v>1589</v>
      </c>
      <c r="C837" s="118" t="s">
        <v>1576</v>
      </c>
      <c r="D837" s="118" t="s">
        <v>1590</v>
      </c>
      <c r="E837" s="127">
        <v>216922204</v>
      </c>
      <c r="F837" s="127">
        <v>0</v>
      </c>
      <c r="G837" s="127">
        <v>0</v>
      </c>
      <c r="H837" s="127">
        <v>0</v>
      </c>
      <c r="I837" s="127">
        <f t="shared" si="36"/>
        <v>216922204</v>
      </c>
      <c r="J837" s="127">
        <v>0</v>
      </c>
      <c r="K837" s="120">
        <v>81380436</v>
      </c>
      <c r="L837" s="143">
        <f t="shared" si="37"/>
        <v>81380436</v>
      </c>
      <c r="M837" s="161">
        <v>0</v>
      </c>
      <c r="N837" s="152">
        <v>0</v>
      </c>
      <c r="O837" s="119">
        <v>0.11261368004967651</v>
      </c>
      <c r="P837" s="128">
        <f>ROUND(O837*VLOOKUP($A$10:$A$1114,'Recursos Departamentos'!$A$10:$C$41,3,FALSE),0)-M837</f>
        <v>1508963200</v>
      </c>
      <c r="Q837" s="153">
        <f t="shared" si="38"/>
        <v>1508963200</v>
      </c>
      <c r="R837" s="147"/>
      <c r="S837" s="142"/>
    </row>
    <row r="838" spans="1:19" x14ac:dyDescent="0.25">
      <c r="A838" s="86" t="s">
        <v>2248</v>
      </c>
      <c r="B838" s="31" t="s">
        <v>1591</v>
      </c>
      <c r="C838" s="23" t="s">
        <v>1576</v>
      </c>
      <c r="D838" s="23" t="s">
        <v>1592</v>
      </c>
      <c r="E838" s="120">
        <v>43016174</v>
      </c>
      <c r="F838" s="120">
        <v>0</v>
      </c>
      <c r="G838" s="120">
        <v>0</v>
      </c>
      <c r="H838" s="120">
        <v>0</v>
      </c>
      <c r="I838" s="120">
        <f t="shared" si="36"/>
        <v>43016174</v>
      </c>
      <c r="J838" s="120">
        <v>0</v>
      </c>
      <c r="K838" s="120">
        <v>0</v>
      </c>
      <c r="L838" s="149">
        <f t="shared" si="37"/>
        <v>0</v>
      </c>
      <c r="M838" s="160">
        <v>0</v>
      </c>
      <c r="N838" s="150">
        <v>0</v>
      </c>
      <c r="O838" s="96">
        <v>2.357637623804482E-2</v>
      </c>
      <c r="P838" s="126">
        <f>ROUND(O838*VLOOKUP($A$10:$A$1114,'Recursos Departamentos'!$A$10:$C$41,3,FALSE),0)-M838</f>
        <v>315910857</v>
      </c>
      <c r="Q838" s="151">
        <f t="shared" si="38"/>
        <v>315910857</v>
      </c>
      <c r="R838" s="147"/>
      <c r="S838" s="142"/>
    </row>
    <row r="839" spans="1:19" x14ac:dyDescent="0.25">
      <c r="A839" s="86" t="s">
        <v>2248</v>
      </c>
      <c r="B839" s="31" t="s">
        <v>1593</v>
      </c>
      <c r="C839" s="23" t="s">
        <v>1576</v>
      </c>
      <c r="D839" s="23" t="s">
        <v>1594</v>
      </c>
      <c r="E839" s="120">
        <v>177039702</v>
      </c>
      <c r="F839" s="120">
        <v>0</v>
      </c>
      <c r="G839" s="120">
        <v>0</v>
      </c>
      <c r="H839" s="120">
        <v>0</v>
      </c>
      <c r="I839" s="120">
        <f t="shared" si="36"/>
        <v>177039702</v>
      </c>
      <c r="J839" s="120">
        <v>0</v>
      </c>
      <c r="K839" s="120">
        <v>0</v>
      </c>
      <c r="L839" s="149">
        <f t="shared" si="37"/>
        <v>0</v>
      </c>
      <c r="M839" s="160">
        <v>0</v>
      </c>
      <c r="N839" s="150">
        <v>0</v>
      </c>
      <c r="O839" s="96">
        <v>8.7957515404484571E-2</v>
      </c>
      <c r="P839" s="126">
        <f>ROUND(O839*VLOOKUP($A$10:$A$1114,'Recursos Departamentos'!$A$10:$C$41,3,FALSE),0)-M839</f>
        <v>1178583755</v>
      </c>
      <c r="Q839" s="151">
        <f t="shared" si="38"/>
        <v>1178583755</v>
      </c>
      <c r="R839" s="147"/>
      <c r="S839" s="142"/>
    </row>
    <row r="840" spans="1:19" x14ac:dyDescent="0.25">
      <c r="A840" s="86" t="s">
        <v>2248</v>
      </c>
      <c r="B840" s="31" t="s">
        <v>1595</v>
      </c>
      <c r="C840" s="23" t="s">
        <v>1576</v>
      </c>
      <c r="D840" s="23" t="s">
        <v>1596</v>
      </c>
      <c r="E840" s="120">
        <v>13199312</v>
      </c>
      <c r="F840" s="120">
        <v>0</v>
      </c>
      <c r="G840" s="120">
        <v>0</v>
      </c>
      <c r="H840" s="120">
        <v>0</v>
      </c>
      <c r="I840" s="120">
        <f t="shared" si="36"/>
        <v>13199312</v>
      </c>
      <c r="J840" s="120">
        <v>0</v>
      </c>
      <c r="K840" s="120">
        <v>0</v>
      </c>
      <c r="L840" s="149">
        <f t="shared" si="37"/>
        <v>0</v>
      </c>
      <c r="M840" s="160">
        <v>0</v>
      </c>
      <c r="N840" s="150">
        <v>0</v>
      </c>
      <c r="O840" s="96">
        <v>7.65642999662112E-3</v>
      </c>
      <c r="P840" s="126">
        <f>ROUND(O840*VLOOKUP($A$10:$A$1114,'Recursos Departamentos'!$A$10:$C$41,3,FALSE),0)-M840</f>
        <v>102592075</v>
      </c>
      <c r="Q840" s="151">
        <f t="shared" si="38"/>
        <v>102592075</v>
      </c>
      <c r="R840" s="147"/>
      <c r="S840" s="142"/>
    </row>
    <row r="841" spans="1:19" x14ac:dyDescent="0.25">
      <c r="A841" s="86" t="s">
        <v>2249</v>
      </c>
      <c r="B841" s="31" t="s">
        <v>1597</v>
      </c>
      <c r="C841" s="23" t="s">
        <v>656</v>
      </c>
      <c r="D841" s="23" t="s">
        <v>1598</v>
      </c>
      <c r="E841" s="120">
        <v>2260822220</v>
      </c>
      <c r="F841" s="120">
        <v>0</v>
      </c>
      <c r="G841" s="120">
        <v>0</v>
      </c>
      <c r="H841" s="120">
        <v>0</v>
      </c>
      <c r="I841" s="120">
        <f t="shared" si="36"/>
        <v>2260822220</v>
      </c>
      <c r="J841" s="120">
        <v>0</v>
      </c>
      <c r="K841" s="120">
        <v>541107798</v>
      </c>
      <c r="L841" s="149">
        <f t="shared" si="37"/>
        <v>541107798</v>
      </c>
      <c r="M841" s="160">
        <v>80289880</v>
      </c>
      <c r="N841" s="150">
        <v>0</v>
      </c>
      <c r="O841" s="96">
        <v>0.24967898570990965</v>
      </c>
      <c r="P841" s="126">
        <f>ROUND(O841*VLOOKUP($A$10:$A$1114,'Recursos Departamentos'!$A$10:$C$41,3,FALSE),0)-M841</f>
        <v>4952975475</v>
      </c>
      <c r="Q841" s="151">
        <f t="shared" si="38"/>
        <v>4952975475</v>
      </c>
      <c r="R841" s="147"/>
      <c r="S841" s="142"/>
    </row>
    <row r="842" spans="1:19" x14ac:dyDescent="0.25">
      <c r="A842" s="86" t="s">
        <v>2249</v>
      </c>
      <c r="B842" s="31" t="s">
        <v>1599</v>
      </c>
      <c r="C842" s="23" t="s">
        <v>656</v>
      </c>
      <c r="D842" s="23" t="s">
        <v>2143</v>
      </c>
      <c r="E842" s="120">
        <v>74494214</v>
      </c>
      <c r="F842" s="120">
        <v>0</v>
      </c>
      <c r="G842" s="120">
        <v>0</v>
      </c>
      <c r="H842" s="120">
        <v>0</v>
      </c>
      <c r="I842" s="120">
        <f t="shared" si="36"/>
        <v>74494214</v>
      </c>
      <c r="J842" s="120">
        <v>0</v>
      </c>
      <c r="K842" s="120">
        <v>2689673</v>
      </c>
      <c r="L842" s="149">
        <f t="shared" si="37"/>
        <v>2689673</v>
      </c>
      <c r="M842" s="160">
        <v>0</v>
      </c>
      <c r="N842" s="150">
        <v>0</v>
      </c>
      <c r="O842" s="96">
        <v>2.6959501236321771E-2</v>
      </c>
      <c r="P842" s="126">
        <f>ROUND(O842*VLOOKUP($A$10:$A$1114,'Recursos Departamentos'!$A$10:$C$41,3,FALSE),0)-M842</f>
        <v>543475147</v>
      </c>
      <c r="Q842" s="151">
        <f t="shared" si="38"/>
        <v>543475147</v>
      </c>
      <c r="R842" s="147"/>
      <c r="S842" s="142"/>
    </row>
    <row r="843" spans="1:19" x14ac:dyDescent="0.25">
      <c r="A843" s="86" t="s">
        <v>2249</v>
      </c>
      <c r="B843" s="31" t="s">
        <v>1600</v>
      </c>
      <c r="C843" s="23" t="s">
        <v>656</v>
      </c>
      <c r="D843" s="23" t="s">
        <v>707</v>
      </c>
      <c r="E843" s="120">
        <v>14210052</v>
      </c>
      <c r="F843" s="120">
        <v>0</v>
      </c>
      <c r="G843" s="120">
        <v>0</v>
      </c>
      <c r="H843" s="120">
        <v>0</v>
      </c>
      <c r="I843" s="120">
        <f t="shared" ref="I843:I906" si="39">+E843+G843+H843+F843</f>
        <v>14210052</v>
      </c>
      <c r="J843" s="120">
        <v>0</v>
      </c>
      <c r="K843" s="120">
        <v>0</v>
      </c>
      <c r="L843" s="149">
        <f t="shared" ref="L843:L906" si="40">+J843+K843</f>
        <v>0</v>
      </c>
      <c r="M843" s="160">
        <v>0</v>
      </c>
      <c r="N843" s="150">
        <v>0</v>
      </c>
      <c r="O843" s="96">
        <v>0</v>
      </c>
      <c r="P843" s="126">
        <f>ROUND(O843*VLOOKUP($A$10:$A$1114,'Recursos Departamentos'!$A$10:$C$41,3,FALSE),0)-M843</f>
        <v>0</v>
      </c>
      <c r="Q843" s="151">
        <f t="shared" ref="Q843:Q906" si="41">+N843+P843</f>
        <v>0</v>
      </c>
      <c r="R843" s="147"/>
      <c r="S843" s="142"/>
    </row>
    <row r="844" spans="1:19" x14ac:dyDescent="0.25">
      <c r="A844" s="86" t="s">
        <v>2249</v>
      </c>
      <c r="B844" s="31" t="s">
        <v>1601</v>
      </c>
      <c r="C844" s="23" t="s">
        <v>656</v>
      </c>
      <c r="D844" s="23" t="s">
        <v>1602</v>
      </c>
      <c r="E844" s="120">
        <v>141545862</v>
      </c>
      <c r="F844" s="120">
        <v>0</v>
      </c>
      <c r="G844" s="120">
        <v>0</v>
      </c>
      <c r="H844" s="120">
        <v>12250703</v>
      </c>
      <c r="I844" s="120">
        <f t="shared" si="39"/>
        <v>153796565</v>
      </c>
      <c r="J844" s="120">
        <v>0</v>
      </c>
      <c r="K844" s="120">
        <v>0</v>
      </c>
      <c r="L844" s="149">
        <f t="shared" si="40"/>
        <v>0</v>
      </c>
      <c r="M844" s="160">
        <v>0</v>
      </c>
      <c r="N844" s="150">
        <v>0</v>
      </c>
      <c r="O844" s="96">
        <v>9.8040878030390494E-2</v>
      </c>
      <c r="P844" s="126">
        <f>ROUND(O844*VLOOKUP($A$10:$A$1114,'Recursos Departamentos'!$A$10:$C$41,3,FALSE),0)-M844</f>
        <v>1976400831</v>
      </c>
      <c r="Q844" s="151">
        <f t="shared" si="41"/>
        <v>1976400831</v>
      </c>
      <c r="R844" s="147"/>
      <c r="S844" s="142"/>
    </row>
    <row r="845" spans="1:19" x14ac:dyDescent="0.25">
      <c r="A845" s="86" t="s">
        <v>2249</v>
      </c>
      <c r="B845" s="31" t="s">
        <v>1603</v>
      </c>
      <c r="C845" s="23" t="s">
        <v>656</v>
      </c>
      <c r="D845" s="23" t="s">
        <v>1604</v>
      </c>
      <c r="E845" s="120">
        <v>478964768</v>
      </c>
      <c r="F845" s="120">
        <v>0</v>
      </c>
      <c r="G845" s="120">
        <v>0</v>
      </c>
      <c r="H845" s="120">
        <v>0</v>
      </c>
      <c r="I845" s="120">
        <f t="shared" si="39"/>
        <v>478964768</v>
      </c>
      <c r="J845" s="120">
        <v>0</v>
      </c>
      <c r="K845" s="120">
        <v>340691390</v>
      </c>
      <c r="L845" s="149">
        <f t="shared" si="40"/>
        <v>340691390</v>
      </c>
      <c r="M845" s="160">
        <v>0</v>
      </c>
      <c r="N845" s="150">
        <v>0</v>
      </c>
      <c r="O845" s="96">
        <v>0.13798369977836936</v>
      </c>
      <c r="P845" s="126">
        <f>ROUND(O845*VLOOKUP($A$10:$A$1114,'Recursos Departamentos'!$A$10:$C$41,3,FALSE),0)-M845</f>
        <v>2781606044</v>
      </c>
      <c r="Q845" s="151">
        <f t="shared" si="41"/>
        <v>2781606044</v>
      </c>
      <c r="R845" s="147"/>
      <c r="S845" s="142"/>
    </row>
    <row r="846" spans="1:19" x14ac:dyDescent="0.25">
      <c r="A846" s="86" t="s">
        <v>2249</v>
      </c>
      <c r="B846" s="31" t="s">
        <v>1605</v>
      </c>
      <c r="C846" s="23" t="s">
        <v>656</v>
      </c>
      <c r="D846" s="23" t="s">
        <v>2141</v>
      </c>
      <c r="E846" s="120">
        <v>76734582</v>
      </c>
      <c r="F846" s="120">
        <v>0</v>
      </c>
      <c r="G846" s="120">
        <v>0</v>
      </c>
      <c r="H846" s="120">
        <v>0</v>
      </c>
      <c r="I846" s="120">
        <f t="shared" si="39"/>
        <v>76734582</v>
      </c>
      <c r="J846" s="120">
        <v>0</v>
      </c>
      <c r="K846" s="120">
        <v>0</v>
      </c>
      <c r="L846" s="149">
        <f t="shared" si="40"/>
        <v>0</v>
      </c>
      <c r="M846" s="160">
        <v>0</v>
      </c>
      <c r="N846" s="150">
        <v>0</v>
      </c>
      <c r="O846" s="96">
        <v>4.627065861828674E-2</v>
      </c>
      <c r="P846" s="126">
        <f>ROUND(O846*VLOOKUP($A$10:$A$1114,'Recursos Departamentos'!$A$10:$C$41,3,FALSE),0)-M846</f>
        <v>932767739</v>
      </c>
      <c r="Q846" s="151">
        <f t="shared" si="41"/>
        <v>932767739</v>
      </c>
      <c r="R846" s="147"/>
      <c r="S846" s="142"/>
    </row>
    <row r="847" spans="1:19" x14ac:dyDescent="0.25">
      <c r="A847" s="86" t="s">
        <v>2249</v>
      </c>
      <c r="B847" s="31" t="s">
        <v>1606</v>
      </c>
      <c r="C847" s="23" t="s">
        <v>656</v>
      </c>
      <c r="D847" s="23" t="s">
        <v>1607</v>
      </c>
      <c r="E847" s="120">
        <v>52454840</v>
      </c>
      <c r="F847" s="120">
        <v>0</v>
      </c>
      <c r="G847" s="120">
        <v>0</v>
      </c>
      <c r="H847" s="120">
        <v>0</v>
      </c>
      <c r="I847" s="120">
        <f t="shared" si="39"/>
        <v>52454840</v>
      </c>
      <c r="J847" s="120">
        <v>0</v>
      </c>
      <c r="K847" s="120">
        <v>0</v>
      </c>
      <c r="L847" s="149">
        <f t="shared" si="40"/>
        <v>0</v>
      </c>
      <c r="M847" s="160">
        <v>0</v>
      </c>
      <c r="N847" s="150">
        <v>0</v>
      </c>
      <c r="O847" s="96">
        <v>8.6378087312089426E-3</v>
      </c>
      <c r="P847" s="126">
        <f>ROUND(O847*VLOOKUP($A$10:$A$1114,'Recursos Departamentos'!$A$10:$C$41,3,FALSE),0)-M847</f>
        <v>174129125</v>
      </c>
      <c r="Q847" s="151">
        <f t="shared" si="41"/>
        <v>174129125</v>
      </c>
      <c r="R847" s="147"/>
      <c r="S847" s="142"/>
    </row>
    <row r="848" spans="1:19" x14ac:dyDescent="0.25">
      <c r="A848" s="86" t="s">
        <v>2249</v>
      </c>
      <c r="B848" s="31" t="s">
        <v>1608</v>
      </c>
      <c r="C848" s="23" t="s">
        <v>656</v>
      </c>
      <c r="D848" s="23" t="s">
        <v>1609</v>
      </c>
      <c r="E848" s="120">
        <v>262674964</v>
      </c>
      <c r="F848" s="120">
        <v>0</v>
      </c>
      <c r="G848" s="120">
        <v>0</v>
      </c>
      <c r="H848" s="120">
        <v>0</v>
      </c>
      <c r="I848" s="120">
        <f t="shared" si="39"/>
        <v>262674964</v>
      </c>
      <c r="J848" s="120">
        <v>0</v>
      </c>
      <c r="K848" s="120">
        <v>0</v>
      </c>
      <c r="L848" s="149">
        <f t="shared" si="40"/>
        <v>0</v>
      </c>
      <c r="M848" s="160">
        <v>0</v>
      </c>
      <c r="N848" s="150">
        <v>0</v>
      </c>
      <c r="O848" s="96">
        <v>2.9313454620227161E-2</v>
      </c>
      <c r="P848" s="126">
        <f>ROUND(O848*VLOOKUP($A$10:$A$1114,'Recursos Departamentos'!$A$10:$C$41,3,FALSE),0)-M848</f>
        <v>590928368</v>
      </c>
      <c r="Q848" s="151">
        <f t="shared" si="41"/>
        <v>590928368</v>
      </c>
      <c r="R848" s="147"/>
      <c r="S848" s="142"/>
    </row>
    <row r="849" spans="1:19" x14ac:dyDescent="0.25">
      <c r="A849" s="86" t="s">
        <v>2249</v>
      </c>
      <c r="B849" s="31" t="s">
        <v>1610</v>
      </c>
      <c r="C849" s="23" t="s">
        <v>656</v>
      </c>
      <c r="D849" s="23" t="s">
        <v>1611</v>
      </c>
      <c r="E849" s="120">
        <v>77637234</v>
      </c>
      <c r="F849" s="120">
        <v>0</v>
      </c>
      <c r="G849" s="120">
        <v>0</v>
      </c>
      <c r="H849" s="120">
        <v>0</v>
      </c>
      <c r="I849" s="120">
        <f t="shared" si="39"/>
        <v>77637234</v>
      </c>
      <c r="J849" s="120">
        <v>0</v>
      </c>
      <c r="K849" s="120">
        <v>0</v>
      </c>
      <c r="L849" s="149">
        <f t="shared" si="40"/>
        <v>0</v>
      </c>
      <c r="M849" s="160">
        <v>0</v>
      </c>
      <c r="N849" s="150">
        <v>0</v>
      </c>
      <c r="O849" s="96">
        <v>7.1449109930620855E-2</v>
      </c>
      <c r="P849" s="126">
        <f>ROUND(O849*VLOOKUP($A$10:$A$1114,'Recursos Departamentos'!$A$10:$C$41,3,FALSE),0)-M849</f>
        <v>1440338796</v>
      </c>
      <c r="Q849" s="151">
        <f t="shared" si="41"/>
        <v>1440338796</v>
      </c>
      <c r="R849" s="147"/>
      <c r="S849" s="142"/>
    </row>
    <row r="850" spans="1:19" x14ac:dyDescent="0.25">
      <c r="A850" s="86" t="s">
        <v>2249</v>
      </c>
      <c r="B850" s="31" t="s">
        <v>1612</v>
      </c>
      <c r="C850" s="23" t="s">
        <v>656</v>
      </c>
      <c r="D850" s="23" t="s">
        <v>2136</v>
      </c>
      <c r="E850" s="120">
        <v>62739060</v>
      </c>
      <c r="F850" s="120">
        <v>0</v>
      </c>
      <c r="G850" s="120">
        <v>0</v>
      </c>
      <c r="H850" s="120">
        <v>0</v>
      </c>
      <c r="I850" s="120">
        <f t="shared" si="39"/>
        <v>62739060</v>
      </c>
      <c r="J850" s="120">
        <v>0</v>
      </c>
      <c r="K850" s="120">
        <v>0</v>
      </c>
      <c r="L850" s="149">
        <f t="shared" si="40"/>
        <v>0</v>
      </c>
      <c r="M850" s="160">
        <v>0</v>
      </c>
      <c r="N850" s="150">
        <v>0</v>
      </c>
      <c r="O850" s="96">
        <v>4.7165201076098749E-2</v>
      </c>
      <c r="P850" s="126">
        <f>ROUND(O850*VLOOKUP($A$10:$A$1114,'Recursos Departamentos'!$A$10:$C$41,3,FALSE),0)-M850</f>
        <v>950800773</v>
      </c>
      <c r="Q850" s="151">
        <f t="shared" si="41"/>
        <v>950800773</v>
      </c>
      <c r="R850" s="147"/>
      <c r="S850" s="142"/>
    </row>
    <row r="851" spans="1:19" x14ac:dyDescent="0.25">
      <c r="A851" s="86" t="s">
        <v>2249</v>
      </c>
      <c r="B851" s="31" t="s">
        <v>1613</v>
      </c>
      <c r="C851" s="23" t="s">
        <v>656</v>
      </c>
      <c r="D851" s="23" t="s">
        <v>1614</v>
      </c>
      <c r="E851" s="120">
        <v>44815191</v>
      </c>
      <c r="F851" s="120">
        <v>0</v>
      </c>
      <c r="G851" s="120">
        <v>0</v>
      </c>
      <c r="H851" s="120">
        <v>0</v>
      </c>
      <c r="I851" s="120">
        <f t="shared" si="39"/>
        <v>44815191</v>
      </c>
      <c r="J851" s="120">
        <v>0</v>
      </c>
      <c r="K851" s="120">
        <v>0</v>
      </c>
      <c r="L851" s="149">
        <f t="shared" si="40"/>
        <v>0</v>
      </c>
      <c r="M851" s="160">
        <v>0</v>
      </c>
      <c r="N851" s="150">
        <v>0</v>
      </c>
      <c r="O851" s="96">
        <v>3.3467462653810898E-2</v>
      </c>
      <c r="P851" s="126">
        <f>ROUND(O851*VLOOKUP($A$10:$A$1114,'Recursos Departamentos'!$A$10:$C$41,3,FALSE),0)-M851</f>
        <v>674668794</v>
      </c>
      <c r="Q851" s="151">
        <f t="shared" si="41"/>
        <v>674668794</v>
      </c>
      <c r="R851" s="147"/>
      <c r="S851" s="142"/>
    </row>
    <row r="852" spans="1:19" x14ac:dyDescent="0.25">
      <c r="A852" s="86" t="s">
        <v>2249</v>
      </c>
      <c r="B852" s="31" t="s">
        <v>1615</v>
      </c>
      <c r="C852" s="23" t="s">
        <v>656</v>
      </c>
      <c r="D852" s="23" t="s">
        <v>1616</v>
      </c>
      <c r="E852" s="120">
        <v>215413204</v>
      </c>
      <c r="F852" s="120">
        <v>0</v>
      </c>
      <c r="G852" s="120">
        <v>0</v>
      </c>
      <c r="H852" s="120">
        <v>0</v>
      </c>
      <c r="I852" s="120">
        <f t="shared" si="39"/>
        <v>215413204</v>
      </c>
      <c r="J852" s="120">
        <v>0</v>
      </c>
      <c r="K852" s="120">
        <v>0</v>
      </c>
      <c r="L852" s="149">
        <f t="shared" si="40"/>
        <v>0</v>
      </c>
      <c r="M852" s="160">
        <v>0</v>
      </c>
      <c r="N852" s="150">
        <v>0</v>
      </c>
      <c r="O852" s="96">
        <v>6.7740559675839168E-2</v>
      </c>
      <c r="P852" s="126">
        <f>ROUND(O852*VLOOKUP($A$10:$A$1114,'Recursos Departamentos'!$A$10:$C$41,3,FALSE),0)-M852</f>
        <v>1365578329</v>
      </c>
      <c r="Q852" s="151">
        <f t="shared" si="41"/>
        <v>1365578329</v>
      </c>
      <c r="R852" s="147"/>
      <c r="S852" s="142"/>
    </row>
    <row r="853" spans="1:19" x14ac:dyDescent="0.25">
      <c r="A853" s="86" t="s">
        <v>2249</v>
      </c>
      <c r="B853" s="31" t="s">
        <v>1617</v>
      </c>
      <c r="C853" s="23" t="s">
        <v>656</v>
      </c>
      <c r="D853" s="23" t="s">
        <v>1618</v>
      </c>
      <c r="E853" s="120">
        <v>522532240</v>
      </c>
      <c r="F853" s="120">
        <v>0</v>
      </c>
      <c r="G853" s="120">
        <v>0</v>
      </c>
      <c r="H853" s="120">
        <v>0</v>
      </c>
      <c r="I853" s="120">
        <f t="shared" si="39"/>
        <v>522532240</v>
      </c>
      <c r="J853" s="120">
        <v>0</v>
      </c>
      <c r="K853" s="120">
        <v>0</v>
      </c>
      <c r="L853" s="149">
        <f t="shared" si="40"/>
        <v>0</v>
      </c>
      <c r="M853" s="160">
        <v>0</v>
      </c>
      <c r="N853" s="150">
        <v>0</v>
      </c>
      <c r="O853" s="96">
        <v>0.11679928226731305</v>
      </c>
      <c r="P853" s="126">
        <f>ROUND(O853*VLOOKUP($A$10:$A$1114,'Recursos Departamentos'!$A$10:$C$41,3,FALSE),0)-M853</f>
        <v>2354550501</v>
      </c>
      <c r="Q853" s="151">
        <f t="shared" si="41"/>
        <v>2354550501</v>
      </c>
      <c r="R853" s="147"/>
      <c r="S853" s="142"/>
    </row>
    <row r="854" spans="1:19" x14ac:dyDescent="0.25">
      <c r="A854" s="86" t="s">
        <v>2249</v>
      </c>
      <c r="B854" s="31" t="s">
        <v>1619</v>
      </c>
      <c r="C854" s="23" t="s">
        <v>656</v>
      </c>
      <c r="D854" s="23" t="s">
        <v>1620</v>
      </c>
      <c r="E854" s="120">
        <v>94348792</v>
      </c>
      <c r="F854" s="120">
        <v>0</v>
      </c>
      <c r="G854" s="120">
        <v>0</v>
      </c>
      <c r="H854" s="120">
        <v>0</v>
      </c>
      <c r="I854" s="120">
        <f t="shared" si="39"/>
        <v>94348792</v>
      </c>
      <c r="J854" s="120">
        <v>0</v>
      </c>
      <c r="K854" s="120">
        <v>0</v>
      </c>
      <c r="L854" s="149">
        <f t="shared" si="40"/>
        <v>0</v>
      </c>
      <c r="M854" s="160">
        <v>0</v>
      </c>
      <c r="N854" s="150">
        <v>0</v>
      </c>
      <c r="O854" s="96">
        <v>6.6493397671603158E-2</v>
      </c>
      <c r="P854" s="126">
        <f>ROUND(O854*VLOOKUP($A$10:$A$1114,'Recursos Departamentos'!$A$10:$C$41,3,FALSE),0)-M854</f>
        <v>1340436857</v>
      </c>
      <c r="Q854" s="151">
        <f t="shared" si="41"/>
        <v>1340436857</v>
      </c>
      <c r="R854" s="147"/>
      <c r="S854" s="142"/>
    </row>
    <row r="855" spans="1:19" x14ac:dyDescent="0.25">
      <c r="A855" s="86" t="s">
        <v>2250</v>
      </c>
      <c r="B855" s="31" t="s">
        <v>1621</v>
      </c>
      <c r="C855" s="23" t="s">
        <v>1622</v>
      </c>
      <c r="D855" s="23" t="s">
        <v>1623</v>
      </c>
      <c r="E855" s="120">
        <v>3329503468</v>
      </c>
      <c r="F855" s="120">
        <v>0</v>
      </c>
      <c r="G855" s="120">
        <v>0</v>
      </c>
      <c r="H855" s="120">
        <v>0</v>
      </c>
      <c r="I855" s="120">
        <f t="shared" si="39"/>
        <v>3329503468</v>
      </c>
      <c r="J855" s="120">
        <v>0</v>
      </c>
      <c r="K855" s="120">
        <v>0</v>
      </c>
      <c r="L855" s="149">
        <f t="shared" si="40"/>
        <v>0</v>
      </c>
      <c r="M855" s="160">
        <v>142862381</v>
      </c>
      <c r="N855" s="150">
        <v>0</v>
      </c>
      <c r="O855" s="96">
        <v>0.19504101490975817</v>
      </c>
      <c r="P855" s="126">
        <f>ROUND(O855*VLOOKUP($A$10:$A$1114,'Recursos Departamentos'!$A$10:$C$41,3,FALSE),0)-M855</f>
        <v>6811269270</v>
      </c>
      <c r="Q855" s="151">
        <f t="shared" si="41"/>
        <v>6811269270</v>
      </c>
      <c r="R855" s="147"/>
      <c r="S855" s="142"/>
    </row>
    <row r="856" spans="1:19" x14ac:dyDescent="0.25">
      <c r="A856" s="86" t="s">
        <v>2250</v>
      </c>
      <c r="B856" s="31" t="s">
        <v>1624</v>
      </c>
      <c r="C856" s="23" t="s">
        <v>1622</v>
      </c>
      <c r="D856" s="23" t="s">
        <v>1625</v>
      </c>
      <c r="E856" s="120">
        <v>4798124</v>
      </c>
      <c r="F856" s="120">
        <v>0</v>
      </c>
      <c r="G856" s="120">
        <v>0</v>
      </c>
      <c r="H856" s="120">
        <v>0</v>
      </c>
      <c r="I856" s="120">
        <f t="shared" si="39"/>
        <v>4798124</v>
      </c>
      <c r="J856" s="120">
        <v>0</v>
      </c>
      <c r="K856" s="120">
        <v>0</v>
      </c>
      <c r="L856" s="149">
        <f t="shared" si="40"/>
        <v>0</v>
      </c>
      <c r="M856" s="160">
        <v>0</v>
      </c>
      <c r="N856" s="150">
        <v>0</v>
      </c>
      <c r="O856" s="96">
        <v>0</v>
      </c>
      <c r="P856" s="126">
        <f>ROUND(O856*VLOOKUP($A$10:$A$1114,'Recursos Departamentos'!$A$10:$C$41,3,FALSE),0)-M856</f>
        <v>0</v>
      </c>
      <c r="Q856" s="151">
        <f t="shared" si="41"/>
        <v>0</v>
      </c>
      <c r="R856" s="147"/>
      <c r="S856" s="142"/>
    </row>
    <row r="857" spans="1:19" x14ac:dyDescent="0.25">
      <c r="A857" s="86" t="s">
        <v>2250</v>
      </c>
      <c r="B857" s="31" t="s">
        <v>1626</v>
      </c>
      <c r="C857" s="23" t="s">
        <v>1622</v>
      </c>
      <c r="D857" s="23" t="s">
        <v>675</v>
      </c>
      <c r="E857" s="120">
        <v>7946122</v>
      </c>
      <c r="F857" s="120">
        <v>0</v>
      </c>
      <c r="G857" s="120">
        <v>0</v>
      </c>
      <c r="H857" s="120">
        <v>0</v>
      </c>
      <c r="I857" s="120">
        <f t="shared" si="39"/>
        <v>7946122</v>
      </c>
      <c r="J857" s="120">
        <v>0</v>
      </c>
      <c r="K857" s="120">
        <v>734438</v>
      </c>
      <c r="L857" s="149">
        <f t="shared" si="40"/>
        <v>734438</v>
      </c>
      <c r="M857" s="160">
        <v>0</v>
      </c>
      <c r="N857" s="150">
        <v>0</v>
      </c>
      <c r="O857" s="96">
        <v>2.5471240686879932E-3</v>
      </c>
      <c r="P857" s="126">
        <f>ROUND(O857*VLOOKUP($A$10:$A$1114,'Recursos Departamentos'!$A$10:$C$41,3,FALSE),0)-M857</f>
        <v>90816981</v>
      </c>
      <c r="Q857" s="151">
        <f t="shared" si="41"/>
        <v>90816981</v>
      </c>
      <c r="R857" s="147"/>
      <c r="S857" s="142"/>
    </row>
    <row r="858" spans="1:19" x14ac:dyDescent="0.25">
      <c r="A858" s="86" t="s">
        <v>2250</v>
      </c>
      <c r="B858" s="31" t="s">
        <v>1627</v>
      </c>
      <c r="C858" s="23" t="s">
        <v>1622</v>
      </c>
      <c r="D858" s="23" t="s">
        <v>1628</v>
      </c>
      <c r="E858" s="120">
        <v>58335762</v>
      </c>
      <c r="F858" s="120">
        <v>0</v>
      </c>
      <c r="G858" s="120">
        <v>0</v>
      </c>
      <c r="H858" s="120">
        <v>0</v>
      </c>
      <c r="I858" s="120">
        <f t="shared" si="39"/>
        <v>58335762</v>
      </c>
      <c r="J858" s="120">
        <v>0</v>
      </c>
      <c r="K858" s="120">
        <v>23354779</v>
      </c>
      <c r="L858" s="149">
        <f t="shared" si="40"/>
        <v>23354779</v>
      </c>
      <c r="M858" s="160">
        <v>0</v>
      </c>
      <c r="N858" s="150">
        <v>0</v>
      </c>
      <c r="O858" s="96">
        <v>2.0337406082243187E-2</v>
      </c>
      <c r="P858" s="126">
        <f>ROUND(O858*VLOOKUP($A$10:$A$1114,'Recursos Departamentos'!$A$10:$C$41,3,FALSE),0)-M858</f>
        <v>725124402</v>
      </c>
      <c r="Q858" s="151">
        <f t="shared" si="41"/>
        <v>725124402</v>
      </c>
      <c r="R858" s="147"/>
      <c r="S858" s="142"/>
    </row>
    <row r="859" spans="1:19" x14ac:dyDescent="0.25">
      <c r="A859" s="86" t="s">
        <v>2250</v>
      </c>
      <c r="B859" s="31" t="s">
        <v>1629</v>
      </c>
      <c r="C859" s="23" t="s">
        <v>1622</v>
      </c>
      <c r="D859" s="23" t="s">
        <v>27</v>
      </c>
      <c r="E859" s="120">
        <v>181905462</v>
      </c>
      <c r="F859" s="120">
        <v>0</v>
      </c>
      <c r="G859" s="120">
        <v>0</v>
      </c>
      <c r="H859" s="120">
        <v>0</v>
      </c>
      <c r="I859" s="120">
        <f t="shared" si="39"/>
        <v>181905462</v>
      </c>
      <c r="J859" s="120">
        <v>0</v>
      </c>
      <c r="K859" s="120">
        <v>0</v>
      </c>
      <c r="L859" s="149">
        <f t="shared" si="40"/>
        <v>0</v>
      </c>
      <c r="M859" s="160">
        <v>0</v>
      </c>
      <c r="N859" s="150">
        <v>0</v>
      </c>
      <c r="O859" s="96">
        <v>1.0057914454848998E-2</v>
      </c>
      <c r="P859" s="126">
        <f>ROUND(O859*VLOOKUP($A$10:$A$1114,'Recursos Departamentos'!$A$10:$C$41,3,FALSE),0)-M859</f>
        <v>358612066</v>
      </c>
      <c r="Q859" s="151">
        <f t="shared" si="41"/>
        <v>358612066</v>
      </c>
      <c r="R859" s="147"/>
      <c r="S859" s="142"/>
    </row>
    <row r="860" spans="1:19" x14ac:dyDescent="0.25">
      <c r="A860" s="86" t="s">
        <v>2250</v>
      </c>
      <c r="B860" s="31" t="s">
        <v>1630</v>
      </c>
      <c r="C860" s="23" t="s">
        <v>1622</v>
      </c>
      <c r="D860" s="23" t="s">
        <v>1631</v>
      </c>
      <c r="E860" s="120">
        <v>13911760</v>
      </c>
      <c r="F860" s="120">
        <v>0</v>
      </c>
      <c r="G860" s="120">
        <v>0</v>
      </c>
      <c r="H860" s="120">
        <v>0</v>
      </c>
      <c r="I860" s="120">
        <f t="shared" si="39"/>
        <v>13911760</v>
      </c>
      <c r="J860" s="120">
        <v>0</v>
      </c>
      <c r="K860" s="120">
        <v>34754643</v>
      </c>
      <c r="L860" s="149">
        <f t="shared" si="40"/>
        <v>34754643</v>
      </c>
      <c r="M860" s="160">
        <v>0</v>
      </c>
      <c r="N860" s="150">
        <v>0</v>
      </c>
      <c r="O860" s="96">
        <v>5.1190227313339127E-3</v>
      </c>
      <c r="P860" s="126">
        <f>ROUND(O860*VLOOKUP($A$10:$A$1114,'Recursos Departamentos'!$A$10:$C$41,3,FALSE),0)-M860</f>
        <v>182517293</v>
      </c>
      <c r="Q860" s="151">
        <f t="shared" si="41"/>
        <v>182517293</v>
      </c>
      <c r="R860" s="147"/>
      <c r="S860" s="142"/>
    </row>
    <row r="861" spans="1:19" x14ac:dyDescent="0.25">
      <c r="A861" s="86" t="s">
        <v>2250</v>
      </c>
      <c r="B861" s="31" t="s">
        <v>1632</v>
      </c>
      <c r="C861" s="23" t="s">
        <v>1622</v>
      </c>
      <c r="D861" s="23" t="s">
        <v>1633</v>
      </c>
      <c r="E861" s="120">
        <v>725671824</v>
      </c>
      <c r="F861" s="120">
        <v>0</v>
      </c>
      <c r="G861" s="120">
        <v>0</v>
      </c>
      <c r="H861" s="120">
        <v>0</v>
      </c>
      <c r="I861" s="120">
        <f t="shared" si="39"/>
        <v>725671824</v>
      </c>
      <c r="J861" s="120">
        <v>0</v>
      </c>
      <c r="K861" s="120">
        <v>576235738</v>
      </c>
      <c r="L861" s="149">
        <f t="shared" si="40"/>
        <v>576235738</v>
      </c>
      <c r="M861" s="160">
        <v>0</v>
      </c>
      <c r="N861" s="150">
        <v>0</v>
      </c>
      <c r="O861" s="96">
        <v>6.9348613347895036E-2</v>
      </c>
      <c r="P861" s="126">
        <f>ROUND(O861*VLOOKUP($A$10:$A$1114,'Recursos Departamentos'!$A$10:$C$41,3,FALSE),0)-M861</f>
        <v>2472604992</v>
      </c>
      <c r="Q861" s="151">
        <f t="shared" si="41"/>
        <v>2472604992</v>
      </c>
      <c r="R861" s="147"/>
      <c r="S861" s="142"/>
    </row>
    <row r="862" spans="1:19" x14ac:dyDescent="0.25">
      <c r="A862" s="86" t="s">
        <v>2250</v>
      </c>
      <c r="B862" s="31" t="s">
        <v>1634</v>
      </c>
      <c r="C862" s="23" t="s">
        <v>1622</v>
      </c>
      <c r="D862" s="23" t="s">
        <v>35</v>
      </c>
      <c r="E862" s="120">
        <v>18622997</v>
      </c>
      <c r="F862" s="120">
        <v>0</v>
      </c>
      <c r="G862" s="120">
        <v>0</v>
      </c>
      <c r="H862" s="120">
        <v>0</v>
      </c>
      <c r="I862" s="120">
        <f t="shared" si="39"/>
        <v>18622997</v>
      </c>
      <c r="J862" s="120">
        <v>0</v>
      </c>
      <c r="K862" s="120">
        <v>0</v>
      </c>
      <c r="L862" s="149">
        <f t="shared" si="40"/>
        <v>0</v>
      </c>
      <c r="M862" s="160">
        <v>0</v>
      </c>
      <c r="N862" s="150">
        <v>0</v>
      </c>
      <c r="O862" s="96">
        <v>1.7942201432951475E-4</v>
      </c>
      <c r="P862" s="126">
        <f>ROUND(O862*VLOOKUP($A$10:$A$1114,'Recursos Departamentos'!$A$10:$C$41,3,FALSE),0)-M862</f>
        <v>6397241</v>
      </c>
      <c r="Q862" s="151">
        <f t="shared" si="41"/>
        <v>6397241</v>
      </c>
      <c r="R862" s="147"/>
      <c r="S862" s="142"/>
    </row>
    <row r="863" spans="1:19" x14ac:dyDescent="0.25">
      <c r="A863" s="86" t="s">
        <v>2250</v>
      </c>
      <c r="B863" s="31" t="s">
        <v>1635</v>
      </c>
      <c r="C863" s="23" t="s">
        <v>1622</v>
      </c>
      <c r="D863" s="23" t="s">
        <v>709</v>
      </c>
      <c r="E863" s="120">
        <v>27027156</v>
      </c>
      <c r="F863" s="120">
        <v>0</v>
      </c>
      <c r="G863" s="120">
        <v>0</v>
      </c>
      <c r="H863" s="120">
        <v>0</v>
      </c>
      <c r="I863" s="120">
        <f t="shared" si="39"/>
        <v>27027156</v>
      </c>
      <c r="J863" s="120">
        <v>0</v>
      </c>
      <c r="K863" s="120">
        <v>0</v>
      </c>
      <c r="L863" s="149">
        <f t="shared" si="40"/>
        <v>0</v>
      </c>
      <c r="M863" s="160">
        <v>0</v>
      </c>
      <c r="N863" s="150">
        <v>0</v>
      </c>
      <c r="O863" s="96">
        <v>8.4757076774805359E-3</v>
      </c>
      <c r="P863" s="126">
        <f>ROUND(O863*VLOOKUP($A$10:$A$1114,'Recursos Departamentos'!$A$10:$C$41,3,FALSE),0)-M863</f>
        <v>302198935</v>
      </c>
      <c r="Q863" s="151">
        <f t="shared" si="41"/>
        <v>302198935</v>
      </c>
      <c r="R863" s="147"/>
      <c r="S863" s="142"/>
    </row>
    <row r="864" spans="1:19" x14ac:dyDescent="0.25">
      <c r="A864" s="86" t="s">
        <v>2250</v>
      </c>
      <c r="B864" s="31" t="s">
        <v>1636</v>
      </c>
      <c r="C864" s="23" t="s">
        <v>1622</v>
      </c>
      <c r="D864" s="23" t="s">
        <v>905</v>
      </c>
      <c r="E864" s="120">
        <v>5075428</v>
      </c>
      <c r="F864" s="120">
        <v>0</v>
      </c>
      <c r="G864" s="120">
        <v>0</v>
      </c>
      <c r="H864" s="120">
        <v>0</v>
      </c>
      <c r="I864" s="120">
        <f t="shared" si="39"/>
        <v>5075428</v>
      </c>
      <c r="J864" s="120">
        <v>0</v>
      </c>
      <c r="K864" s="120">
        <v>0</v>
      </c>
      <c r="L864" s="149">
        <f t="shared" si="40"/>
        <v>0</v>
      </c>
      <c r="M864" s="160">
        <v>0</v>
      </c>
      <c r="N864" s="150">
        <v>0</v>
      </c>
      <c r="O864" s="96">
        <v>0</v>
      </c>
      <c r="P864" s="126">
        <f>ROUND(O864*VLOOKUP($A$10:$A$1114,'Recursos Departamentos'!$A$10:$C$41,3,FALSE),0)-M864</f>
        <v>0</v>
      </c>
      <c r="Q864" s="151">
        <f t="shared" si="41"/>
        <v>0</v>
      </c>
      <c r="R864" s="147"/>
      <c r="S864" s="142"/>
    </row>
    <row r="865" spans="1:19" x14ac:dyDescent="0.25">
      <c r="A865" s="86" t="s">
        <v>2250</v>
      </c>
      <c r="B865" s="31" t="s">
        <v>1637</v>
      </c>
      <c r="C865" s="23" t="s">
        <v>1622</v>
      </c>
      <c r="D865" s="23" t="s">
        <v>1638</v>
      </c>
      <c r="E865" s="120">
        <v>1929612</v>
      </c>
      <c r="F865" s="120">
        <v>0</v>
      </c>
      <c r="G865" s="120">
        <v>0</v>
      </c>
      <c r="H865" s="120">
        <v>0</v>
      </c>
      <c r="I865" s="120">
        <f t="shared" si="39"/>
        <v>1929612</v>
      </c>
      <c r="J865" s="120">
        <v>0</v>
      </c>
      <c r="K865" s="120">
        <v>0</v>
      </c>
      <c r="L865" s="149">
        <f t="shared" si="40"/>
        <v>0</v>
      </c>
      <c r="M865" s="160">
        <v>0</v>
      </c>
      <c r="N865" s="150">
        <v>0</v>
      </c>
      <c r="O865" s="96">
        <v>0</v>
      </c>
      <c r="P865" s="126">
        <f>ROUND(O865*VLOOKUP($A$10:$A$1114,'Recursos Departamentos'!$A$10:$C$41,3,FALSE),0)-M865</f>
        <v>0</v>
      </c>
      <c r="Q865" s="151">
        <f t="shared" si="41"/>
        <v>0</v>
      </c>
      <c r="R865" s="147"/>
      <c r="S865" s="142"/>
    </row>
    <row r="866" spans="1:19" x14ac:dyDescent="0.25">
      <c r="A866" s="86" t="s">
        <v>2250</v>
      </c>
      <c r="B866" s="31" t="s">
        <v>1639</v>
      </c>
      <c r="C866" s="23" t="s">
        <v>1622</v>
      </c>
      <c r="D866" s="23" t="s">
        <v>1640</v>
      </c>
      <c r="E866" s="120">
        <v>20868046</v>
      </c>
      <c r="F866" s="120">
        <v>0</v>
      </c>
      <c r="G866" s="120">
        <v>0</v>
      </c>
      <c r="H866" s="120">
        <v>0</v>
      </c>
      <c r="I866" s="120">
        <f t="shared" si="39"/>
        <v>20868046</v>
      </c>
      <c r="J866" s="120">
        <v>0</v>
      </c>
      <c r="K866" s="120">
        <v>0</v>
      </c>
      <c r="L866" s="149">
        <f t="shared" si="40"/>
        <v>0</v>
      </c>
      <c r="M866" s="160">
        <v>0</v>
      </c>
      <c r="N866" s="150">
        <v>0</v>
      </c>
      <c r="O866" s="96">
        <v>0</v>
      </c>
      <c r="P866" s="126">
        <f>ROUND(O866*VLOOKUP($A$10:$A$1114,'Recursos Departamentos'!$A$10:$C$41,3,FALSE),0)-M866</f>
        <v>0</v>
      </c>
      <c r="Q866" s="151">
        <f t="shared" si="41"/>
        <v>0</v>
      </c>
      <c r="R866" s="147"/>
      <c r="S866" s="142"/>
    </row>
    <row r="867" spans="1:19" x14ac:dyDescent="0.25">
      <c r="A867" s="86" t="s">
        <v>2250</v>
      </c>
      <c r="B867" s="31" t="s">
        <v>1641</v>
      </c>
      <c r="C867" s="23" t="s">
        <v>1622</v>
      </c>
      <c r="D867" s="23" t="s">
        <v>1642</v>
      </c>
      <c r="E867" s="120">
        <v>13322226</v>
      </c>
      <c r="F867" s="120">
        <v>0</v>
      </c>
      <c r="G867" s="120">
        <v>0</v>
      </c>
      <c r="H867" s="120">
        <v>0</v>
      </c>
      <c r="I867" s="120">
        <f t="shared" si="39"/>
        <v>13322226</v>
      </c>
      <c r="J867" s="120">
        <v>0</v>
      </c>
      <c r="K867" s="120">
        <v>9316244</v>
      </c>
      <c r="L867" s="149">
        <f t="shared" si="40"/>
        <v>9316244</v>
      </c>
      <c r="M867" s="160">
        <v>0</v>
      </c>
      <c r="N867" s="150">
        <v>0</v>
      </c>
      <c r="O867" s="96">
        <v>0</v>
      </c>
      <c r="P867" s="126">
        <f>ROUND(O867*VLOOKUP($A$10:$A$1114,'Recursos Departamentos'!$A$10:$C$41,3,FALSE),0)-M867</f>
        <v>0</v>
      </c>
      <c r="Q867" s="151">
        <f t="shared" si="41"/>
        <v>0</v>
      </c>
      <c r="R867" s="147"/>
      <c r="S867" s="142"/>
    </row>
    <row r="868" spans="1:19" x14ac:dyDescent="0.25">
      <c r="A868" s="86" t="s">
        <v>2250</v>
      </c>
      <c r="B868" s="31" t="s">
        <v>1643</v>
      </c>
      <c r="C868" s="23" t="s">
        <v>1622</v>
      </c>
      <c r="D868" s="23" t="s">
        <v>1644</v>
      </c>
      <c r="E868" s="120">
        <v>5424438</v>
      </c>
      <c r="F868" s="120">
        <v>0</v>
      </c>
      <c r="G868" s="120">
        <v>0</v>
      </c>
      <c r="H868" s="120">
        <v>0</v>
      </c>
      <c r="I868" s="120">
        <f t="shared" si="39"/>
        <v>5424438</v>
      </c>
      <c r="J868" s="120">
        <v>0</v>
      </c>
      <c r="K868" s="120">
        <v>0</v>
      </c>
      <c r="L868" s="149">
        <f t="shared" si="40"/>
        <v>0</v>
      </c>
      <c r="M868" s="160">
        <v>0</v>
      </c>
      <c r="N868" s="150">
        <v>0</v>
      </c>
      <c r="O868" s="96">
        <v>0</v>
      </c>
      <c r="P868" s="126">
        <f>ROUND(O868*VLOOKUP($A$10:$A$1114,'Recursos Departamentos'!$A$10:$C$41,3,FALSE),0)-M868</f>
        <v>0</v>
      </c>
      <c r="Q868" s="151">
        <f t="shared" si="41"/>
        <v>0</v>
      </c>
      <c r="R868" s="147"/>
      <c r="S868" s="142"/>
    </row>
    <row r="869" spans="1:19" x14ac:dyDescent="0.25">
      <c r="A869" s="86" t="s">
        <v>2250</v>
      </c>
      <c r="B869" s="31" t="s">
        <v>1645</v>
      </c>
      <c r="C869" s="23" t="s">
        <v>1622</v>
      </c>
      <c r="D869" s="23" t="s">
        <v>1646</v>
      </c>
      <c r="E869" s="120">
        <v>29013202</v>
      </c>
      <c r="F869" s="120">
        <v>0</v>
      </c>
      <c r="G869" s="120">
        <v>0</v>
      </c>
      <c r="H869" s="120">
        <v>0</v>
      </c>
      <c r="I869" s="120">
        <f t="shared" si="39"/>
        <v>29013202</v>
      </c>
      <c r="J869" s="120">
        <v>0</v>
      </c>
      <c r="K869" s="120">
        <v>0</v>
      </c>
      <c r="L869" s="149">
        <f t="shared" si="40"/>
        <v>0</v>
      </c>
      <c r="M869" s="160">
        <v>0</v>
      </c>
      <c r="N869" s="150">
        <v>0</v>
      </c>
      <c r="O869" s="96">
        <v>2.5812736723961967E-3</v>
      </c>
      <c r="P869" s="126">
        <f>ROUND(O869*VLOOKUP($A$10:$A$1114,'Recursos Departamentos'!$A$10:$C$41,3,FALSE),0)-M869</f>
        <v>92034575</v>
      </c>
      <c r="Q869" s="151">
        <f t="shared" si="41"/>
        <v>92034575</v>
      </c>
      <c r="R869" s="147"/>
      <c r="S869" s="142"/>
    </row>
    <row r="870" spans="1:19" x14ac:dyDescent="0.25">
      <c r="A870" s="86" t="s">
        <v>2250</v>
      </c>
      <c r="B870" s="31" t="s">
        <v>1647</v>
      </c>
      <c r="C870" s="23" t="s">
        <v>1622</v>
      </c>
      <c r="D870" s="23" t="s">
        <v>1648</v>
      </c>
      <c r="E870" s="120">
        <v>75389966</v>
      </c>
      <c r="F870" s="120">
        <v>0</v>
      </c>
      <c r="G870" s="120">
        <v>0</v>
      </c>
      <c r="H870" s="120">
        <v>0</v>
      </c>
      <c r="I870" s="120">
        <f t="shared" si="39"/>
        <v>75389966</v>
      </c>
      <c r="J870" s="120">
        <v>0</v>
      </c>
      <c r="K870" s="120">
        <v>0</v>
      </c>
      <c r="L870" s="149">
        <f t="shared" si="40"/>
        <v>0</v>
      </c>
      <c r="M870" s="160">
        <v>0</v>
      </c>
      <c r="N870" s="150">
        <v>0</v>
      </c>
      <c r="O870" s="96">
        <v>9.0206588813600632E-4</v>
      </c>
      <c r="P870" s="126">
        <f>ROUND(O870*VLOOKUP($A$10:$A$1114,'Recursos Departamentos'!$A$10:$C$41,3,FALSE),0)-M870</f>
        <v>32162901</v>
      </c>
      <c r="Q870" s="151">
        <f t="shared" si="41"/>
        <v>32162901</v>
      </c>
      <c r="R870" s="147"/>
      <c r="S870" s="142"/>
    </row>
    <row r="871" spans="1:19" x14ac:dyDescent="0.25">
      <c r="A871" s="86" t="s">
        <v>2250</v>
      </c>
      <c r="B871" s="31" t="s">
        <v>1649</v>
      </c>
      <c r="C871" s="23" t="s">
        <v>1622</v>
      </c>
      <c r="D871" s="23" t="s">
        <v>1650</v>
      </c>
      <c r="E871" s="120">
        <v>6938472</v>
      </c>
      <c r="F871" s="120">
        <v>0</v>
      </c>
      <c r="G871" s="120">
        <v>0</v>
      </c>
      <c r="H871" s="120">
        <v>0</v>
      </c>
      <c r="I871" s="120">
        <f t="shared" si="39"/>
        <v>6938472</v>
      </c>
      <c r="J871" s="120">
        <v>0</v>
      </c>
      <c r="K871" s="120">
        <v>0</v>
      </c>
      <c r="L871" s="149">
        <f t="shared" si="40"/>
        <v>0</v>
      </c>
      <c r="M871" s="160">
        <v>0</v>
      </c>
      <c r="N871" s="150">
        <v>0</v>
      </c>
      <c r="O871" s="96">
        <v>2.6838174586004642E-5</v>
      </c>
      <c r="P871" s="126">
        <f>ROUND(O871*VLOOKUP($A$10:$A$1114,'Recursos Departamentos'!$A$10:$C$41,3,FALSE),0)-M871</f>
        <v>956907</v>
      </c>
      <c r="Q871" s="151">
        <f t="shared" si="41"/>
        <v>956907</v>
      </c>
      <c r="R871" s="147"/>
      <c r="S871" s="142"/>
    </row>
    <row r="872" spans="1:19" x14ac:dyDescent="0.25">
      <c r="A872" s="86" t="s">
        <v>2250</v>
      </c>
      <c r="B872" s="31" t="s">
        <v>1651</v>
      </c>
      <c r="C872" s="23" t="s">
        <v>1622</v>
      </c>
      <c r="D872" s="23" t="s">
        <v>1652</v>
      </c>
      <c r="E872" s="120">
        <v>7672528</v>
      </c>
      <c r="F872" s="120">
        <v>0</v>
      </c>
      <c r="G872" s="120">
        <v>0</v>
      </c>
      <c r="H872" s="120">
        <v>0</v>
      </c>
      <c r="I872" s="120">
        <f t="shared" si="39"/>
        <v>7672528</v>
      </c>
      <c r="J872" s="120">
        <v>0</v>
      </c>
      <c r="K872" s="120">
        <v>0</v>
      </c>
      <c r="L872" s="149">
        <f t="shared" si="40"/>
        <v>0</v>
      </c>
      <c r="M872" s="160">
        <v>0</v>
      </c>
      <c r="N872" s="150">
        <v>0</v>
      </c>
      <c r="O872" s="96">
        <v>1.2524488746475701E-4</v>
      </c>
      <c r="P872" s="126">
        <f>ROUND(O872*VLOOKUP($A$10:$A$1114,'Recursos Departamentos'!$A$10:$C$41,3,FALSE),0)-M872</f>
        <v>4465571</v>
      </c>
      <c r="Q872" s="151">
        <f t="shared" si="41"/>
        <v>4465571</v>
      </c>
      <c r="R872" s="147"/>
      <c r="S872" s="142"/>
    </row>
    <row r="873" spans="1:19" x14ac:dyDescent="0.25">
      <c r="A873" s="86" t="s">
        <v>2250</v>
      </c>
      <c r="B873" s="31" t="s">
        <v>1653</v>
      </c>
      <c r="C873" s="23" t="s">
        <v>1622</v>
      </c>
      <c r="D873" s="23" t="s">
        <v>1654</v>
      </c>
      <c r="E873" s="120">
        <v>10801180</v>
      </c>
      <c r="F873" s="120">
        <v>0</v>
      </c>
      <c r="G873" s="120">
        <v>0</v>
      </c>
      <c r="H873" s="120">
        <v>0</v>
      </c>
      <c r="I873" s="120">
        <f t="shared" si="39"/>
        <v>10801180</v>
      </c>
      <c r="J873" s="120">
        <v>0</v>
      </c>
      <c r="K873" s="120">
        <v>0</v>
      </c>
      <c r="L873" s="149">
        <f t="shared" si="40"/>
        <v>0</v>
      </c>
      <c r="M873" s="160">
        <v>0</v>
      </c>
      <c r="N873" s="150">
        <v>0</v>
      </c>
      <c r="O873" s="96">
        <v>6.428482244371156E-4</v>
      </c>
      <c r="P873" s="126">
        <f>ROUND(O873*VLOOKUP($A$10:$A$1114,'Recursos Departamentos'!$A$10:$C$41,3,FALSE),0)-M873</f>
        <v>22920570</v>
      </c>
      <c r="Q873" s="151">
        <f t="shared" si="41"/>
        <v>22920570</v>
      </c>
      <c r="R873" s="147"/>
      <c r="S873" s="142"/>
    </row>
    <row r="874" spans="1:19" x14ac:dyDescent="0.25">
      <c r="A874" s="86" t="s">
        <v>2250</v>
      </c>
      <c r="B874" s="31" t="s">
        <v>1655</v>
      </c>
      <c r="C874" s="23" t="s">
        <v>1622</v>
      </c>
      <c r="D874" s="23" t="s">
        <v>1656</v>
      </c>
      <c r="E874" s="120">
        <v>121179106</v>
      </c>
      <c r="F874" s="120">
        <v>0</v>
      </c>
      <c r="G874" s="120">
        <v>0</v>
      </c>
      <c r="H874" s="120">
        <v>0</v>
      </c>
      <c r="I874" s="120">
        <f t="shared" si="39"/>
        <v>121179106</v>
      </c>
      <c r="J874" s="120">
        <v>0</v>
      </c>
      <c r="K874" s="120">
        <v>78163204</v>
      </c>
      <c r="L874" s="149">
        <f t="shared" si="40"/>
        <v>78163204</v>
      </c>
      <c r="M874" s="160">
        <v>0</v>
      </c>
      <c r="N874" s="150">
        <v>0</v>
      </c>
      <c r="O874" s="96">
        <v>7.1771662839043085E-2</v>
      </c>
      <c r="P874" s="126">
        <f>ROUND(O874*VLOOKUP($A$10:$A$1114,'Recursos Departamentos'!$A$10:$C$41,3,FALSE),0)-M874</f>
        <v>2558998129</v>
      </c>
      <c r="Q874" s="151">
        <f t="shared" si="41"/>
        <v>2558998129</v>
      </c>
      <c r="R874" s="147"/>
      <c r="S874" s="142"/>
    </row>
    <row r="875" spans="1:19" x14ac:dyDescent="0.25">
      <c r="A875" s="86" t="s">
        <v>2250</v>
      </c>
      <c r="B875" s="31" t="s">
        <v>1657</v>
      </c>
      <c r="C875" s="23" t="s">
        <v>1622</v>
      </c>
      <c r="D875" s="23" t="s">
        <v>71</v>
      </c>
      <c r="E875" s="120">
        <v>22424716</v>
      </c>
      <c r="F875" s="120">
        <v>0</v>
      </c>
      <c r="G875" s="120">
        <v>0</v>
      </c>
      <c r="H875" s="120">
        <v>0</v>
      </c>
      <c r="I875" s="120">
        <f t="shared" si="39"/>
        <v>22424716</v>
      </c>
      <c r="J875" s="120">
        <v>0</v>
      </c>
      <c r="K875" s="120">
        <v>0</v>
      </c>
      <c r="L875" s="149">
        <f t="shared" si="40"/>
        <v>0</v>
      </c>
      <c r="M875" s="160">
        <v>0</v>
      </c>
      <c r="N875" s="150">
        <v>0</v>
      </c>
      <c r="O875" s="96">
        <v>9.3733399718011012E-4</v>
      </c>
      <c r="P875" s="126">
        <f>ROUND(O875*VLOOKUP($A$10:$A$1114,'Recursos Departamentos'!$A$10:$C$41,3,FALSE),0)-M875</f>
        <v>33420376</v>
      </c>
      <c r="Q875" s="151">
        <f t="shared" si="41"/>
        <v>33420376</v>
      </c>
      <c r="R875" s="147"/>
      <c r="S875" s="142"/>
    </row>
    <row r="876" spans="1:19" x14ac:dyDescent="0.25">
      <c r="A876" s="86" t="s">
        <v>2250</v>
      </c>
      <c r="B876" s="31" t="s">
        <v>1658</v>
      </c>
      <c r="C876" s="23" t="s">
        <v>1622</v>
      </c>
      <c r="D876" s="23" t="s">
        <v>1659</v>
      </c>
      <c r="E876" s="120">
        <v>7040178</v>
      </c>
      <c r="F876" s="120">
        <v>0</v>
      </c>
      <c r="G876" s="120">
        <v>0</v>
      </c>
      <c r="H876" s="120">
        <v>0</v>
      </c>
      <c r="I876" s="120">
        <f t="shared" si="39"/>
        <v>7040178</v>
      </c>
      <c r="J876" s="120">
        <v>0</v>
      </c>
      <c r="K876" s="120">
        <v>2196484</v>
      </c>
      <c r="L876" s="149">
        <f t="shared" si="40"/>
        <v>2196484</v>
      </c>
      <c r="M876" s="160">
        <v>0</v>
      </c>
      <c r="N876" s="150">
        <v>0</v>
      </c>
      <c r="O876" s="96">
        <v>8.8926560385217169E-4</v>
      </c>
      <c r="P876" s="126">
        <f>ROUND(O876*VLOOKUP($A$10:$A$1114,'Recursos Departamentos'!$A$10:$C$41,3,FALSE),0)-M876</f>
        <v>31706511</v>
      </c>
      <c r="Q876" s="151">
        <f t="shared" si="41"/>
        <v>31706511</v>
      </c>
      <c r="R876" s="147"/>
      <c r="S876" s="142"/>
    </row>
    <row r="877" spans="1:19" x14ac:dyDescent="0.25">
      <c r="A877" s="86" t="s">
        <v>2250</v>
      </c>
      <c r="B877" s="31" t="s">
        <v>1660</v>
      </c>
      <c r="C877" s="23" t="s">
        <v>1622</v>
      </c>
      <c r="D877" s="23" t="s">
        <v>1661</v>
      </c>
      <c r="E877" s="120">
        <v>8398228</v>
      </c>
      <c r="F877" s="120">
        <v>0</v>
      </c>
      <c r="G877" s="120">
        <v>0</v>
      </c>
      <c r="H877" s="120">
        <v>0</v>
      </c>
      <c r="I877" s="120">
        <f t="shared" si="39"/>
        <v>8398228</v>
      </c>
      <c r="J877" s="120">
        <v>0</v>
      </c>
      <c r="K877" s="120">
        <v>5174505</v>
      </c>
      <c r="L877" s="149">
        <f t="shared" si="40"/>
        <v>5174505</v>
      </c>
      <c r="M877" s="160">
        <v>0</v>
      </c>
      <c r="N877" s="150">
        <v>0</v>
      </c>
      <c r="O877" s="96">
        <v>3.100412507358109E-3</v>
      </c>
      <c r="P877" s="126">
        <f>ROUND(O877*VLOOKUP($A$10:$A$1114,'Recursos Departamentos'!$A$10:$C$41,3,FALSE),0)-M877</f>
        <v>110544322</v>
      </c>
      <c r="Q877" s="151">
        <f t="shared" si="41"/>
        <v>110544322</v>
      </c>
      <c r="R877" s="147"/>
      <c r="S877" s="142"/>
    </row>
    <row r="878" spans="1:19" x14ac:dyDescent="0.25">
      <c r="A878" s="86" t="s">
        <v>2250</v>
      </c>
      <c r="B878" s="31" t="s">
        <v>1662</v>
      </c>
      <c r="C878" s="23" t="s">
        <v>1622</v>
      </c>
      <c r="D878" s="23" t="s">
        <v>1663</v>
      </c>
      <c r="E878" s="120">
        <v>16574268</v>
      </c>
      <c r="F878" s="120">
        <v>0</v>
      </c>
      <c r="G878" s="120">
        <v>0</v>
      </c>
      <c r="H878" s="120">
        <v>0</v>
      </c>
      <c r="I878" s="120">
        <f t="shared" si="39"/>
        <v>16574268</v>
      </c>
      <c r="J878" s="120">
        <v>0</v>
      </c>
      <c r="K878" s="120">
        <v>16068346</v>
      </c>
      <c r="L878" s="149">
        <f t="shared" si="40"/>
        <v>16068346</v>
      </c>
      <c r="M878" s="160">
        <v>0</v>
      </c>
      <c r="N878" s="150">
        <v>0</v>
      </c>
      <c r="O878" s="96">
        <v>3.8662357553771653E-3</v>
      </c>
      <c r="P878" s="126">
        <f>ROUND(O878*VLOOKUP($A$10:$A$1114,'Recursos Departamentos'!$A$10:$C$41,3,FALSE),0)-M878</f>
        <v>137849531</v>
      </c>
      <c r="Q878" s="151">
        <f t="shared" si="41"/>
        <v>137849531</v>
      </c>
      <c r="R878" s="147"/>
      <c r="S878" s="142"/>
    </row>
    <row r="879" spans="1:19" x14ac:dyDescent="0.25">
      <c r="A879" s="86" t="s">
        <v>2250</v>
      </c>
      <c r="B879" s="31" t="s">
        <v>1664</v>
      </c>
      <c r="C879" s="23" t="s">
        <v>1622</v>
      </c>
      <c r="D879" s="23" t="s">
        <v>2153</v>
      </c>
      <c r="E879" s="120">
        <v>39917784</v>
      </c>
      <c r="F879" s="120">
        <v>0</v>
      </c>
      <c r="G879" s="120">
        <v>0</v>
      </c>
      <c r="H879" s="120">
        <v>0</v>
      </c>
      <c r="I879" s="120">
        <f t="shared" si="39"/>
        <v>39917784</v>
      </c>
      <c r="J879" s="120">
        <v>0</v>
      </c>
      <c r="K879" s="120">
        <v>4749978</v>
      </c>
      <c r="L879" s="149">
        <f t="shared" si="40"/>
        <v>4749978</v>
      </c>
      <c r="M879" s="160">
        <v>0</v>
      </c>
      <c r="N879" s="150">
        <v>0</v>
      </c>
      <c r="O879" s="96">
        <v>2.3951759105245852E-3</v>
      </c>
      <c r="P879" s="126">
        <f>ROUND(O879*VLOOKUP($A$10:$A$1114,'Recursos Departamentos'!$A$10:$C$41,3,FALSE),0)-M879</f>
        <v>85399313</v>
      </c>
      <c r="Q879" s="151">
        <f t="shared" si="41"/>
        <v>85399313</v>
      </c>
      <c r="R879" s="147"/>
      <c r="S879" s="142"/>
    </row>
    <row r="880" spans="1:19" x14ac:dyDescent="0.25">
      <c r="A880" s="86" t="s">
        <v>2250</v>
      </c>
      <c r="B880" s="31" t="s">
        <v>1665</v>
      </c>
      <c r="C880" s="23" t="s">
        <v>1622</v>
      </c>
      <c r="D880" s="23" t="s">
        <v>1666</v>
      </c>
      <c r="E880" s="120">
        <v>37680392</v>
      </c>
      <c r="F880" s="120">
        <v>0</v>
      </c>
      <c r="G880" s="120">
        <v>0</v>
      </c>
      <c r="H880" s="120">
        <v>0</v>
      </c>
      <c r="I880" s="120">
        <f t="shared" si="39"/>
        <v>37680392</v>
      </c>
      <c r="J880" s="120">
        <v>0</v>
      </c>
      <c r="K880" s="120">
        <v>37036601</v>
      </c>
      <c r="L880" s="149">
        <f t="shared" si="40"/>
        <v>37036601</v>
      </c>
      <c r="M880" s="160">
        <v>0</v>
      </c>
      <c r="N880" s="150">
        <v>0</v>
      </c>
      <c r="O880" s="96">
        <v>2.5088747146475087E-2</v>
      </c>
      <c r="P880" s="126">
        <f>ROUND(O880*VLOOKUP($A$10:$A$1114,'Recursos Departamentos'!$A$10:$C$41,3,FALSE),0)-M880</f>
        <v>894532110</v>
      </c>
      <c r="Q880" s="151">
        <f t="shared" si="41"/>
        <v>894532110</v>
      </c>
      <c r="R880" s="147"/>
      <c r="S880" s="142"/>
    </row>
    <row r="881" spans="1:19" x14ac:dyDescent="0.25">
      <c r="A881" s="86" t="s">
        <v>2250</v>
      </c>
      <c r="B881" s="31" t="s">
        <v>1667</v>
      </c>
      <c r="C881" s="23" t="s">
        <v>1622</v>
      </c>
      <c r="D881" s="23" t="s">
        <v>1668</v>
      </c>
      <c r="E881" s="120">
        <v>5494164</v>
      </c>
      <c r="F881" s="120">
        <v>0</v>
      </c>
      <c r="G881" s="120">
        <v>0</v>
      </c>
      <c r="H881" s="120">
        <v>0</v>
      </c>
      <c r="I881" s="120">
        <f t="shared" si="39"/>
        <v>5494164</v>
      </c>
      <c r="J881" s="120">
        <v>0</v>
      </c>
      <c r="K881" s="120">
        <v>1211496</v>
      </c>
      <c r="L881" s="149">
        <f t="shared" si="40"/>
        <v>1211496</v>
      </c>
      <c r="M881" s="160">
        <v>0</v>
      </c>
      <c r="N881" s="150">
        <v>0</v>
      </c>
      <c r="O881" s="96">
        <v>6.6376568310379496E-4</v>
      </c>
      <c r="P881" s="126">
        <f>ROUND(O881*VLOOKUP($A$10:$A$1114,'Recursos Departamentos'!$A$10:$C$41,3,FALSE),0)-M881</f>
        <v>23666376</v>
      </c>
      <c r="Q881" s="151">
        <f t="shared" si="41"/>
        <v>23666376</v>
      </c>
      <c r="R881" s="147"/>
      <c r="S881" s="142"/>
    </row>
    <row r="882" spans="1:19" x14ac:dyDescent="0.25">
      <c r="A882" s="86" t="s">
        <v>2250</v>
      </c>
      <c r="B882" s="31" t="s">
        <v>1669</v>
      </c>
      <c r="C882" s="23" t="s">
        <v>1622</v>
      </c>
      <c r="D882" s="23" t="s">
        <v>313</v>
      </c>
      <c r="E882" s="120">
        <v>13308902</v>
      </c>
      <c r="F882" s="120">
        <v>0</v>
      </c>
      <c r="G882" s="120">
        <v>0</v>
      </c>
      <c r="H882" s="120">
        <v>0</v>
      </c>
      <c r="I882" s="120">
        <f t="shared" si="39"/>
        <v>13308902</v>
      </c>
      <c r="J882" s="120">
        <v>0</v>
      </c>
      <c r="K882" s="120">
        <v>0</v>
      </c>
      <c r="L882" s="149">
        <f t="shared" si="40"/>
        <v>0</v>
      </c>
      <c r="M882" s="160">
        <v>0</v>
      </c>
      <c r="N882" s="150">
        <v>0</v>
      </c>
      <c r="O882" s="96">
        <v>8.3278519883305349E-4</v>
      </c>
      <c r="P882" s="126">
        <f>ROUND(O882*VLOOKUP($A$10:$A$1114,'Recursos Departamentos'!$A$10:$C$41,3,FALSE),0)-M882</f>
        <v>29692718</v>
      </c>
      <c r="Q882" s="151">
        <f t="shared" si="41"/>
        <v>29692718</v>
      </c>
      <c r="R882" s="147"/>
      <c r="S882" s="142"/>
    </row>
    <row r="883" spans="1:19" x14ac:dyDescent="0.25">
      <c r="A883" s="86" t="s">
        <v>2250</v>
      </c>
      <c r="B883" s="31" t="s">
        <v>1670</v>
      </c>
      <c r="C883" s="23" t="s">
        <v>1622</v>
      </c>
      <c r="D883" s="23" t="s">
        <v>1671</v>
      </c>
      <c r="E883" s="120">
        <v>77729672</v>
      </c>
      <c r="F883" s="120">
        <v>0</v>
      </c>
      <c r="G883" s="120">
        <v>0</v>
      </c>
      <c r="H883" s="120">
        <v>0</v>
      </c>
      <c r="I883" s="120">
        <f t="shared" si="39"/>
        <v>77729672</v>
      </c>
      <c r="J883" s="120">
        <v>0</v>
      </c>
      <c r="K883" s="120">
        <v>105938707</v>
      </c>
      <c r="L883" s="149">
        <f t="shared" si="40"/>
        <v>105938707</v>
      </c>
      <c r="M883" s="160">
        <v>0</v>
      </c>
      <c r="N883" s="150">
        <v>0</v>
      </c>
      <c r="O883" s="96">
        <v>4.1562485042174972E-3</v>
      </c>
      <c r="P883" s="126">
        <f>ROUND(O883*VLOOKUP($A$10:$A$1114,'Recursos Departamentos'!$A$10:$C$41,3,FALSE),0)-M883</f>
        <v>148189853</v>
      </c>
      <c r="Q883" s="151">
        <f t="shared" si="41"/>
        <v>148189853</v>
      </c>
      <c r="R883" s="147"/>
      <c r="S883" s="142"/>
    </row>
    <row r="884" spans="1:19" x14ac:dyDescent="0.25">
      <c r="A884" s="86" t="s">
        <v>2250</v>
      </c>
      <c r="B884" s="31" t="s">
        <v>1672</v>
      </c>
      <c r="C884" s="23" t="s">
        <v>1622</v>
      </c>
      <c r="D884" s="23" t="s">
        <v>1673</v>
      </c>
      <c r="E884" s="120">
        <v>6959184</v>
      </c>
      <c r="F884" s="120">
        <v>0</v>
      </c>
      <c r="G884" s="120">
        <v>0</v>
      </c>
      <c r="H884" s="120">
        <v>0</v>
      </c>
      <c r="I884" s="120">
        <f t="shared" si="39"/>
        <v>6959184</v>
      </c>
      <c r="J884" s="120">
        <v>0</v>
      </c>
      <c r="K884" s="120">
        <v>20770736</v>
      </c>
      <c r="L884" s="149">
        <f t="shared" si="40"/>
        <v>20770736</v>
      </c>
      <c r="M884" s="160">
        <v>0</v>
      </c>
      <c r="N884" s="150">
        <v>0</v>
      </c>
      <c r="O884" s="96">
        <v>2.9291687918391422E-3</v>
      </c>
      <c r="P884" s="126">
        <f>ROUND(O884*VLOOKUP($A$10:$A$1114,'Recursos Departamentos'!$A$10:$C$41,3,FALSE),0)-M884</f>
        <v>104438676</v>
      </c>
      <c r="Q884" s="151">
        <f t="shared" si="41"/>
        <v>104438676</v>
      </c>
      <c r="R884" s="147"/>
      <c r="S884" s="142"/>
    </row>
    <row r="885" spans="1:19" x14ac:dyDescent="0.25">
      <c r="A885" s="86" t="s">
        <v>2250</v>
      </c>
      <c r="B885" s="31" t="s">
        <v>1674</v>
      </c>
      <c r="C885" s="23" t="s">
        <v>1622</v>
      </c>
      <c r="D885" s="23" t="s">
        <v>1675</v>
      </c>
      <c r="E885" s="120">
        <v>10253570</v>
      </c>
      <c r="F885" s="120">
        <v>0</v>
      </c>
      <c r="G885" s="120">
        <v>0</v>
      </c>
      <c r="H885" s="120">
        <v>0</v>
      </c>
      <c r="I885" s="120">
        <f t="shared" si="39"/>
        <v>10253570</v>
      </c>
      <c r="J885" s="120">
        <v>0</v>
      </c>
      <c r="K885" s="120">
        <v>0</v>
      </c>
      <c r="L885" s="149">
        <f t="shared" si="40"/>
        <v>0</v>
      </c>
      <c r="M885" s="160">
        <v>0</v>
      </c>
      <c r="N885" s="150">
        <v>0</v>
      </c>
      <c r="O885" s="96">
        <v>2.9321665382491007E-4</v>
      </c>
      <c r="P885" s="126">
        <f>ROUND(O885*VLOOKUP($A$10:$A$1114,'Recursos Departamentos'!$A$10:$C$41,3,FALSE),0)-M885</f>
        <v>10454556</v>
      </c>
      <c r="Q885" s="151">
        <f t="shared" si="41"/>
        <v>10454556</v>
      </c>
      <c r="R885" s="147"/>
      <c r="S885" s="142"/>
    </row>
    <row r="886" spans="1:19" x14ac:dyDescent="0.25">
      <c r="A886" s="86" t="s">
        <v>2250</v>
      </c>
      <c r="B886" s="31" t="s">
        <v>1676</v>
      </c>
      <c r="C886" s="23" t="s">
        <v>1622</v>
      </c>
      <c r="D886" s="23" t="s">
        <v>1677</v>
      </c>
      <c r="E886" s="120">
        <v>15237548</v>
      </c>
      <c r="F886" s="120">
        <v>0</v>
      </c>
      <c r="G886" s="120">
        <v>0</v>
      </c>
      <c r="H886" s="120">
        <v>0</v>
      </c>
      <c r="I886" s="120">
        <f t="shared" si="39"/>
        <v>15237548</v>
      </c>
      <c r="J886" s="120">
        <v>0</v>
      </c>
      <c r="K886" s="120">
        <v>16766253</v>
      </c>
      <c r="L886" s="149">
        <f t="shared" si="40"/>
        <v>16766253</v>
      </c>
      <c r="M886" s="160">
        <v>0</v>
      </c>
      <c r="N886" s="150">
        <v>0</v>
      </c>
      <c r="O886" s="96">
        <v>1.1711038566255457E-2</v>
      </c>
      <c r="P886" s="126">
        <f>ROUND(O886*VLOOKUP($A$10:$A$1114,'Recursos Departamentos'!$A$10:$C$41,3,FALSE),0)-M886</f>
        <v>417553734</v>
      </c>
      <c r="Q886" s="151">
        <f t="shared" si="41"/>
        <v>417553734</v>
      </c>
      <c r="R886" s="147"/>
      <c r="S886" s="142"/>
    </row>
    <row r="887" spans="1:19" x14ac:dyDescent="0.25">
      <c r="A887" s="86" t="s">
        <v>2250</v>
      </c>
      <c r="B887" s="31" t="s">
        <v>1678</v>
      </c>
      <c r="C887" s="23" t="s">
        <v>1622</v>
      </c>
      <c r="D887" s="23" t="s">
        <v>1679</v>
      </c>
      <c r="E887" s="120">
        <v>730455452</v>
      </c>
      <c r="F887" s="120">
        <v>0</v>
      </c>
      <c r="G887" s="120">
        <v>0</v>
      </c>
      <c r="H887" s="120">
        <v>0</v>
      </c>
      <c r="I887" s="120">
        <f t="shared" si="39"/>
        <v>730455452</v>
      </c>
      <c r="J887" s="120">
        <v>0</v>
      </c>
      <c r="K887" s="120">
        <v>0</v>
      </c>
      <c r="L887" s="149">
        <f t="shared" si="40"/>
        <v>0</v>
      </c>
      <c r="M887" s="160">
        <v>0</v>
      </c>
      <c r="N887" s="150">
        <v>0</v>
      </c>
      <c r="O887" s="96">
        <v>3.9395668123347813E-2</v>
      </c>
      <c r="P887" s="126">
        <f>ROUND(O887*VLOOKUP($A$10:$A$1114,'Recursos Departamentos'!$A$10:$C$41,3,FALSE),0)-M887</f>
        <v>1404641289</v>
      </c>
      <c r="Q887" s="151">
        <f t="shared" si="41"/>
        <v>1404641289</v>
      </c>
      <c r="R887" s="147"/>
      <c r="S887" s="142"/>
    </row>
    <row r="888" spans="1:19" x14ac:dyDescent="0.25">
      <c r="A888" s="86" t="s">
        <v>2250</v>
      </c>
      <c r="B888" s="31" t="s">
        <v>1680</v>
      </c>
      <c r="C888" s="23" t="s">
        <v>1622</v>
      </c>
      <c r="D888" s="23" t="s">
        <v>1681</v>
      </c>
      <c r="E888" s="120">
        <v>7991334</v>
      </c>
      <c r="F888" s="120">
        <v>0</v>
      </c>
      <c r="G888" s="120">
        <v>0</v>
      </c>
      <c r="H888" s="120">
        <v>0</v>
      </c>
      <c r="I888" s="120">
        <f t="shared" si="39"/>
        <v>7991334</v>
      </c>
      <c r="J888" s="120">
        <v>0</v>
      </c>
      <c r="K888" s="120">
        <v>0</v>
      </c>
      <c r="L888" s="149">
        <f t="shared" si="40"/>
        <v>0</v>
      </c>
      <c r="M888" s="160">
        <v>0</v>
      </c>
      <c r="N888" s="150">
        <v>0</v>
      </c>
      <c r="O888" s="96">
        <v>0</v>
      </c>
      <c r="P888" s="126">
        <f>ROUND(O888*VLOOKUP($A$10:$A$1114,'Recursos Departamentos'!$A$10:$C$41,3,FALSE),0)-M888</f>
        <v>0</v>
      </c>
      <c r="Q888" s="151">
        <f t="shared" si="41"/>
        <v>0</v>
      </c>
      <c r="R888" s="147"/>
      <c r="S888" s="142"/>
    </row>
    <row r="889" spans="1:19" x14ac:dyDescent="0.25">
      <c r="A889" s="86" t="s">
        <v>2250</v>
      </c>
      <c r="B889" s="31" t="s">
        <v>1682</v>
      </c>
      <c r="C889" s="23" t="s">
        <v>1622</v>
      </c>
      <c r="D889" s="23" t="s">
        <v>1683</v>
      </c>
      <c r="E889" s="120">
        <v>10078340</v>
      </c>
      <c r="F889" s="120">
        <v>0</v>
      </c>
      <c r="G889" s="120">
        <v>0</v>
      </c>
      <c r="H889" s="120">
        <v>0</v>
      </c>
      <c r="I889" s="120">
        <f t="shared" si="39"/>
        <v>10078340</v>
      </c>
      <c r="J889" s="120">
        <v>0</v>
      </c>
      <c r="K889" s="120">
        <v>0</v>
      </c>
      <c r="L889" s="149">
        <f t="shared" si="40"/>
        <v>0</v>
      </c>
      <c r="M889" s="160">
        <v>0</v>
      </c>
      <c r="N889" s="150">
        <v>0</v>
      </c>
      <c r="O889" s="96">
        <v>1.9684014158972522E-3</v>
      </c>
      <c r="P889" s="126">
        <f>ROUND(O889*VLOOKUP($A$10:$A$1114,'Recursos Departamentos'!$A$10:$C$41,3,FALSE),0)-M889</f>
        <v>70182790</v>
      </c>
      <c r="Q889" s="151">
        <f t="shared" si="41"/>
        <v>70182790</v>
      </c>
      <c r="R889" s="147"/>
      <c r="S889" s="142"/>
    </row>
    <row r="890" spans="1:19" x14ac:dyDescent="0.25">
      <c r="A890" s="86" t="s">
        <v>2250</v>
      </c>
      <c r="B890" s="31" t="s">
        <v>1684</v>
      </c>
      <c r="C890" s="23" t="s">
        <v>1622</v>
      </c>
      <c r="D890" s="23" t="s">
        <v>1685</v>
      </c>
      <c r="E890" s="120">
        <v>331323788</v>
      </c>
      <c r="F890" s="120">
        <v>0</v>
      </c>
      <c r="G890" s="120">
        <v>0</v>
      </c>
      <c r="H890" s="120">
        <v>0</v>
      </c>
      <c r="I890" s="120">
        <f t="shared" si="39"/>
        <v>331323788</v>
      </c>
      <c r="J890" s="120">
        <v>0</v>
      </c>
      <c r="K890" s="120">
        <v>922916981</v>
      </c>
      <c r="L890" s="149">
        <f t="shared" si="40"/>
        <v>922916981</v>
      </c>
      <c r="M890" s="160">
        <v>0</v>
      </c>
      <c r="N890" s="150">
        <v>0</v>
      </c>
      <c r="O890" s="96">
        <v>0.16965284166555628</v>
      </c>
      <c r="P890" s="126">
        <f>ROUND(O890*VLOOKUP($A$10:$A$1114,'Recursos Departamentos'!$A$10:$C$41,3,FALSE),0)-M890</f>
        <v>6048923589</v>
      </c>
      <c r="Q890" s="151">
        <f t="shared" si="41"/>
        <v>6048923589</v>
      </c>
      <c r="R890" s="147"/>
      <c r="S890" s="142"/>
    </row>
    <row r="891" spans="1:19" x14ac:dyDescent="0.25">
      <c r="A891" s="86" t="s">
        <v>2250</v>
      </c>
      <c r="B891" s="31" t="s">
        <v>1686</v>
      </c>
      <c r="C891" s="23" t="s">
        <v>1622</v>
      </c>
      <c r="D891" s="23" t="s">
        <v>1687</v>
      </c>
      <c r="E891" s="120">
        <v>18381658</v>
      </c>
      <c r="F891" s="120">
        <v>0</v>
      </c>
      <c r="G891" s="120">
        <v>0</v>
      </c>
      <c r="H891" s="120">
        <v>0</v>
      </c>
      <c r="I891" s="120">
        <f t="shared" si="39"/>
        <v>18381658</v>
      </c>
      <c r="J891" s="120">
        <v>0</v>
      </c>
      <c r="K891" s="120">
        <v>0</v>
      </c>
      <c r="L891" s="149">
        <f t="shared" si="40"/>
        <v>0</v>
      </c>
      <c r="M891" s="160">
        <v>0</v>
      </c>
      <c r="N891" s="150">
        <v>0</v>
      </c>
      <c r="O891" s="96">
        <v>0</v>
      </c>
      <c r="P891" s="126">
        <f>ROUND(O891*VLOOKUP($A$10:$A$1114,'Recursos Departamentos'!$A$10:$C$41,3,FALSE),0)-M891</f>
        <v>0</v>
      </c>
      <c r="Q891" s="151">
        <f t="shared" si="41"/>
        <v>0</v>
      </c>
      <c r="R891" s="147"/>
      <c r="S891" s="142"/>
    </row>
    <row r="892" spans="1:19" x14ac:dyDescent="0.25">
      <c r="A892" s="86" t="s">
        <v>2250</v>
      </c>
      <c r="B892" s="31" t="s">
        <v>1688</v>
      </c>
      <c r="C892" s="23" t="s">
        <v>1622</v>
      </c>
      <c r="D892" s="23" t="s">
        <v>101</v>
      </c>
      <c r="E892" s="120">
        <v>19560322</v>
      </c>
      <c r="F892" s="120">
        <v>0</v>
      </c>
      <c r="G892" s="120">
        <v>0</v>
      </c>
      <c r="H892" s="120">
        <v>0</v>
      </c>
      <c r="I892" s="120">
        <f t="shared" si="39"/>
        <v>19560322</v>
      </c>
      <c r="J892" s="120">
        <v>0</v>
      </c>
      <c r="K892" s="120">
        <v>8183189</v>
      </c>
      <c r="L892" s="149">
        <f t="shared" si="40"/>
        <v>8183189</v>
      </c>
      <c r="M892" s="160">
        <v>0</v>
      </c>
      <c r="N892" s="150">
        <v>0</v>
      </c>
      <c r="O892" s="96">
        <v>0</v>
      </c>
      <c r="P892" s="126">
        <f>ROUND(O892*VLOOKUP($A$10:$A$1114,'Recursos Departamentos'!$A$10:$C$41,3,FALSE),0)-M892</f>
        <v>0</v>
      </c>
      <c r="Q892" s="151">
        <f t="shared" si="41"/>
        <v>0</v>
      </c>
      <c r="R892" s="147"/>
      <c r="S892" s="142"/>
    </row>
    <row r="893" spans="1:19" x14ac:dyDescent="0.25">
      <c r="A893" s="86" t="s">
        <v>2250</v>
      </c>
      <c r="B893" s="31" t="s">
        <v>1689</v>
      </c>
      <c r="C893" s="23" t="s">
        <v>1622</v>
      </c>
      <c r="D893" s="23" t="s">
        <v>1690</v>
      </c>
      <c r="E893" s="120">
        <v>4338874</v>
      </c>
      <c r="F893" s="120">
        <v>0</v>
      </c>
      <c r="G893" s="120">
        <v>0</v>
      </c>
      <c r="H893" s="120">
        <v>0</v>
      </c>
      <c r="I893" s="120">
        <f t="shared" si="39"/>
        <v>4338874</v>
      </c>
      <c r="J893" s="120">
        <v>0</v>
      </c>
      <c r="K893" s="120">
        <v>0</v>
      </c>
      <c r="L893" s="149">
        <f t="shared" si="40"/>
        <v>0</v>
      </c>
      <c r="M893" s="160">
        <v>0</v>
      </c>
      <c r="N893" s="150">
        <v>0</v>
      </c>
      <c r="O893" s="96">
        <v>1.4841120141442015E-4</v>
      </c>
      <c r="P893" s="126">
        <f>ROUND(O893*VLOOKUP($A$10:$A$1114,'Recursos Departamentos'!$A$10:$C$41,3,FALSE),0)-M893</f>
        <v>5291559</v>
      </c>
      <c r="Q893" s="151">
        <f t="shared" si="41"/>
        <v>5291559</v>
      </c>
      <c r="R893" s="147"/>
      <c r="S893" s="142"/>
    </row>
    <row r="894" spans="1:19" x14ac:dyDescent="0.25">
      <c r="A894" s="86" t="s">
        <v>2250</v>
      </c>
      <c r="B894" s="31" t="s">
        <v>1691</v>
      </c>
      <c r="C894" s="23" t="s">
        <v>1622</v>
      </c>
      <c r="D894" s="23" t="s">
        <v>1692</v>
      </c>
      <c r="E894" s="120">
        <v>9941556</v>
      </c>
      <c r="F894" s="120">
        <v>0</v>
      </c>
      <c r="G894" s="120">
        <v>0</v>
      </c>
      <c r="H894" s="120">
        <v>0</v>
      </c>
      <c r="I894" s="120">
        <f t="shared" si="39"/>
        <v>9941556</v>
      </c>
      <c r="J894" s="120">
        <v>0</v>
      </c>
      <c r="K894" s="120">
        <v>8910830</v>
      </c>
      <c r="L894" s="149">
        <f t="shared" si="40"/>
        <v>8910830</v>
      </c>
      <c r="M894" s="160">
        <v>0</v>
      </c>
      <c r="N894" s="150">
        <v>0</v>
      </c>
      <c r="O894" s="96">
        <v>2.0953487791991951E-3</v>
      </c>
      <c r="P894" s="126">
        <f>ROUND(O894*VLOOKUP($A$10:$A$1114,'Recursos Departamentos'!$A$10:$C$41,3,FALSE),0)-M894</f>
        <v>74709062</v>
      </c>
      <c r="Q894" s="151">
        <f t="shared" si="41"/>
        <v>74709062</v>
      </c>
      <c r="R894" s="147"/>
      <c r="S894" s="142"/>
    </row>
    <row r="895" spans="1:19" x14ac:dyDescent="0.25">
      <c r="A895" s="86" t="s">
        <v>2250</v>
      </c>
      <c r="B895" s="31" t="s">
        <v>1693</v>
      </c>
      <c r="C895" s="23" t="s">
        <v>1622</v>
      </c>
      <c r="D895" s="23" t="s">
        <v>1694</v>
      </c>
      <c r="E895" s="120">
        <v>12581834</v>
      </c>
      <c r="F895" s="120">
        <v>0</v>
      </c>
      <c r="G895" s="120">
        <v>0</v>
      </c>
      <c r="H895" s="120">
        <v>0</v>
      </c>
      <c r="I895" s="120">
        <f t="shared" si="39"/>
        <v>12581834</v>
      </c>
      <c r="J895" s="120">
        <v>0</v>
      </c>
      <c r="K895" s="120">
        <v>0</v>
      </c>
      <c r="L895" s="149">
        <f t="shared" si="40"/>
        <v>0</v>
      </c>
      <c r="M895" s="160">
        <v>0</v>
      </c>
      <c r="N895" s="150">
        <v>0</v>
      </c>
      <c r="O895" s="96">
        <v>2.1617431549473854E-4</v>
      </c>
      <c r="P895" s="126">
        <f>ROUND(O895*VLOOKUP($A$10:$A$1114,'Recursos Departamentos'!$A$10:$C$41,3,FALSE),0)-M895</f>
        <v>7707633</v>
      </c>
      <c r="Q895" s="151">
        <f t="shared" si="41"/>
        <v>7707633</v>
      </c>
      <c r="R895" s="147"/>
      <c r="S895" s="142"/>
    </row>
    <row r="896" spans="1:19" x14ac:dyDescent="0.25">
      <c r="A896" s="86" t="s">
        <v>2250</v>
      </c>
      <c r="B896" s="31" t="s">
        <v>1695</v>
      </c>
      <c r="C896" s="23" t="s">
        <v>1622</v>
      </c>
      <c r="D896" s="23" t="s">
        <v>1696</v>
      </c>
      <c r="E896" s="120">
        <v>5775044</v>
      </c>
      <c r="F896" s="120">
        <v>0</v>
      </c>
      <c r="G896" s="120">
        <v>0</v>
      </c>
      <c r="H896" s="120">
        <v>0</v>
      </c>
      <c r="I896" s="120">
        <f t="shared" si="39"/>
        <v>5775044</v>
      </c>
      <c r="J896" s="120">
        <v>0</v>
      </c>
      <c r="K896" s="120">
        <v>0</v>
      </c>
      <c r="L896" s="149">
        <f t="shared" si="40"/>
        <v>0</v>
      </c>
      <c r="M896" s="160">
        <v>0</v>
      </c>
      <c r="N896" s="150">
        <v>0</v>
      </c>
      <c r="O896" s="96">
        <v>4.5803173779506473E-5</v>
      </c>
      <c r="P896" s="126">
        <f>ROUND(O896*VLOOKUP($A$10:$A$1114,'Recursos Departamentos'!$A$10:$C$41,3,FALSE),0)-M896</f>
        <v>1633099</v>
      </c>
      <c r="Q896" s="151">
        <f t="shared" si="41"/>
        <v>1633099</v>
      </c>
      <c r="R896" s="147"/>
      <c r="S896" s="142"/>
    </row>
    <row r="897" spans="1:19" x14ac:dyDescent="0.25">
      <c r="A897" s="86" t="s">
        <v>2250</v>
      </c>
      <c r="B897" s="31" t="s">
        <v>1697</v>
      </c>
      <c r="C897" s="23" t="s">
        <v>1622</v>
      </c>
      <c r="D897" s="23" t="s">
        <v>1698</v>
      </c>
      <c r="E897" s="120">
        <v>9017184</v>
      </c>
      <c r="F897" s="120">
        <v>0</v>
      </c>
      <c r="G897" s="120">
        <v>0</v>
      </c>
      <c r="H897" s="120">
        <v>0</v>
      </c>
      <c r="I897" s="120">
        <f t="shared" si="39"/>
        <v>9017184</v>
      </c>
      <c r="J897" s="120">
        <v>0</v>
      </c>
      <c r="K897" s="120">
        <v>0</v>
      </c>
      <c r="L897" s="149">
        <f t="shared" si="40"/>
        <v>0</v>
      </c>
      <c r="M897" s="160">
        <v>0</v>
      </c>
      <c r="N897" s="150">
        <v>0</v>
      </c>
      <c r="O897" s="96">
        <v>2.8419082944627365E-3</v>
      </c>
      <c r="P897" s="126">
        <f>ROUND(O897*VLOOKUP($A$10:$A$1114,'Recursos Departamentos'!$A$10:$C$41,3,FALSE),0)-M897</f>
        <v>101327428</v>
      </c>
      <c r="Q897" s="151">
        <f t="shared" si="41"/>
        <v>101327428</v>
      </c>
      <c r="R897" s="147"/>
      <c r="S897" s="142"/>
    </row>
    <row r="898" spans="1:19" x14ac:dyDescent="0.25">
      <c r="A898" s="86" t="s">
        <v>2250</v>
      </c>
      <c r="B898" s="31" t="s">
        <v>1699</v>
      </c>
      <c r="C898" s="23" t="s">
        <v>1622</v>
      </c>
      <c r="D898" s="23" t="s">
        <v>1700</v>
      </c>
      <c r="E898" s="120">
        <v>4197486</v>
      </c>
      <c r="F898" s="120">
        <v>0</v>
      </c>
      <c r="G898" s="120">
        <v>0</v>
      </c>
      <c r="H898" s="120">
        <v>0</v>
      </c>
      <c r="I898" s="120">
        <f t="shared" si="39"/>
        <v>4197486</v>
      </c>
      <c r="J898" s="120">
        <v>0</v>
      </c>
      <c r="K898" s="120">
        <v>0</v>
      </c>
      <c r="L898" s="149">
        <f t="shared" si="40"/>
        <v>0</v>
      </c>
      <c r="M898" s="160">
        <v>0</v>
      </c>
      <c r="N898" s="150">
        <v>0</v>
      </c>
      <c r="O898" s="96">
        <v>0</v>
      </c>
      <c r="P898" s="126">
        <f>ROUND(O898*VLOOKUP($A$10:$A$1114,'Recursos Departamentos'!$A$10:$C$41,3,FALSE),0)-M898</f>
        <v>0</v>
      </c>
      <c r="Q898" s="151">
        <f t="shared" si="41"/>
        <v>0</v>
      </c>
      <c r="R898" s="147"/>
      <c r="S898" s="142"/>
    </row>
    <row r="899" spans="1:19" x14ac:dyDescent="0.25">
      <c r="A899" s="86" t="s">
        <v>2250</v>
      </c>
      <c r="B899" s="31" t="s">
        <v>1701</v>
      </c>
      <c r="C899" s="23" t="s">
        <v>1622</v>
      </c>
      <c r="D899" s="23" t="s">
        <v>1702</v>
      </c>
      <c r="E899" s="120">
        <v>16099170</v>
      </c>
      <c r="F899" s="120">
        <v>0</v>
      </c>
      <c r="G899" s="120">
        <v>0</v>
      </c>
      <c r="H899" s="120">
        <v>0</v>
      </c>
      <c r="I899" s="120">
        <f t="shared" si="39"/>
        <v>16099170</v>
      </c>
      <c r="J899" s="120">
        <v>0</v>
      </c>
      <c r="K899" s="120">
        <v>0</v>
      </c>
      <c r="L899" s="149">
        <f t="shared" si="40"/>
        <v>0</v>
      </c>
      <c r="M899" s="160">
        <v>0</v>
      </c>
      <c r="N899" s="150">
        <v>0</v>
      </c>
      <c r="O899" s="96">
        <v>1.5441977006168085E-3</v>
      </c>
      <c r="P899" s="126">
        <f>ROUND(O899*VLOOKUP($A$10:$A$1114,'Recursos Departamentos'!$A$10:$C$41,3,FALSE),0)-M899</f>
        <v>55057928</v>
      </c>
      <c r="Q899" s="151">
        <f t="shared" si="41"/>
        <v>55057928</v>
      </c>
      <c r="R899" s="147"/>
      <c r="S899" s="142"/>
    </row>
    <row r="900" spans="1:19" x14ac:dyDescent="0.25">
      <c r="A900" s="86" t="s">
        <v>2250</v>
      </c>
      <c r="B900" s="31" t="s">
        <v>1703</v>
      </c>
      <c r="C900" s="23" t="s">
        <v>1622</v>
      </c>
      <c r="D900" s="23" t="s">
        <v>1704</v>
      </c>
      <c r="E900" s="120">
        <v>30071708</v>
      </c>
      <c r="F900" s="120">
        <v>0</v>
      </c>
      <c r="G900" s="120">
        <v>0</v>
      </c>
      <c r="H900" s="120">
        <v>0</v>
      </c>
      <c r="I900" s="120">
        <f t="shared" si="39"/>
        <v>30071708</v>
      </c>
      <c r="J900" s="120">
        <v>0</v>
      </c>
      <c r="K900" s="120">
        <v>26428988</v>
      </c>
      <c r="L900" s="149">
        <f t="shared" si="40"/>
        <v>26428988</v>
      </c>
      <c r="M900" s="160">
        <v>0</v>
      </c>
      <c r="N900" s="150">
        <v>0</v>
      </c>
      <c r="O900" s="96">
        <v>4.5592887981290662E-3</v>
      </c>
      <c r="P900" s="126">
        <f>ROUND(O900*VLOOKUP($A$10:$A$1114,'Recursos Departamentos'!$A$10:$C$41,3,FALSE),0)-M900</f>
        <v>162560139</v>
      </c>
      <c r="Q900" s="151">
        <f t="shared" si="41"/>
        <v>162560139</v>
      </c>
      <c r="R900" s="147"/>
      <c r="S900" s="142"/>
    </row>
    <row r="901" spans="1:19" x14ac:dyDescent="0.25">
      <c r="A901" s="86" t="s">
        <v>2250</v>
      </c>
      <c r="B901" s="31" t="s">
        <v>1705</v>
      </c>
      <c r="C901" s="23" t="s">
        <v>1622</v>
      </c>
      <c r="D901" s="23" t="s">
        <v>823</v>
      </c>
      <c r="E901" s="120">
        <v>13030528</v>
      </c>
      <c r="F901" s="120">
        <v>0</v>
      </c>
      <c r="G901" s="120">
        <v>0</v>
      </c>
      <c r="H901" s="120">
        <v>0</v>
      </c>
      <c r="I901" s="120">
        <f t="shared" si="39"/>
        <v>13030528</v>
      </c>
      <c r="J901" s="120">
        <v>0</v>
      </c>
      <c r="K901" s="120">
        <v>0</v>
      </c>
      <c r="L901" s="149">
        <f t="shared" si="40"/>
        <v>0</v>
      </c>
      <c r="M901" s="160">
        <v>0</v>
      </c>
      <c r="N901" s="150">
        <v>0</v>
      </c>
      <c r="O901" s="96">
        <v>2.6401574737041898E-3</v>
      </c>
      <c r="P901" s="126">
        <f>ROUND(O901*VLOOKUP($A$10:$A$1114,'Recursos Departamentos'!$A$10:$C$41,3,FALSE),0)-M901</f>
        <v>94134060</v>
      </c>
      <c r="Q901" s="151">
        <f t="shared" si="41"/>
        <v>94134060</v>
      </c>
      <c r="R901" s="147"/>
      <c r="S901" s="142"/>
    </row>
    <row r="902" spans="1:19" x14ac:dyDescent="0.25">
      <c r="A902" s="86" t="s">
        <v>2250</v>
      </c>
      <c r="B902" s="31" t="s">
        <v>1706</v>
      </c>
      <c r="C902" s="23" t="s">
        <v>1622</v>
      </c>
      <c r="D902" s="23" t="s">
        <v>1707</v>
      </c>
      <c r="E902" s="120">
        <v>220470308</v>
      </c>
      <c r="F902" s="120">
        <v>0</v>
      </c>
      <c r="G902" s="120">
        <v>0</v>
      </c>
      <c r="H902" s="120">
        <v>0</v>
      </c>
      <c r="I902" s="120">
        <f t="shared" si="39"/>
        <v>220470308</v>
      </c>
      <c r="J902" s="120">
        <v>0</v>
      </c>
      <c r="K902" s="120">
        <v>0</v>
      </c>
      <c r="L902" s="149">
        <f t="shared" si="40"/>
        <v>0</v>
      </c>
      <c r="M902" s="160">
        <v>0</v>
      </c>
      <c r="N902" s="150">
        <v>0</v>
      </c>
      <c r="O902" s="96">
        <v>1.5555629946709712E-2</v>
      </c>
      <c r="P902" s="126">
        <f>ROUND(O902*VLOOKUP($A$10:$A$1114,'Recursos Departamentos'!$A$10:$C$41,3,FALSE),0)-M902</f>
        <v>554631541</v>
      </c>
      <c r="Q902" s="151">
        <f t="shared" si="41"/>
        <v>554631541</v>
      </c>
      <c r="R902" s="147"/>
      <c r="S902" s="142"/>
    </row>
    <row r="903" spans="1:19" x14ac:dyDescent="0.25">
      <c r="A903" s="86" t="s">
        <v>2250</v>
      </c>
      <c r="B903" s="31" t="s">
        <v>1708</v>
      </c>
      <c r="C903" s="23" t="s">
        <v>1622</v>
      </c>
      <c r="D903" s="23" t="s">
        <v>1709</v>
      </c>
      <c r="E903" s="120">
        <v>35934208</v>
      </c>
      <c r="F903" s="120">
        <v>0</v>
      </c>
      <c r="G903" s="120">
        <v>0</v>
      </c>
      <c r="H903" s="120">
        <v>0</v>
      </c>
      <c r="I903" s="120">
        <f t="shared" si="39"/>
        <v>35934208</v>
      </c>
      <c r="J903" s="120">
        <v>0</v>
      </c>
      <c r="K903" s="120">
        <v>3744496</v>
      </c>
      <c r="L903" s="149">
        <f t="shared" si="40"/>
        <v>3744496</v>
      </c>
      <c r="M903" s="160">
        <v>0</v>
      </c>
      <c r="N903" s="150">
        <v>0</v>
      </c>
      <c r="O903" s="96">
        <v>5.2711813183659714E-3</v>
      </c>
      <c r="P903" s="126">
        <f>ROUND(O903*VLOOKUP($A$10:$A$1114,'Recursos Departamentos'!$A$10:$C$41,3,FALSE),0)-M903</f>
        <v>187942464</v>
      </c>
      <c r="Q903" s="151">
        <f t="shared" si="41"/>
        <v>187942464</v>
      </c>
      <c r="R903" s="147"/>
      <c r="S903" s="142"/>
    </row>
    <row r="904" spans="1:19" x14ac:dyDescent="0.25">
      <c r="A904" s="86" t="s">
        <v>2250</v>
      </c>
      <c r="B904" s="31" t="s">
        <v>1710</v>
      </c>
      <c r="C904" s="23" t="s">
        <v>1622</v>
      </c>
      <c r="D904" s="23" t="s">
        <v>1711</v>
      </c>
      <c r="E904" s="120">
        <v>6905722</v>
      </c>
      <c r="F904" s="120">
        <v>0</v>
      </c>
      <c r="G904" s="120">
        <v>0</v>
      </c>
      <c r="H904" s="120">
        <v>0</v>
      </c>
      <c r="I904" s="120">
        <f t="shared" si="39"/>
        <v>6905722</v>
      </c>
      <c r="J904" s="120">
        <v>0</v>
      </c>
      <c r="K904" s="120">
        <v>0</v>
      </c>
      <c r="L904" s="149">
        <f t="shared" si="40"/>
        <v>0</v>
      </c>
      <c r="M904" s="160">
        <v>0</v>
      </c>
      <c r="N904" s="150">
        <v>0</v>
      </c>
      <c r="O904" s="96">
        <v>0</v>
      </c>
      <c r="P904" s="126">
        <f>ROUND(O904*VLOOKUP($A$10:$A$1114,'Recursos Departamentos'!$A$10:$C$41,3,FALSE),0)-M904</f>
        <v>0</v>
      </c>
      <c r="Q904" s="151">
        <f t="shared" si="41"/>
        <v>0</v>
      </c>
      <c r="R904" s="147"/>
      <c r="S904" s="142"/>
    </row>
    <row r="905" spans="1:19" x14ac:dyDescent="0.25">
      <c r="A905" s="86" t="s">
        <v>2250</v>
      </c>
      <c r="B905" s="31" t="s">
        <v>1712</v>
      </c>
      <c r="C905" s="23" t="s">
        <v>1622</v>
      </c>
      <c r="D905" s="23" t="s">
        <v>2113</v>
      </c>
      <c r="E905" s="120">
        <v>70525506</v>
      </c>
      <c r="F905" s="120">
        <v>0</v>
      </c>
      <c r="G905" s="120">
        <v>0</v>
      </c>
      <c r="H905" s="120">
        <v>0</v>
      </c>
      <c r="I905" s="120">
        <f t="shared" si="39"/>
        <v>70525506</v>
      </c>
      <c r="J905" s="120">
        <v>0</v>
      </c>
      <c r="K905" s="120">
        <v>7898562</v>
      </c>
      <c r="L905" s="149">
        <f t="shared" si="40"/>
        <v>7898562</v>
      </c>
      <c r="M905" s="160">
        <v>0</v>
      </c>
      <c r="N905" s="150">
        <v>0</v>
      </c>
      <c r="O905" s="96">
        <v>2.1991297973814453E-3</v>
      </c>
      <c r="P905" s="126">
        <f>ROUND(O905*VLOOKUP($A$10:$A$1114,'Recursos Departamentos'!$A$10:$C$41,3,FALSE),0)-M905</f>
        <v>78409344</v>
      </c>
      <c r="Q905" s="151">
        <f t="shared" si="41"/>
        <v>78409344</v>
      </c>
      <c r="R905" s="147"/>
      <c r="S905" s="142"/>
    </row>
    <row r="906" spans="1:19" x14ac:dyDescent="0.25">
      <c r="A906" s="86" t="s">
        <v>2250</v>
      </c>
      <c r="B906" s="31" t="s">
        <v>1713</v>
      </c>
      <c r="C906" s="23" t="s">
        <v>1622</v>
      </c>
      <c r="D906" s="23" t="s">
        <v>1714</v>
      </c>
      <c r="E906" s="120">
        <v>12069410</v>
      </c>
      <c r="F906" s="120">
        <v>0</v>
      </c>
      <c r="G906" s="120">
        <v>0</v>
      </c>
      <c r="H906" s="120">
        <v>0</v>
      </c>
      <c r="I906" s="120">
        <f t="shared" si="39"/>
        <v>12069410</v>
      </c>
      <c r="J906" s="120">
        <v>0</v>
      </c>
      <c r="K906" s="120">
        <v>0</v>
      </c>
      <c r="L906" s="149">
        <f t="shared" si="40"/>
        <v>0</v>
      </c>
      <c r="M906" s="160">
        <v>0</v>
      </c>
      <c r="N906" s="150">
        <v>0</v>
      </c>
      <c r="O906" s="96">
        <v>1.0727266929346886E-3</v>
      </c>
      <c r="P906" s="126">
        <f>ROUND(O906*VLOOKUP($A$10:$A$1114,'Recursos Departamentos'!$A$10:$C$41,3,FALSE),0)-M906</f>
        <v>38247764</v>
      </c>
      <c r="Q906" s="151">
        <f t="shared" si="41"/>
        <v>38247764</v>
      </c>
      <c r="R906" s="147"/>
      <c r="S906" s="142"/>
    </row>
    <row r="907" spans="1:19" x14ac:dyDescent="0.25">
      <c r="A907" s="86" t="s">
        <v>2250</v>
      </c>
      <c r="B907" s="31" t="s">
        <v>1715</v>
      </c>
      <c r="C907" s="23" t="s">
        <v>1622</v>
      </c>
      <c r="D907" s="23" t="s">
        <v>1716</v>
      </c>
      <c r="E907" s="120">
        <v>40173586</v>
      </c>
      <c r="F907" s="120">
        <v>0</v>
      </c>
      <c r="G907" s="120">
        <v>0</v>
      </c>
      <c r="H907" s="120">
        <v>0</v>
      </c>
      <c r="I907" s="120">
        <f t="shared" ref="I907:I970" si="42">+E907+G907+H907+F907</f>
        <v>40173586</v>
      </c>
      <c r="J907" s="120">
        <v>0</v>
      </c>
      <c r="K907" s="120">
        <v>16418586</v>
      </c>
      <c r="L907" s="149">
        <f t="shared" ref="L907:L970" si="43">+J907+K907</f>
        <v>16418586</v>
      </c>
      <c r="M907" s="160">
        <v>0</v>
      </c>
      <c r="N907" s="150">
        <v>0</v>
      </c>
      <c r="O907" s="96">
        <v>4.5397150482608863E-3</v>
      </c>
      <c r="P907" s="126">
        <f>ROUND(O907*VLOOKUP($A$10:$A$1114,'Recursos Departamentos'!$A$10:$C$41,3,FALSE),0)-M907</f>
        <v>161862243</v>
      </c>
      <c r="Q907" s="151">
        <f t="shared" ref="Q907:Q970" si="44">+N907+P907</f>
        <v>161862243</v>
      </c>
      <c r="R907" s="147"/>
      <c r="S907" s="142"/>
    </row>
    <row r="908" spans="1:19" x14ac:dyDescent="0.25">
      <c r="A908" s="86" t="s">
        <v>2250</v>
      </c>
      <c r="B908" s="31" t="s">
        <v>1717</v>
      </c>
      <c r="C908" s="23" t="s">
        <v>1622</v>
      </c>
      <c r="D908" s="23" t="s">
        <v>1718</v>
      </c>
      <c r="E908" s="120">
        <v>13803110</v>
      </c>
      <c r="F908" s="120">
        <v>0</v>
      </c>
      <c r="G908" s="120">
        <v>0</v>
      </c>
      <c r="H908" s="120">
        <v>0</v>
      </c>
      <c r="I908" s="120">
        <f t="shared" si="42"/>
        <v>13803110</v>
      </c>
      <c r="J908" s="120">
        <v>0</v>
      </c>
      <c r="K908" s="120">
        <v>0</v>
      </c>
      <c r="L908" s="149">
        <f t="shared" si="43"/>
        <v>0</v>
      </c>
      <c r="M908" s="160">
        <v>0</v>
      </c>
      <c r="N908" s="150">
        <v>0</v>
      </c>
      <c r="O908" s="96">
        <v>0</v>
      </c>
      <c r="P908" s="126">
        <f>ROUND(O908*VLOOKUP($A$10:$A$1114,'Recursos Departamentos'!$A$10:$C$41,3,FALSE),0)-M908</f>
        <v>0</v>
      </c>
      <c r="Q908" s="151">
        <f t="shared" si="44"/>
        <v>0</v>
      </c>
      <c r="R908" s="147"/>
      <c r="S908" s="142"/>
    </row>
    <row r="909" spans="1:19" x14ac:dyDescent="0.25">
      <c r="A909" s="86" t="s">
        <v>2250</v>
      </c>
      <c r="B909" s="31" t="s">
        <v>1719</v>
      </c>
      <c r="C909" s="23" t="s">
        <v>1622</v>
      </c>
      <c r="D909" s="23" t="s">
        <v>1720</v>
      </c>
      <c r="E909" s="120">
        <v>11518458</v>
      </c>
      <c r="F909" s="120">
        <v>0</v>
      </c>
      <c r="G909" s="120">
        <v>0</v>
      </c>
      <c r="H909" s="120">
        <v>0</v>
      </c>
      <c r="I909" s="120">
        <f t="shared" si="42"/>
        <v>11518458</v>
      </c>
      <c r="J909" s="120">
        <v>0</v>
      </c>
      <c r="K909" s="120">
        <v>14533610</v>
      </c>
      <c r="L909" s="149">
        <f t="shared" si="43"/>
        <v>14533610</v>
      </c>
      <c r="M909" s="160">
        <v>0</v>
      </c>
      <c r="N909" s="150">
        <v>0</v>
      </c>
      <c r="O909" s="96">
        <v>1.0717400711102894E-2</v>
      </c>
      <c r="P909" s="126">
        <f>ROUND(O909*VLOOKUP($A$10:$A$1114,'Recursos Departamentos'!$A$10:$C$41,3,FALSE),0)-M909</f>
        <v>382125860</v>
      </c>
      <c r="Q909" s="151">
        <f t="shared" si="44"/>
        <v>382125860</v>
      </c>
      <c r="R909" s="147"/>
      <c r="S909" s="142"/>
    </row>
    <row r="910" spans="1:19" x14ac:dyDescent="0.25">
      <c r="A910" s="86" t="s">
        <v>2250</v>
      </c>
      <c r="B910" s="31" t="s">
        <v>1721</v>
      </c>
      <c r="C910" s="23" t="s">
        <v>1622</v>
      </c>
      <c r="D910" s="23" t="s">
        <v>1722</v>
      </c>
      <c r="E910" s="120">
        <v>52446094</v>
      </c>
      <c r="F910" s="120">
        <v>0</v>
      </c>
      <c r="G910" s="120">
        <v>0</v>
      </c>
      <c r="H910" s="120">
        <v>0</v>
      </c>
      <c r="I910" s="120">
        <f t="shared" si="42"/>
        <v>52446094</v>
      </c>
      <c r="J910" s="120">
        <v>0</v>
      </c>
      <c r="K910" s="120">
        <v>32027494</v>
      </c>
      <c r="L910" s="149">
        <f t="shared" si="43"/>
        <v>32027494</v>
      </c>
      <c r="M910" s="160">
        <v>0</v>
      </c>
      <c r="N910" s="150">
        <v>0</v>
      </c>
      <c r="O910" s="96">
        <v>7.6154049532701504E-3</v>
      </c>
      <c r="P910" s="126">
        <f>ROUND(O910*VLOOKUP($A$10:$A$1114,'Recursos Departamentos'!$A$10:$C$41,3,FALSE),0)-M910</f>
        <v>271525087</v>
      </c>
      <c r="Q910" s="151">
        <f t="shared" si="44"/>
        <v>271525087</v>
      </c>
      <c r="R910" s="147"/>
      <c r="S910" s="142"/>
    </row>
    <row r="911" spans="1:19" x14ac:dyDescent="0.25">
      <c r="A911" s="86" t="s">
        <v>2250</v>
      </c>
      <c r="B911" s="31" t="s">
        <v>1723</v>
      </c>
      <c r="C911" s="23" t="s">
        <v>1622</v>
      </c>
      <c r="D911" s="23" t="s">
        <v>1724</v>
      </c>
      <c r="E911" s="120">
        <v>12973556</v>
      </c>
      <c r="F911" s="120">
        <v>0</v>
      </c>
      <c r="G911" s="120">
        <v>0</v>
      </c>
      <c r="H911" s="120">
        <v>0</v>
      </c>
      <c r="I911" s="120">
        <f t="shared" si="42"/>
        <v>12973556</v>
      </c>
      <c r="J911" s="120">
        <v>0</v>
      </c>
      <c r="K911" s="120">
        <v>0</v>
      </c>
      <c r="L911" s="149">
        <f t="shared" si="43"/>
        <v>0</v>
      </c>
      <c r="M911" s="160">
        <v>0</v>
      </c>
      <c r="N911" s="150">
        <v>0</v>
      </c>
      <c r="O911" s="96">
        <v>0</v>
      </c>
      <c r="P911" s="126">
        <f>ROUND(O911*VLOOKUP($A$10:$A$1114,'Recursos Departamentos'!$A$10:$C$41,3,FALSE),0)-M911</f>
        <v>0</v>
      </c>
      <c r="Q911" s="151">
        <f t="shared" si="44"/>
        <v>0</v>
      </c>
      <c r="R911" s="147"/>
      <c r="S911" s="142"/>
    </row>
    <row r="912" spans="1:19" x14ac:dyDescent="0.25">
      <c r="A912" s="86" t="s">
        <v>2250</v>
      </c>
      <c r="B912" s="31" t="s">
        <v>1725</v>
      </c>
      <c r="C912" s="23" t="s">
        <v>1622</v>
      </c>
      <c r="D912" s="23" t="s">
        <v>1726</v>
      </c>
      <c r="E912" s="120">
        <v>3644154</v>
      </c>
      <c r="F912" s="120">
        <v>0</v>
      </c>
      <c r="G912" s="120">
        <v>0</v>
      </c>
      <c r="H912" s="120">
        <v>0</v>
      </c>
      <c r="I912" s="120">
        <f t="shared" si="42"/>
        <v>3644154</v>
      </c>
      <c r="J912" s="120">
        <v>0</v>
      </c>
      <c r="K912" s="120">
        <v>0</v>
      </c>
      <c r="L912" s="149">
        <f t="shared" si="43"/>
        <v>0</v>
      </c>
      <c r="M912" s="160">
        <v>0</v>
      </c>
      <c r="N912" s="150">
        <v>0</v>
      </c>
      <c r="O912" s="96">
        <v>0</v>
      </c>
      <c r="P912" s="126">
        <f>ROUND(O912*VLOOKUP($A$10:$A$1114,'Recursos Departamentos'!$A$10:$C$41,3,FALSE),0)-M912</f>
        <v>0</v>
      </c>
      <c r="Q912" s="151">
        <f t="shared" si="44"/>
        <v>0</v>
      </c>
      <c r="R912" s="147"/>
      <c r="S912" s="142"/>
    </row>
    <row r="913" spans="1:19" x14ac:dyDescent="0.25">
      <c r="A913" s="86" t="s">
        <v>2250</v>
      </c>
      <c r="B913" s="31" t="s">
        <v>1727</v>
      </c>
      <c r="C913" s="23" t="s">
        <v>1622</v>
      </c>
      <c r="D913" s="23" t="s">
        <v>1728</v>
      </c>
      <c r="E913" s="120">
        <v>6231822</v>
      </c>
      <c r="F913" s="120">
        <v>46710480.880000003</v>
      </c>
      <c r="G913" s="120">
        <v>0</v>
      </c>
      <c r="H913" s="120">
        <v>0</v>
      </c>
      <c r="I913" s="120">
        <f t="shared" si="42"/>
        <v>52942302.880000003</v>
      </c>
      <c r="J913" s="120">
        <v>0</v>
      </c>
      <c r="K913" s="120">
        <v>0</v>
      </c>
      <c r="L913" s="149">
        <f t="shared" si="43"/>
        <v>0</v>
      </c>
      <c r="M913" s="160">
        <v>0</v>
      </c>
      <c r="N913" s="150">
        <v>0</v>
      </c>
      <c r="O913" s="96">
        <v>1.9282375550114182E-4</v>
      </c>
      <c r="P913" s="126">
        <f>ROUND(O913*VLOOKUP($A$10:$A$1114,'Recursos Departamentos'!$A$10:$C$41,3,FALSE),0)-M913</f>
        <v>6875076</v>
      </c>
      <c r="Q913" s="151">
        <f t="shared" si="44"/>
        <v>6875076</v>
      </c>
      <c r="R913" s="147"/>
      <c r="S913" s="142"/>
    </row>
    <row r="914" spans="1:19" x14ac:dyDescent="0.25">
      <c r="A914" s="86" t="s">
        <v>2250</v>
      </c>
      <c r="B914" s="31" t="s">
        <v>1729</v>
      </c>
      <c r="C914" s="23" t="s">
        <v>1622</v>
      </c>
      <c r="D914" s="23" t="s">
        <v>1730</v>
      </c>
      <c r="E914" s="120">
        <v>17647534</v>
      </c>
      <c r="F914" s="120">
        <v>0</v>
      </c>
      <c r="G914" s="120">
        <v>0</v>
      </c>
      <c r="H914" s="120">
        <v>0</v>
      </c>
      <c r="I914" s="120">
        <f t="shared" si="42"/>
        <v>17647534</v>
      </c>
      <c r="J914" s="120">
        <v>0</v>
      </c>
      <c r="K914" s="120">
        <v>0</v>
      </c>
      <c r="L914" s="149">
        <f t="shared" si="43"/>
        <v>0</v>
      </c>
      <c r="M914" s="160">
        <v>0</v>
      </c>
      <c r="N914" s="150">
        <v>0</v>
      </c>
      <c r="O914" s="96">
        <v>4.7721249593224912E-4</v>
      </c>
      <c r="P914" s="126">
        <f>ROUND(O914*VLOOKUP($A$10:$A$1114,'Recursos Departamentos'!$A$10:$C$41,3,FALSE),0)-M914</f>
        <v>17014875</v>
      </c>
      <c r="Q914" s="151">
        <f t="shared" si="44"/>
        <v>17014875</v>
      </c>
      <c r="R914" s="147"/>
      <c r="S914" s="142"/>
    </row>
    <row r="915" spans="1:19" x14ac:dyDescent="0.25">
      <c r="A915" s="86" t="s">
        <v>2250</v>
      </c>
      <c r="B915" s="31" t="s">
        <v>1731</v>
      </c>
      <c r="C915" s="23" t="s">
        <v>1622</v>
      </c>
      <c r="D915" s="23" t="s">
        <v>1732</v>
      </c>
      <c r="E915" s="120">
        <v>337377370</v>
      </c>
      <c r="F915" s="120">
        <v>0</v>
      </c>
      <c r="G915" s="120">
        <v>0</v>
      </c>
      <c r="H915" s="120">
        <v>0</v>
      </c>
      <c r="I915" s="120">
        <f t="shared" si="42"/>
        <v>337377370</v>
      </c>
      <c r="J915" s="120">
        <v>0</v>
      </c>
      <c r="K915" s="120">
        <v>0</v>
      </c>
      <c r="L915" s="149">
        <f t="shared" si="43"/>
        <v>0</v>
      </c>
      <c r="M915" s="160">
        <v>0</v>
      </c>
      <c r="N915" s="150">
        <v>0</v>
      </c>
      <c r="O915" s="96">
        <v>5.7046779415391869E-3</v>
      </c>
      <c r="P915" s="126">
        <f>ROUND(O915*VLOOKUP($A$10:$A$1114,'Recursos Departamentos'!$A$10:$C$41,3,FALSE),0)-M915</f>
        <v>203398662</v>
      </c>
      <c r="Q915" s="151">
        <f t="shared" si="44"/>
        <v>203398662</v>
      </c>
      <c r="R915" s="147"/>
      <c r="S915" s="142"/>
    </row>
    <row r="916" spans="1:19" x14ac:dyDescent="0.25">
      <c r="A916" s="86" t="s">
        <v>2250</v>
      </c>
      <c r="B916" s="31" t="s">
        <v>1733</v>
      </c>
      <c r="C916" s="23" t="s">
        <v>1622</v>
      </c>
      <c r="D916" s="23" t="s">
        <v>1734</v>
      </c>
      <c r="E916" s="120">
        <v>7770386</v>
      </c>
      <c r="F916" s="120">
        <v>0</v>
      </c>
      <c r="G916" s="120">
        <v>0</v>
      </c>
      <c r="H916" s="120">
        <v>0</v>
      </c>
      <c r="I916" s="120">
        <f t="shared" si="42"/>
        <v>7770386</v>
      </c>
      <c r="J916" s="120">
        <v>0</v>
      </c>
      <c r="K916" s="120">
        <v>0</v>
      </c>
      <c r="L916" s="149">
        <f t="shared" si="43"/>
        <v>0</v>
      </c>
      <c r="M916" s="160">
        <v>0</v>
      </c>
      <c r="N916" s="150">
        <v>0</v>
      </c>
      <c r="O916" s="96">
        <v>3.9836694022978876E-4</v>
      </c>
      <c r="P916" s="126">
        <f>ROUND(O916*VLOOKUP($A$10:$A$1114,'Recursos Departamentos'!$A$10:$C$41,3,FALSE),0)-M916</f>
        <v>14203659</v>
      </c>
      <c r="Q916" s="151">
        <f t="shared" si="44"/>
        <v>14203659</v>
      </c>
      <c r="R916" s="147"/>
      <c r="S916" s="142"/>
    </row>
    <row r="917" spans="1:19" x14ac:dyDescent="0.25">
      <c r="A917" s="86" t="s">
        <v>2250</v>
      </c>
      <c r="B917" s="31" t="s">
        <v>1735</v>
      </c>
      <c r="C917" s="23" t="s">
        <v>1622</v>
      </c>
      <c r="D917" s="23" t="s">
        <v>1736</v>
      </c>
      <c r="E917" s="120">
        <v>43622646</v>
      </c>
      <c r="F917" s="120">
        <v>0</v>
      </c>
      <c r="G917" s="120">
        <v>0</v>
      </c>
      <c r="H917" s="120">
        <v>23308413</v>
      </c>
      <c r="I917" s="120">
        <f t="shared" si="42"/>
        <v>66931059</v>
      </c>
      <c r="J917" s="120">
        <v>0</v>
      </c>
      <c r="K917" s="120">
        <v>0</v>
      </c>
      <c r="L917" s="149">
        <f t="shared" si="43"/>
        <v>0</v>
      </c>
      <c r="M917" s="160">
        <v>0</v>
      </c>
      <c r="N917" s="150">
        <v>0</v>
      </c>
      <c r="O917" s="96">
        <v>5.2631244891600945E-3</v>
      </c>
      <c r="P917" s="126">
        <f>ROUND(O917*VLOOKUP($A$10:$A$1114,'Recursos Departamentos'!$A$10:$C$41,3,FALSE),0)-M917</f>
        <v>187655200</v>
      </c>
      <c r="Q917" s="151">
        <f t="shared" si="44"/>
        <v>187655200</v>
      </c>
      <c r="R917" s="147"/>
      <c r="S917" s="142"/>
    </row>
    <row r="918" spans="1:19" x14ac:dyDescent="0.25">
      <c r="A918" s="86" t="s">
        <v>2250</v>
      </c>
      <c r="B918" s="31" t="s">
        <v>1737</v>
      </c>
      <c r="C918" s="23" t="s">
        <v>1622</v>
      </c>
      <c r="D918" s="23" t="s">
        <v>1738</v>
      </c>
      <c r="E918" s="120">
        <v>13847212</v>
      </c>
      <c r="F918" s="120">
        <v>0</v>
      </c>
      <c r="G918" s="120">
        <v>0</v>
      </c>
      <c r="H918" s="120">
        <v>0</v>
      </c>
      <c r="I918" s="120">
        <f t="shared" si="42"/>
        <v>13847212</v>
      </c>
      <c r="J918" s="120">
        <v>0</v>
      </c>
      <c r="K918" s="120">
        <v>0</v>
      </c>
      <c r="L918" s="149">
        <f t="shared" si="43"/>
        <v>0</v>
      </c>
      <c r="M918" s="160">
        <v>0</v>
      </c>
      <c r="N918" s="150">
        <v>0</v>
      </c>
      <c r="O918" s="96">
        <v>3.2974359256038527E-3</v>
      </c>
      <c r="P918" s="126">
        <f>ROUND(O918*VLOOKUP($A$10:$A$1114,'Recursos Departamentos'!$A$10:$C$41,3,FALSE),0)-M918</f>
        <v>117569136</v>
      </c>
      <c r="Q918" s="151">
        <f t="shared" si="44"/>
        <v>117569136</v>
      </c>
      <c r="R918" s="147"/>
      <c r="S918" s="142"/>
    </row>
    <row r="919" spans="1:19" x14ac:dyDescent="0.25">
      <c r="A919" s="86" t="s">
        <v>2250</v>
      </c>
      <c r="B919" s="31" t="s">
        <v>1739</v>
      </c>
      <c r="C919" s="23" t="s">
        <v>1622</v>
      </c>
      <c r="D919" s="23" t="s">
        <v>1740</v>
      </c>
      <c r="E919" s="120">
        <v>52492934</v>
      </c>
      <c r="F919" s="120">
        <v>0</v>
      </c>
      <c r="G919" s="120">
        <v>0</v>
      </c>
      <c r="H919" s="120">
        <v>0</v>
      </c>
      <c r="I919" s="120">
        <f t="shared" si="42"/>
        <v>52492934</v>
      </c>
      <c r="J919" s="120">
        <v>0</v>
      </c>
      <c r="K919" s="120">
        <v>34728409</v>
      </c>
      <c r="L919" s="149">
        <f t="shared" si="43"/>
        <v>34728409</v>
      </c>
      <c r="M919" s="160">
        <v>0</v>
      </c>
      <c r="N919" s="150">
        <v>0</v>
      </c>
      <c r="O919" s="96">
        <v>5.0553355817364212E-2</v>
      </c>
      <c r="P919" s="126">
        <f>ROUND(O919*VLOOKUP($A$10:$A$1114,'Recursos Departamentos'!$A$10:$C$41,3,FALSE),0)-M919</f>
        <v>1802465455</v>
      </c>
      <c r="Q919" s="151">
        <f t="shared" si="44"/>
        <v>1802465455</v>
      </c>
      <c r="R919" s="147"/>
      <c r="S919" s="142"/>
    </row>
    <row r="920" spans="1:19" x14ac:dyDescent="0.25">
      <c r="A920" s="86" t="s">
        <v>2250</v>
      </c>
      <c r="B920" s="31" t="s">
        <v>1741</v>
      </c>
      <c r="C920" s="23" t="s">
        <v>1622</v>
      </c>
      <c r="D920" s="23" t="s">
        <v>157</v>
      </c>
      <c r="E920" s="120">
        <v>80234526</v>
      </c>
      <c r="F920" s="120">
        <v>0</v>
      </c>
      <c r="G920" s="120">
        <v>0</v>
      </c>
      <c r="H920" s="120">
        <v>0</v>
      </c>
      <c r="I920" s="120">
        <f t="shared" si="42"/>
        <v>80234526</v>
      </c>
      <c r="J920" s="120">
        <v>0</v>
      </c>
      <c r="K920" s="120">
        <v>108110142</v>
      </c>
      <c r="L920" s="149">
        <f t="shared" si="43"/>
        <v>108110142</v>
      </c>
      <c r="M920" s="160">
        <v>0</v>
      </c>
      <c r="N920" s="150">
        <v>0</v>
      </c>
      <c r="O920" s="96">
        <v>3.818905823684355E-2</v>
      </c>
      <c r="P920" s="126">
        <f>ROUND(O920*VLOOKUP($A$10:$A$1114,'Recursos Departamentos'!$A$10:$C$41,3,FALSE),0)-M920</f>
        <v>1361619958</v>
      </c>
      <c r="Q920" s="151">
        <f t="shared" si="44"/>
        <v>1361619958</v>
      </c>
      <c r="R920" s="147"/>
      <c r="S920" s="142"/>
    </row>
    <row r="921" spans="1:19" x14ac:dyDescent="0.25">
      <c r="A921" s="86" t="s">
        <v>2250</v>
      </c>
      <c r="B921" s="31" t="s">
        <v>1742</v>
      </c>
      <c r="C921" s="23" t="s">
        <v>1622</v>
      </c>
      <c r="D921" s="23" t="s">
        <v>1743</v>
      </c>
      <c r="E921" s="120">
        <v>166769080</v>
      </c>
      <c r="F921" s="120">
        <v>0</v>
      </c>
      <c r="G921" s="120">
        <v>0</v>
      </c>
      <c r="H921" s="120">
        <v>0</v>
      </c>
      <c r="I921" s="120">
        <f t="shared" si="42"/>
        <v>166769080</v>
      </c>
      <c r="J921" s="120">
        <v>0</v>
      </c>
      <c r="K921" s="120">
        <v>0</v>
      </c>
      <c r="L921" s="149">
        <f t="shared" si="43"/>
        <v>0</v>
      </c>
      <c r="M921" s="160">
        <v>0</v>
      </c>
      <c r="N921" s="150">
        <v>0</v>
      </c>
      <c r="O921" s="96">
        <v>5.5500814249426517E-2</v>
      </c>
      <c r="P921" s="126">
        <f>ROUND(O921*VLOOKUP($A$10:$A$1114,'Recursos Departamentos'!$A$10:$C$41,3,FALSE),0)-M921</f>
        <v>1978865672</v>
      </c>
      <c r="Q921" s="151">
        <f t="shared" si="44"/>
        <v>1978865672</v>
      </c>
      <c r="R921" s="147"/>
      <c r="S921" s="142"/>
    </row>
    <row r="922" spans="1:19" x14ac:dyDescent="0.25">
      <c r="A922" s="86" t="s">
        <v>2250</v>
      </c>
      <c r="B922" s="31" t="s">
        <v>1744</v>
      </c>
      <c r="C922" s="23" t="s">
        <v>1622</v>
      </c>
      <c r="D922" s="23" t="s">
        <v>1745</v>
      </c>
      <c r="E922" s="120">
        <v>34761646</v>
      </c>
      <c r="F922" s="120">
        <v>0</v>
      </c>
      <c r="G922" s="120">
        <v>0</v>
      </c>
      <c r="H922" s="120">
        <v>0</v>
      </c>
      <c r="I922" s="120">
        <f t="shared" si="42"/>
        <v>34761646</v>
      </c>
      <c r="J922" s="120">
        <v>0</v>
      </c>
      <c r="K922" s="120">
        <v>0</v>
      </c>
      <c r="L922" s="149">
        <f t="shared" si="43"/>
        <v>0</v>
      </c>
      <c r="M922" s="160">
        <v>0</v>
      </c>
      <c r="N922" s="150">
        <v>0</v>
      </c>
      <c r="O922" s="96">
        <v>1.1037708889512976E-3</v>
      </c>
      <c r="P922" s="126">
        <f>ROUND(O922*VLOOKUP($A$10:$A$1114,'Recursos Departamentos'!$A$10:$C$41,3,FALSE),0)-M922</f>
        <v>39354636</v>
      </c>
      <c r="Q922" s="151">
        <f t="shared" si="44"/>
        <v>39354636</v>
      </c>
      <c r="R922" s="147"/>
      <c r="S922" s="142"/>
    </row>
    <row r="923" spans="1:19" x14ac:dyDescent="0.25">
      <c r="A923" s="86" t="s">
        <v>2250</v>
      </c>
      <c r="B923" s="31" t="s">
        <v>1746</v>
      </c>
      <c r="C923" s="23" t="s">
        <v>1622</v>
      </c>
      <c r="D923" s="23" t="s">
        <v>1747</v>
      </c>
      <c r="E923" s="120">
        <v>6957812</v>
      </c>
      <c r="F923" s="120">
        <v>0</v>
      </c>
      <c r="G923" s="120">
        <v>0</v>
      </c>
      <c r="H923" s="120">
        <v>0</v>
      </c>
      <c r="I923" s="120">
        <f t="shared" si="42"/>
        <v>6957812</v>
      </c>
      <c r="J923" s="120">
        <v>0</v>
      </c>
      <c r="K923" s="120">
        <v>7031172</v>
      </c>
      <c r="L923" s="149">
        <f t="shared" si="43"/>
        <v>7031172</v>
      </c>
      <c r="M923" s="160">
        <v>0</v>
      </c>
      <c r="N923" s="150">
        <v>0</v>
      </c>
      <c r="O923" s="96">
        <v>7.4413772865730558E-4</v>
      </c>
      <c r="P923" s="126">
        <f>ROUND(O923*VLOOKUP($A$10:$A$1114,'Recursos Departamentos'!$A$10:$C$41,3,FALSE),0)-M923</f>
        <v>26532018</v>
      </c>
      <c r="Q923" s="151">
        <f t="shared" si="44"/>
        <v>26532018</v>
      </c>
      <c r="R923" s="147"/>
      <c r="S923" s="142"/>
    </row>
    <row r="924" spans="1:19" x14ac:dyDescent="0.25">
      <c r="A924" s="86" t="s">
        <v>2250</v>
      </c>
      <c r="B924" s="31" t="s">
        <v>1748</v>
      </c>
      <c r="C924" s="23" t="s">
        <v>1622</v>
      </c>
      <c r="D924" s="23" t="s">
        <v>1749</v>
      </c>
      <c r="E924" s="120">
        <v>668692244</v>
      </c>
      <c r="F924" s="120">
        <v>0</v>
      </c>
      <c r="G924" s="120">
        <v>0</v>
      </c>
      <c r="H924" s="120">
        <v>0</v>
      </c>
      <c r="I924" s="120">
        <f t="shared" si="42"/>
        <v>668692244</v>
      </c>
      <c r="J924" s="120">
        <v>0</v>
      </c>
      <c r="K924" s="120">
        <v>0</v>
      </c>
      <c r="L924" s="149">
        <f t="shared" si="43"/>
        <v>0</v>
      </c>
      <c r="M924" s="160">
        <v>0</v>
      </c>
      <c r="N924" s="150">
        <v>0</v>
      </c>
      <c r="O924" s="96">
        <v>1.8630861122395925E-2</v>
      </c>
      <c r="P924" s="126">
        <f>ROUND(O924*VLOOKUP($A$10:$A$1114,'Recursos Departamentos'!$A$10:$C$41,3,FALSE),0)-M924</f>
        <v>664278029</v>
      </c>
      <c r="Q924" s="151">
        <f t="shared" si="44"/>
        <v>664278029</v>
      </c>
      <c r="R924" s="147"/>
      <c r="S924" s="142"/>
    </row>
    <row r="925" spans="1:19" x14ac:dyDescent="0.25">
      <c r="A925" s="86" t="s">
        <v>2250</v>
      </c>
      <c r="B925" s="31" t="s">
        <v>1750</v>
      </c>
      <c r="C925" s="23" t="s">
        <v>1622</v>
      </c>
      <c r="D925" s="23" t="s">
        <v>1751</v>
      </c>
      <c r="E925" s="120">
        <v>6317840</v>
      </c>
      <c r="F925" s="120">
        <v>0</v>
      </c>
      <c r="G925" s="120">
        <v>0</v>
      </c>
      <c r="H925" s="120">
        <v>0</v>
      </c>
      <c r="I925" s="120">
        <f t="shared" si="42"/>
        <v>6317840</v>
      </c>
      <c r="J925" s="120">
        <v>0</v>
      </c>
      <c r="K925" s="120">
        <v>20432347</v>
      </c>
      <c r="L925" s="149">
        <f t="shared" si="43"/>
        <v>20432347</v>
      </c>
      <c r="M925" s="160">
        <v>0</v>
      </c>
      <c r="N925" s="150">
        <v>0</v>
      </c>
      <c r="O925" s="96">
        <v>0</v>
      </c>
      <c r="P925" s="126">
        <f>ROUND(O925*VLOOKUP($A$10:$A$1114,'Recursos Departamentos'!$A$10:$C$41,3,FALSE),0)-M925</f>
        <v>0</v>
      </c>
      <c r="Q925" s="151">
        <f t="shared" si="44"/>
        <v>0</v>
      </c>
      <c r="R925" s="147"/>
      <c r="S925" s="142"/>
    </row>
    <row r="926" spans="1:19" x14ac:dyDescent="0.25">
      <c r="A926" s="86" t="s">
        <v>2250</v>
      </c>
      <c r="B926" s="31" t="s">
        <v>1752</v>
      </c>
      <c r="C926" s="23" t="s">
        <v>1622</v>
      </c>
      <c r="D926" s="23" t="s">
        <v>1753</v>
      </c>
      <c r="E926" s="120">
        <v>11494192</v>
      </c>
      <c r="F926" s="120">
        <v>0</v>
      </c>
      <c r="G926" s="120">
        <v>0</v>
      </c>
      <c r="H926" s="120">
        <v>0</v>
      </c>
      <c r="I926" s="120">
        <f t="shared" si="42"/>
        <v>11494192</v>
      </c>
      <c r="J926" s="120">
        <v>0</v>
      </c>
      <c r="K926" s="120">
        <v>0</v>
      </c>
      <c r="L926" s="149">
        <f t="shared" si="43"/>
        <v>0</v>
      </c>
      <c r="M926" s="160">
        <v>0</v>
      </c>
      <c r="N926" s="150">
        <v>0</v>
      </c>
      <c r="O926" s="96">
        <v>0</v>
      </c>
      <c r="P926" s="126">
        <f>ROUND(O926*VLOOKUP($A$10:$A$1114,'Recursos Departamentos'!$A$10:$C$41,3,FALSE),0)-M926</f>
        <v>0</v>
      </c>
      <c r="Q926" s="151">
        <f t="shared" si="44"/>
        <v>0</v>
      </c>
      <c r="R926" s="147"/>
      <c r="S926" s="142"/>
    </row>
    <row r="927" spans="1:19" x14ac:dyDescent="0.25">
      <c r="A927" s="86" t="s">
        <v>2250</v>
      </c>
      <c r="B927" s="31" t="s">
        <v>1754</v>
      </c>
      <c r="C927" s="23" t="s">
        <v>1622</v>
      </c>
      <c r="D927" s="23" t="s">
        <v>1755</v>
      </c>
      <c r="E927" s="120">
        <v>6395208</v>
      </c>
      <c r="F927" s="120">
        <v>0</v>
      </c>
      <c r="G927" s="120">
        <v>0</v>
      </c>
      <c r="H927" s="120">
        <v>0</v>
      </c>
      <c r="I927" s="120">
        <f t="shared" si="42"/>
        <v>6395208</v>
      </c>
      <c r="J927" s="120">
        <v>0</v>
      </c>
      <c r="K927" s="120">
        <v>0</v>
      </c>
      <c r="L927" s="149">
        <f t="shared" si="43"/>
        <v>0</v>
      </c>
      <c r="M927" s="160">
        <v>0</v>
      </c>
      <c r="N927" s="150">
        <v>0</v>
      </c>
      <c r="O927" s="96">
        <v>0</v>
      </c>
      <c r="P927" s="126">
        <f>ROUND(O927*VLOOKUP($A$10:$A$1114,'Recursos Departamentos'!$A$10:$C$41,3,FALSE),0)-M927</f>
        <v>0</v>
      </c>
      <c r="Q927" s="151">
        <f t="shared" si="44"/>
        <v>0</v>
      </c>
      <c r="R927" s="147"/>
      <c r="S927" s="142"/>
    </row>
    <row r="928" spans="1:19" x14ac:dyDescent="0.25">
      <c r="A928" s="86" t="s">
        <v>2250</v>
      </c>
      <c r="B928" s="31" t="s">
        <v>1756</v>
      </c>
      <c r="C928" s="23" t="s">
        <v>1622</v>
      </c>
      <c r="D928" s="23" t="s">
        <v>1757</v>
      </c>
      <c r="E928" s="120">
        <v>94769812</v>
      </c>
      <c r="F928" s="120">
        <v>0</v>
      </c>
      <c r="G928" s="120">
        <v>0</v>
      </c>
      <c r="H928" s="120">
        <v>0</v>
      </c>
      <c r="I928" s="120">
        <f t="shared" si="42"/>
        <v>94769812</v>
      </c>
      <c r="J928" s="120">
        <v>0</v>
      </c>
      <c r="K928" s="120">
        <v>0</v>
      </c>
      <c r="L928" s="149">
        <f t="shared" si="43"/>
        <v>0</v>
      </c>
      <c r="M928" s="160">
        <v>0</v>
      </c>
      <c r="N928" s="150">
        <v>0</v>
      </c>
      <c r="O928" s="96">
        <v>3.9410600094774012E-2</v>
      </c>
      <c r="P928" s="126">
        <f>ROUND(O928*VLOOKUP($A$10:$A$1114,'Recursos Departamentos'!$A$10:$C$41,3,FALSE),0)-M928</f>
        <v>1405173684</v>
      </c>
      <c r="Q928" s="151">
        <f t="shared" si="44"/>
        <v>1405173684</v>
      </c>
      <c r="R928" s="147"/>
      <c r="S928" s="142"/>
    </row>
    <row r="929" spans="1:19" x14ac:dyDescent="0.25">
      <c r="A929" s="86" t="s">
        <v>2250</v>
      </c>
      <c r="B929" s="31" t="s">
        <v>1758</v>
      </c>
      <c r="C929" s="23" t="s">
        <v>1622</v>
      </c>
      <c r="D929" s="23" t="s">
        <v>189</v>
      </c>
      <c r="E929" s="120">
        <v>5153698</v>
      </c>
      <c r="F929" s="120">
        <v>0</v>
      </c>
      <c r="G929" s="120">
        <v>0</v>
      </c>
      <c r="H929" s="120">
        <v>0</v>
      </c>
      <c r="I929" s="120">
        <f t="shared" si="42"/>
        <v>5153698</v>
      </c>
      <c r="J929" s="120">
        <v>0</v>
      </c>
      <c r="K929" s="120">
        <v>9073909</v>
      </c>
      <c r="L929" s="149">
        <f t="shared" si="43"/>
        <v>9073909</v>
      </c>
      <c r="M929" s="160">
        <v>0</v>
      </c>
      <c r="N929" s="150">
        <v>0</v>
      </c>
      <c r="O929" s="96">
        <v>1.4214897106769554E-3</v>
      </c>
      <c r="P929" s="126">
        <f>ROUND(O929*VLOOKUP($A$10:$A$1114,'Recursos Departamentos'!$A$10:$C$41,3,FALSE),0)-M929</f>
        <v>50682809</v>
      </c>
      <c r="Q929" s="151">
        <f t="shared" si="44"/>
        <v>50682809</v>
      </c>
      <c r="R929" s="147"/>
      <c r="S929" s="142"/>
    </row>
    <row r="930" spans="1:19" x14ac:dyDescent="0.25">
      <c r="A930" s="86" t="s">
        <v>2250</v>
      </c>
      <c r="B930" s="31" t="s">
        <v>1759</v>
      </c>
      <c r="C930" s="23" t="s">
        <v>1622</v>
      </c>
      <c r="D930" s="23" t="s">
        <v>1760</v>
      </c>
      <c r="E930" s="120">
        <v>11957550</v>
      </c>
      <c r="F930" s="120">
        <v>0</v>
      </c>
      <c r="G930" s="120">
        <v>0</v>
      </c>
      <c r="H930" s="120">
        <v>0</v>
      </c>
      <c r="I930" s="120">
        <f t="shared" si="42"/>
        <v>11957550</v>
      </c>
      <c r="J930" s="120">
        <v>0</v>
      </c>
      <c r="K930" s="120">
        <v>0</v>
      </c>
      <c r="L930" s="149">
        <f t="shared" si="43"/>
        <v>0</v>
      </c>
      <c r="M930" s="160">
        <v>0</v>
      </c>
      <c r="N930" s="150">
        <v>0</v>
      </c>
      <c r="O930" s="96">
        <v>6.035923465084437E-4</v>
      </c>
      <c r="P930" s="126">
        <f>ROUND(O930*VLOOKUP($A$10:$A$1114,'Recursos Departamentos'!$A$10:$C$41,3,FALSE),0)-M930</f>
        <v>21520913</v>
      </c>
      <c r="Q930" s="151">
        <f t="shared" si="44"/>
        <v>21520913</v>
      </c>
      <c r="R930" s="147"/>
      <c r="S930" s="142"/>
    </row>
    <row r="931" spans="1:19" x14ac:dyDescent="0.25">
      <c r="A931" s="86" t="s">
        <v>2250</v>
      </c>
      <c r="B931" s="31" t="s">
        <v>1761</v>
      </c>
      <c r="C931" s="23" t="s">
        <v>1622</v>
      </c>
      <c r="D931" s="23" t="s">
        <v>1762</v>
      </c>
      <c r="E931" s="120">
        <v>20742006</v>
      </c>
      <c r="F931" s="120">
        <v>0</v>
      </c>
      <c r="G931" s="120">
        <v>0</v>
      </c>
      <c r="H931" s="120">
        <v>0</v>
      </c>
      <c r="I931" s="120">
        <f t="shared" si="42"/>
        <v>20742006</v>
      </c>
      <c r="J931" s="120">
        <v>0</v>
      </c>
      <c r="K931" s="120">
        <v>0</v>
      </c>
      <c r="L931" s="149">
        <f t="shared" si="43"/>
        <v>0</v>
      </c>
      <c r="M931" s="160">
        <v>0</v>
      </c>
      <c r="N931" s="150">
        <v>0</v>
      </c>
      <c r="O931" s="96">
        <v>9.5587727834349802E-3</v>
      </c>
      <c r="P931" s="126">
        <f>ROUND(O931*VLOOKUP($A$10:$A$1114,'Recursos Departamentos'!$A$10:$C$41,3,FALSE),0)-M931</f>
        <v>340815312</v>
      </c>
      <c r="Q931" s="151">
        <f t="shared" si="44"/>
        <v>340815312</v>
      </c>
      <c r="R931" s="147"/>
      <c r="S931" s="142"/>
    </row>
    <row r="932" spans="1:19" x14ac:dyDescent="0.25">
      <c r="A932" s="86" t="s">
        <v>2250</v>
      </c>
      <c r="B932" s="31" t="s">
        <v>1763</v>
      </c>
      <c r="C932" s="23" t="s">
        <v>1622</v>
      </c>
      <c r="D932" s="23" t="s">
        <v>1764</v>
      </c>
      <c r="E932" s="120">
        <v>274847938</v>
      </c>
      <c r="F932" s="120">
        <v>0</v>
      </c>
      <c r="G932" s="120">
        <v>0</v>
      </c>
      <c r="H932" s="120">
        <v>0</v>
      </c>
      <c r="I932" s="120">
        <f t="shared" si="42"/>
        <v>274847938</v>
      </c>
      <c r="J932" s="120">
        <v>0</v>
      </c>
      <c r="K932" s="120">
        <v>0</v>
      </c>
      <c r="L932" s="149">
        <f t="shared" si="43"/>
        <v>0</v>
      </c>
      <c r="M932" s="160">
        <v>0</v>
      </c>
      <c r="N932" s="150">
        <v>0</v>
      </c>
      <c r="O932" s="96">
        <v>2.0075037564949806E-2</v>
      </c>
      <c r="P932" s="126">
        <f>ROUND(O932*VLOOKUP($A$10:$A$1114,'Recursos Departamentos'!$A$10:$C$41,3,FALSE),0)-M932</f>
        <v>715769728</v>
      </c>
      <c r="Q932" s="151">
        <f t="shared" si="44"/>
        <v>715769728</v>
      </c>
      <c r="R932" s="147"/>
      <c r="S932" s="142"/>
    </row>
    <row r="933" spans="1:19" x14ac:dyDescent="0.25">
      <c r="A933" s="86" t="s">
        <v>2250</v>
      </c>
      <c r="B933" s="31" t="s">
        <v>1765</v>
      </c>
      <c r="C933" s="23" t="s">
        <v>1622</v>
      </c>
      <c r="D933" s="23" t="s">
        <v>1766</v>
      </c>
      <c r="E933" s="120">
        <v>21400274</v>
      </c>
      <c r="F933" s="120">
        <v>0</v>
      </c>
      <c r="G933" s="120">
        <v>0</v>
      </c>
      <c r="H933" s="120">
        <v>0</v>
      </c>
      <c r="I933" s="120">
        <f t="shared" si="42"/>
        <v>21400274</v>
      </c>
      <c r="J933" s="120">
        <v>0</v>
      </c>
      <c r="K933" s="120">
        <v>30327871</v>
      </c>
      <c r="L933" s="149">
        <f t="shared" si="43"/>
        <v>30327871</v>
      </c>
      <c r="M933" s="160">
        <v>0</v>
      </c>
      <c r="N933" s="150">
        <v>0</v>
      </c>
      <c r="O933" s="96">
        <v>2.1246904058685301E-4</v>
      </c>
      <c r="P933" s="126">
        <f>ROUND(O933*VLOOKUP($A$10:$A$1114,'Recursos Departamentos'!$A$10:$C$41,3,FALSE),0)-M933</f>
        <v>7575523</v>
      </c>
      <c r="Q933" s="151">
        <f t="shared" si="44"/>
        <v>7575523</v>
      </c>
      <c r="R933" s="147"/>
      <c r="S933" s="142"/>
    </row>
    <row r="934" spans="1:19" x14ac:dyDescent="0.25">
      <c r="A934" s="86" t="s">
        <v>2250</v>
      </c>
      <c r="B934" s="31" t="s">
        <v>1767</v>
      </c>
      <c r="C934" s="23" t="s">
        <v>1622</v>
      </c>
      <c r="D934" s="23" t="s">
        <v>770</v>
      </c>
      <c r="E934" s="120">
        <v>19627956</v>
      </c>
      <c r="F934" s="120">
        <v>0</v>
      </c>
      <c r="G934" s="120">
        <v>0</v>
      </c>
      <c r="H934" s="120">
        <v>0</v>
      </c>
      <c r="I934" s="120">
        <f t="shared" si="42"/>
        <v>19627956</v>
      </c>
      <c r="J934" s="120">
        <v>0</v>
      </c>
      <c r="K934" s="120">
        <v>0</v>
      </c>
      <c r="L934" s="149">
        <f t="shared" si="43"/>
        <v>0</v>
      </c>
      <c r="M934" s="160">
        <v>0</v>
      </c>
      <c r="N934" s="150">
        <v>0</v>
      </c>
      <c r="O934" s="96">
        <v>1.0903184029717663E-3</v>
      </c>
      <c r="P934" s="126">
        <f>ROUND(O934*VLOOKUP($A$10:$A$1114,'Recursos Departamentos'!$A$10:$C$41,3,FALSE),0)-M934</f>
        <v>38874991</v>
      </c>
      <c r="Q934" s="151">
        <f t="shared" si="44"/>
        <v>38874991</v>
      </c>
      <c r="R934" s="147"/>
      <c r="S934" s="142"/>
    </row>
    <row r="935" spans="1:19" x14ac:dyDescent="0.25">
      <c r="A935" s="86" t="s">
        <v>2250</v>
      </c>
      <c r="B935" s="31" t="s">
        <v>1768</v>
      </c>
      <c r="C935" s="23" t="s">
        <v>1622</v>
      </c>
      <c r="D935" s="23" t="s">
        <v>1769</v>
      </c>
      <c r="E935" s="120">
        <v>9378868</v>
      </c>
      <c r="F935" s="120">
        <v>0</v>
      </c>
      <c r="G935" s="120">
        <v>0</v>
      </c>
      <c r="H935" s="120">
        <v>0</v>
      </c>
      <c r="I935" s="120">
        <f t="shared" si="42"/>
        <v>9378868</v>
      </c>
      <c r="J935" s="120">
        <v>0</v>
      </c>
      <c r="K935" s="120">
        <v>0</v>
      </c>
      <c r="L935" s="149">
        <f t="shared" si="43"/>
        <v>0</v>
      </c>
      <c r="M935" s="160">
        <v>0</v>
      </c>
      <c r="N935" s="150">
        <v>0</v>
      </c>
      <c r="O935" s="96">
        <v>1.2170652806444448E-4</v>
      </c>
      <c r="P935" s="126">
        <f>ROUND(O935*VLOOKUP($A$10:$A$1114,'Recursos Departamentos'!$A$10:$C$41,3,FALSE),0)-M935</f>
        <v>4339411</v>
      </c>
      <c r="Q935" s="151">
        <f t="shared" si="44"/>
        <v>4339411</v>
      </c>
      <c r="R935" s="147"/>
      <c r="S935" s="142"/>
    </row>
    <row r="936" spans="1:19" x14ac:dyDescent="0.25">
      <c r="A936" s="86" t="s">
        <v>2250</v>
      </c>
      <c r="B936" s="31" t="s">
        <v>1770</v>
      </c>
      <c r="C936" s="23" t="s">
        <v>1622</v>
      </c>
      <c r="D936" s="23" t="s">
        <v>1771</v>
      </c>
      <c r="E936" s="120">
        <v>35514756</v>
      </c>
      <c r="F936" s="120">
        <v>0</v>
      </c>
      <c r="G936" s="120">
        <v>0</v>
      </c>
      <c r="H936" s="120">
        <v>0</v>
      </c>
      <c r="I936" s="120">
        <f t="shared" si="42"/>
        <v>35514756</v>
      </c>
      <c r="J936" s="120">
        <v>0</v>
      </c>
      <c r="K936" s="120">
        <v>20107654</v>
      </c>
      <c r="L936" s="149">
        <f t="shared" si="43"/>
        <v>20107654</v>
      </c>
      <c r="M936" s="160">
        <v>0</v>
      </c>
      <c r="N936" s="150">
        <v>0</v>
      </c>
      <c r="O936" s="96">
        <v>4.6571441131872827E-3</v>
      </c>
      <c r="P936" s="126">
        <f>ROUND(O936*VLOOKUP($A$10:$A$1114,'Recursos Departamentos'!$A$10:$C$41,3,FALSE),0)-M936</f>
        <v>166049143</v>
      </c>
      <c r="Q936" s="151">
        <f t="shared" si="44"/>
        <v>166049143</v>
      </c>
      <c r="R936" s="147"/>
      <c r="S936" s="142"/>
    </row>
    <row r="937" spans="1:19" x14ac:dyDescent="0.25">
      <c r="A937" s="86" t="s">
        <v>2250</v>
      </c>
      <c r="B937" s="31" t="s">
        <v>1772</v>
      </c>
      <c r="C937" s="23" t="s">
        <v>1622</v>
      </c>
      <c r="D937" s="23" t="s">
        <v>1773</v>
      </c>
      <c r="E937" s="120">
        <v>15961146</v>
      </c>
      <c r="F937" s="120">
        <v>0</v>
      </c>
      <c r="G937" s="120">
        <v>0</v>
      </c>
      <c r="H937" s="120">
        <v>0</v>
      </c>
      <c r="I937" s="120">
        <f t="shared" si="42"/>
        <v>15961146</v>
      </c>
      <c r="J937" s="120">
        <v>0</v>
      </c>
      <c r="K937" s="120">
        <v>0</v>
      </c>
      <c r="L937" s="149">
        <f t="shared" si="43"/>
        <v>0</v>
      </c>
      <c r="M937" s="160">
        <v>0</v>
      </c>
      <c r="N937" s="150">
        <v>0</v>
      </c>
      <c r="O937" s="96">
        <v>0</v>
      </c>
      <c r="P937" s="126">
        <f>ROUND(O937*VLOOKUP($A$10:$A$1114,'Recursos Departamentos'!$A$10:$C$41,3,FALSE),0)-M937</f>
        <v>0</v>
      </c>
      <c r="Q937" s="151">
        <f t="shared" si="44"/>
        <v>0</v>
      </c>
      <c r="R937" s="147"/>
      <c r="S937" s="142"/>
    </row>
    <row r="938" spans="1:19" x14ac:dyDescent="0.25">
      <c r="A938" s="86" t="s">
        <v>2250</v>
      </c>
      <c r="B938" s="31" t="s">
        <v>1774</v>
      </c>
      <c r="C938" s="23" t="s">
        <v>1622</v>
      </c>
      <c r="D938" s="23" t="s">
        <v>1775</v>
      </c>
      <c r="E938" s="120">
        <v>65086366</v>
      </c>
      <c r="F938" s="120">
        <v>0</v>
      </c>
      <c r="G938" s="120">
        <v>0</v>
      </c>
      <c r="H938" s="120">
        <v>0</v>
      </c>
      <c r="I938" s="120">
        <f t="shared" si="42"/>
        <v>65086366</v>
      </c>
      <c r="J938" s="120">
        <v>0</v>
      </c>
      <c r="K938" s="120">
        <v>100246482</v>
      </c>
      <c r="L938" s="149">
        <f t="shared" si="43"/>
        <v>100246482</v>
      </c>
      <c r="M938" s="160">
        <v>0</v>
      </c>
      <c r="N938" s="150">
        <v>0</v>
      </c>
      <c r="O938" s="96">
        <v>1.9464412854592609E-2</v>
      </c>
      <c r="P938" s="126">
        <f>ROUND(O938*VLOOKUP($A$10:$A$1114,'Recursos Departamentos'!$A$10:$C$41,3,FALSE),0)-M938</f>
        <v>693998078</v>
      </c>
      <c r="Q938" s="151">
        <f t="shared" si="44"/>
        <v>693998078</v>
      </c>
      <c r="R938" s="147"/>
      <c r="S938" s="142"/>
    </row>
    <row r="939" spans="1:19" x14ac:dyDescent="0.25">
      <c r="A939" s="86" t="s">
        <v>2250</v>
      </c>
      <c r="B939" s="31" t="s">
        <v>1776</v>
      </c>
      <c r="C939" s="23" t="s">
        <v>1622</v>
      </c>
      <c r="D939" s="23" t="s">
        <v>1777</v>
      </c>
      <c r="E939" s="120">
        <v>2450390</v>
      </c>
      <c r="F939" s="120">
        <v>0</v>
      </c>
      <c r="G939" s="120">
        <v>0</v>
      </c>
      <c r="H939" s="120">
        <v>0</v>
      </c>
      <c r="I939" s="120">
        <f t="shared" si="42"/>
        <v>2450390</v>
      </c>
      <c r="J939" s="120">
        <v>0</v>
      </c>
      <c r="K939" s="120">
        <v>0</v>
      </c>
      <c r="L939" s="149">
        <f t="shared" si="43"/>
        <v>0</v>
      </c>
      <c r="M939" s="160">
        <v>0</v>
      </c>
      <c r="N939" s="150">
        <v>0</v>
      </c>
      <c r="O939" s="96">
        <v>0</v>
      </c>
      <c r="P939" s="126">
        <f>ROUND(O939*VLOOKUP($A$10:$A$1114,'Recursos Departamentos'!$A$10:$C$41,3,FALSE),0)-M939</f>
        <v>0</v>
      </c>
      <c r="Q939" s="151">
        <f t="shared" si="44"/>
        <v>0</v>
      </c>
      <c r="R939" s="147"/>
      <c r="S939" s="142"/>
    </row>
    <row r="940" spans="1:19" x14ac:dyDescent="0.25">
      <c r="A940" s="86" t="s">
        <v>2250</v>
      </c>
      <c r="B940" s="31" t="s">
        <v>1778</v>
      </c>
      <c r="C940" s="23" t="s">
        <v>1622</v>
      </c>
      <c r="D940" s="23" t="s">
        <v>372</v>
      </c>
      <c r="E940" s="120">
        <v>65783194</v>
      </c>
      <c r="F940" s="120">
        <v>0</v>
      </c>
      <c r="G940" s="120">
        <v>0</v>
      </c>
      <c r="H940" s="120">
        <v>0</v>
      </c>
      <c r="I940" s="120">
        <f t="shared" si="42"/>
        <v>65783194</v>
      </c>
      <c r="J940" s="120">
        <v>0</v>
      </c>
      <c r="K940" s="120">
        <v>0</v>
      </c>
      <c r="L940" s="149">
        <f t="shared" si="43"/>
        <v>0</v>
      </c>
      <c r="M940" s="160">
        <v>0</v>
      </c>
      <c r="N940" s="150">
        <v>0</v>
      </c>
      <c r="O940" s="96">
        <v>1.3944512374818633E-3</v>
      </c>
      <c r="P940" s="126">
        <f>ROUND(O940*VLOOKUP($A$10:$A$1114,'Recursos Departamentos'!$A$10:$C$41,3,FALSE),0)-M940</f>
        <v>49718760</v>
      </c>
      <c r="Q940" s="151">
        <f t="shared" si="44"/>
        <v>49718760</v>
      </c>
      <c r="R940" s="147"/>
      <c r="S940" s="142"/>
    </row>
    <row r="941" spans="1:19" x14ac:dyDescent="0.25">
      <c r="A941" s="86" t="s">
        <v>2250</v>
      </c>
      <c r="B941" s="31" t="s">
        <v>1779</v>
      </c>
      <c r="C941" s="23" t="s">
        <v>1622</v>
      </c>
      <c r="D941" s="23" t="s">
        <v>1780</v>
      </c>
      <c r="E941" s="120">
        <v>60920594</v>
      </c>
      <c r="F941" s="120">
        <v>0</v>
      </c>
      <c r="G941" s="120">
        <v>0</v>
      </c>
      <c r="H941" s="120">
        <v>0</v>
      </c>
      <c r="I941" s="120">
        <f t="shared" si="42"/>
        <v>60920594</v>
      </c>
      <c r="J941" s="120">
        <v>0</v>
      </c>
      <c r="K941" s="120">
        <v>21030639</v>
      </c>
      <c r="L941" s="149">
        <f t="shared" si="43"/>
        <v>21030639</v>
      </c>
      <c r="M941" s="160">
        <v>0</v>
      </c>
      <c r="N941" s="150">
        <v>0</v>
      </c>
      <c r="O941" s="96">
        <v>5.8354230300562901E-3</v>
      </c>
      <c r="P941" s="126">
        <f>ROUND(O941*VLOOKUP($A$10:$A$1114,'Recursos Departamentos'!$A$10:$C$41,3,FALSE),0)-M941</f>
        <v>208060341</v>
      </c>
      <c r="Q941" s="151">
        <f t="shared" si="44"/>
        <v>208060341</v>
      </c>
      <c r="R941" s="147"/>
      <c r="S941" s="142"/>
    </row>
    <row r="942" spans="1:19" x14ac:dyDescent="0.25">
      <c r="A942" s="86" t="s">
        <v>2252</v>
      </c>
      <c r="B942" s="31" t="s">
        <v>1781</v>
      </c>
      <c r="C942" s="23" t="s">
        <v>770</v>
      </c>
      <c r="D942" s="23" t="s">
        <v>1782</v>
      </c>
      <c r="E942" s="120">
        <v>716927662</v>
      </c>
      <c r="F942" s="120">
        <v>0</v>
      </c>
      <c r="G942" s="120">
        <v>0</v>
      </c>
      <c r="H942" s="120">
        <v>0</v>
      </c>
      <c r="I942" s="120">
        <f t="shared" si="42"/>
        <v>716927662</v>
      </c>
      <c r="J942" s="120">
        <v>0</v>
      </c>
      <c r="K942" s="120">
        <v>0</v>
      </c>
      <c r="L942" s="149">
        <f t="shared" si="43"/>
        <v>0</v>
      </c>
      <c r="M942" s="160">
        <v>69347243</v>
      </c>
      <c r="N942" s="150">
        <v>0</v>
      </c>
      <c r="O942" s="96">
        <v>4.6810340086973837E-2</v>
      </c>
      <c r="P942" s="126">
        <f>ROUND(O942*VLOOKUP($A$10:$A$1114,'Recursos Departamentos'!$A$10:$C$41,3,FALSE),0)-M942</f>
        <v>385813745</v>
      </c>
      <c r="Q942" s="151">
        <f t="shared" si="44"/>
        <v>385813745</v>
      </c>
      <c r="R942" s="147"/>
      <c r="S942" s="142"/>
    </row>
    <row r="943" spans="1:19" x14ac:dyDescent="0.25">
      <c r="A943" s="86" t="s">
        <v>2252</v>
      </c>
      <c r="B943" s="31" t="s">
        <v>1783</v>
      </c>
      <c r="C943" s="23" t="s">
        <v>770</v>
      </c>
      <c r="D943" s="23" t="s">
        <v>396</v>
      </c>
      <c r="E943" s="120">
        <v>26580912</v>
      </c>
      <c r="F943" s="120">
        <v>0</v>
      </c>
      <c r="G943" s="120">
        <v>0</v>
      </c>
      <c r="H943" s="120">
        <v>0</v>
      </c>
      <c r="I943" s="120">
        <f t="shared" si="42"/>
        <v>26580912</v>
      </c>
      <c r="J943" s="120">
        <v>0</v>
      </c>
      <c r="K943" s="120">
        <v>0</v>
      </c>
      <c r="L943" s="149">
        <f t="shared" si="43"/>
        <v>0</v>
      </c>
      <c r="M943" s="160">
        <v>0</v>
      </c>
      <c r="N943" s="150">
        <v>0</v>
      </c>
      <c r="O943" s="96">
        <v>4.6793901177522294E-2</v>
      </c>
      <c r="P943" s="126">
        <f>ROUND(O943*VLOOKUP($A$10:$A$1114,'Recursos Departamentos'!$A$10:$C$41,3,FALSE),0)-M943</f>
        <v>455001144</v>
      </c>
      <c r="Q943" s="151">
        <f t="shared" si="44"/>
        <v>455001144</v>
      </c>
      <c r="R943" s="147"/>
      <c r="S943" s="142"/>
    </row>
    <row r="944" spans="1:19" x14ac:dyDescent="0.25">
      <c r="A944" s="86" t="s">
        <v>2252</v>
      </c>
      <c r="B944" s="31" t="s">
        <v>1784</v>
      </c>
      <c r="C944" s="23" t="s">
        <v>770</v>
      </c>
      <c r="D944" s="23" t="s">
        <v>1785</v>
      </c>
      <c r="E944" s="120">
        <v>36851484</v>
      </c>
      <c r="F944" s="120">
        <v>0</v>
      </c>
      <c r="G944" s="120">
        <v>0</v>
      </c>
      <c r="H944" s="120">
        <v>0</v>
      </c>
      <c r="I944" s="120">
        <f t="shared" si="42"/>
        <v>36851484</v>
      </c>
      <c r="J944" s="120">
        <v>0</v>
      </c>
      <c r="K944" s="120">
        <v>0</v>
      </c>
      <c r="L944" s="149">
        <f t="shared" si="43"/>
        <v>0</v>
      </c>
      <c r="M944" s="160">
        <v>0</v>
      </c>
      <c r="N944" s="150">
        <v>0</v>
      </c>
      <c r="O944" s="96">
        <v>2.0889549921981818E-2</v>
      </c>
      <c r="P944" s="126">
        <f>ROUND(O944*VLOOKUP($A$10:$A$1114,'Recursos Departamentos'!$A$10:$C$41,3,FALSE),0)-M944</f>
        <v>203119827</v>
      </c>
      <c r="Q944" s="151">
        <f t="shared" si="44"/>
        <v>203119827</v>
      </c>
      <c r="R944" s="147"/>
      <c r="S944" s="142"/>
    </row>
    <row r="945" spans="1:19" x14ac:dyDescent="0.25">
      <c r="A945" s="86" t="s">
        <v>2252</v>
      </c>
      <c r="B945" s="31" t="s">
        <v>1786</v>
      </c>
      <c r="C945" s="23" t="s">
        <v>770</v>
      </c>
      <c r="D945" s="23" t="s">
        <v>1787</v>
      </c>
      <c r="E945" s="120">
        <v>20950692</v>
      </c>
      <c r="F945" s="120">
        <v>0</v>
      </c>
      <c r="G945" s="120">
        <v>0</v>
      </c>
      <c r="H945" s="120">
        <v>59908652</v>
      </c>
      <c r="I945" s="120">
        <f t="shared" si="42"/>
        <v>80859344</v>
      </c>
      <c r="J945" s="120">
        <v>0</v>
      </c>
      <c r="K945" s="120">
        <v>0</v>
      </c>
      <c r="L945" s="149">
        <f t="shared" si="43"/>
        <v>0</v>
      </c>
      <c r="M945" s="160">
        <v>0</v>
      </c>
      <c r="N945" s="150">
        <v>0</v>
      </c>
      <c r="O945" s="96">
        <v>2.836140034537421E-2</v>
      </c>
      <c r="P945" s="126">
        <f>ROUND(O945*VLOOKUP($A$10:$A$1114,'Recursos Departamentos'!$A$10:$C$41,3,FALSE),0)-M945</f>
        <v>275772468</v>
      </c>
      <c r="Q945" s="151">
        <f t="shared" si="44"/>
        <v>275772468</v>
      </c>
      <c r="R945" s="147"/>
      <c r="S945" s="142"/>
    </row>
    <row r="946" spans="1:19" x14ac:dyDescent="0.25">
      <c r="A946" s="86" t="s">
        <v>2252</v>
      </c>
      <c r="B946" s="31" t="s">
        <v>1788</v>
      </c>
      <c r="C946" s="23" t="s">
        <v>770</v>
      </c>
      <c r="D946" s="23" t="s">
        <v>1789</v>
      </c>
      <c r="E946" s="120">
        <v>164714260</v>
      </c>
      <c r="F946" s="120">
        <v>0</v>
      </c>
      <c r="G946" s="120">
        <v>0</v>
      </c>
      <c r="H946" s="120">
        <v>124961425</v>
      </c>
      <c r="I946" s="120">
        <f t="shared" si="42"/>
        <v>289675685</v>
      </c>
      <c r="J946" s="120">
        <v>0</v>
      </c>
      <c r="K946" s="120">
        <v>0</v>
      </c>
      <c r="L946" s="149">
        <f t="shared" si="43"/>
        <v>0</v>
      </c>
      <c r="M946" s="160">
        <v>0</v>
      </c>
      <c r="N946" s="150">
        <v>0</v>
      </c>
      <c r="O946" s="96">
        <v>3.7385686229350186E-2</v>
      </c>
      <c r="P946" s="126">
        <f>ROUND(O946*VLOOKUP($A$10:$A$1114,'Recursos Departamentos'!$A$10:$C$41,3,FALSE),0)-M946</f>
        <v>363520236</v>
      </c>
      <c r="Q946" s="151">
        <f t="shared" si="44"/>
        <v>363520236</v>
      </c>
      <c r="R946" s="147"/>
      <c r="S946" s="142"/>
    </row>
    <row r="947" spans="1:19" x14ac:dyDescent="0.25">
      <c r="A947" s="86" t="s">
        <v>2252</v>
      </c>
      <c r="B947" s="31" t="s">
        <v>1790</v>
      </c>
      <c r="C947" s="23" t="s">
        <v>770</v>
      </c>
      <c r="D947" s="23" t="s">
        <v>1791</v>
      </c>
      <c r="E947" s="120">
        <v>27489020</v>
      </c>
      <c r="F947" s="120">
        <v>0</v>
      </c>
      <c r="G947" s="120">
        <v>0</v>
      </c>
      <c r="H947" s="120">
        <v>0</v>
      </c>
      <c r="I947" s="120">
        <f t="shared" si="42"/>
        <v>27489020</v>
      </c>
      <c r="J947" s="120">
        <v>0</v>
      </c>
      <c r="K947" s="120">
        <v>0</v>
      </c>
      <c r="L947" s="149">
        <f t="shared" si="43"/>
        <v>0</v>
      </c>
      <c r="M947" s="160">
        <v>0</v>
      </c>
      <c r="N947" s="150">
        <v>0</v>
      </c>
      <c r="O947" s="96">
        <v>2.5475131093546634E-2</v>
      </c>
      <c r="P947" s="126">
        <f>ROUND(O947*VLOOKUP($A$10:$A$1114,'Recursos Departamentos'!$A$10:$C$41,3,FALSE),0)-M947</f>
        <v>247707789</v>
      </c>
      <c r="Q947" s="151">
        <f t="shared" si="44"/>
        <v>247707789</v>
      </c>
      <c r="R947" s="147"/>
      <c r="S947" s="142"/>
    </row>
    <row r="948" spans="1:19" x14ac:dyDescent="0.25">
      <c r="A948" s="86" t="s">
        <v>2252</v>
      </c>
      <c r="B948" s="31" t="s">
        <v>1792</v>
      </c>
      <c r="C948" s="23" t="s">
        <v>770</v>
      </c>
      <c r="D948" s="23" t="s">
        <v>1793</v>
      </c>
      <c r="E948" s="120">
        <v>14669450</v>
      </c>
      <c r="F948" s="120">
        <v>0</v>
      </c>
      <c r="G948" s="120">
        <v>0</v>
      </c>
      <c r="H948" s="120">
        <v>0</v>
      </c>
      <c r="I948" s="120">
        <f t="shared" si="42"/>
        <v>14669450</v>
      </c>
      <c r="J948" s="120">
        <v>0</v>
      </c>
      <c r="K948" s="120">
        <v>50386609</v>
      </c>
      <c r="L948" s="149">
        <f t="shared" si="43"/>
        <v>50386609</v>
      </c>
      <c r="M948" s="160">
        <v>0</v>
      </c>
      <c r="N948" s="150">
        <v>0</v>
      </c>
      <c r="O948" s="96">
        <v>1.9370660033564489E-2</v>
      </c>
      <c r="P948" s="126">
        <f>ROUND(O948*VLOOKUP($A$10:$A$1114,'Recursos Departamentos'!$A$10:$C$41,3,FALSE),0)-M948</f>
        <v>188350880</v>
      </c>
      <c r="Q948" s="151">
        <f t="shared" si="44"/>
        <v>188350880</v>
      </c>
      <c r="R948" s="147"/>
      <c r="S948" s="142"/>
    </row>
    <row r="949" spans="1:19" x14ac:dyDescent="0.25">
      <c r="A949" s="86" t="s">
        <v>2252</v>
      </c>
      <c r="B949" s="31" t="s">
        <v>1794</v>
      </c>
      <c r="C949" s="23" t="s">
        <v>770</v>
      </c>
      <c r="D949" s="23" t="s">
        <v>1795</v>
      </c>
      <c r="E949" s="120">
        <v>28924702</v>
      </c>
      <c r="F949" s="120">
        <v>0</v>
      </c>
      <c r="G949" s="120">
        <v>0</v>
      </c>
      <c r="H949" s="120">
        <v>0</v>
      </c>
      <c r="I949" s="120">
        <f t="shared" si="42"/>
        <v>28924702</v>
      </c>
      <c r="J949" s="120">
        <v>0</v>
      </c>
      <c r="K949" s="120">
        <v>17585934</v>
      </c>
      <c r="L949" s="149">
        <f t="shared" si="43"/>
        <v>17585934</v>
      </c>
      <c r="M949" s="160">
        <v>0</v>
      </c>
      <c r="N949" s="150">
        <v>0</v>
      </c>
      <c r="O949" s="96">
        <v>4.9114159943043363E-2</v>
      </c>
      <c r="P949" s="126">
        <f>ROUND(O949*VLOOKUP($A$10:$A$1114,'Recursos Departamentos'!$A$10:$C$41,3,FALSE),0)-M949</f>
        <v>477562213</v>
      </c>
      <c r="Q949" s="151">
        <f t="shared" si="44"/>
        <v>477562213</v>
      </c>
      <c r="R949" s="147"/>
      <c r="S949" s="142"/>
    </row>
    <row r="950" spans="1:19" x14ac:dyDescent="0.25">
      <c r="A950" s="86" t="s">
        <v>2252</v>
      </c>
      <c r="B950" s="31" t="s">
        <v>1796</v>
      </c>
      <c r="C950" s="23" t="s">
        <v>770</v>
      </c>
      <c r="D950" s="23" t="s">
        <v>1797</v>
      </c>
      <c r="E950" s="120">
        <v>53964698</v>
      </c>
      <c r="F950" s="120">
        <v>0</v>
      </c>
      <c r="G950" s="120">
        <v>28838175</v>
      </c>
      <c r="H950" s="120">
        <v>0</v>
      </c>
      <c r="I950" s="120">
        <f t="shared" si="42"/>
        <v>82802873</v>
      </c>
      <c r="J950" s="120">
        <v>0</v>
      </c>
      <c r="K950" s="120">
        <v>0</v>
      </c>
      <c r="L950" s="149">
        <f t="shared" si="43"/>
        <v>0</v>
      </c>
      <c r="M950" s="160">
        <v>0</v>
      </c>
      <c r="N950" s="150">
        <v>0</v>
      </c>
      <c r="O950" s="96">
        <v>4.8715668868875454E-2</v>
      </c>
      <c r="P950" s="126">
        <f>ROUND(O950*VLOOKUP($A$10:$A$1114,'Recursos Departamentos'!$A$10:$C$41,3,FALSE),0)-M950</f>
        <v>473687479</v>
      </c>
      <c r="Q950" s="151">
        <f t="shared" si="44"/>
        <v>473687479</v>
      </c>
      <c r="R950" s="147"/>
      <c r="S950" s="142"/>
    </row>
    <row r="951" spans="1:19" x14ac:dyDescent="0.25">
      <c r="A951" s="86" t="s">
        <v>2252</v>
      </c>
      <c r="B951" s="31" t="s">
        <v>1798</v>
      </c>
      <c r="C951" s="23" t="s">
        <v>770</v>
      </c>
      <c r="D951" s="23" t="s">
        <v>1799</v>
      </c>
      <c r="E951" s="120">
        <v>43847160</v>
      </c>
      <c r="F951" s="120">
        <v>0</v>
      </c>
      <c r="G951" s="120">
        <v>0</v>
      </c>
      <c r="H951" s="120">
        <v>0</v>
      </c>
      <c r="I951" s="120">
        <f t="shared" si="42"/>
        <v>43847160</v>
      </c>
      <c r="J951" s="120">
        <v>0</v>
      </c>
      <c r="K951" s="120">
        <v>0</v>
      </c>
      <c r="L951" s="149">
        <f t="shared" si="43"/>
        <v>0</v>
      </c>
      <c r="M951" s="160">
        <v>0</v>
      </c>
      <c r="N951" s="150">
        <v>0</v>
      </c>
      <c r="O951" s="96">
        <v>2.5748980014261718E-2</v>
      </c>
      <c r="P951" s="126">
        <f>ROUND(O951*VLOOKUP($A$10:$A$1114,'Recursos Departamentos'!$A$10:$C$41,3,FALSE),0)-M951</f>
        <v>250370563</v>
      </c>
      <c r="Q951" s="151">
        <f t="shared" si="44"/>
        <v>250370563</v>
      </c>
      <c r="R951" s="147"/>
      <c r="S951" s="142"/>
    </row>
    <row r="952" spans="1:19" x14ac:dyDescent="0.25">
      <c r="A952" s="86" t="s">
        <v>2252</v>
      </c>
      <c r="B952" s="31" t="s">
        <v>1800</v>
      </c>
      <c r="C952" s="23" t="s">
        <v>770</v>
      </c>
      <c r="D952" s="23" t="s">
        <v>124</v>
      </c>
      <c r="E952" s="120">
        <v>33712464</v>
      </c>
      <c r="F952" s="120">
        <v>0</v>
      </c>
      <c r="G952" s="120">
        <v>0</v>
      </c>
      <c r="H952" s="120">
        <v>0</v>
      </c>
      <c r="I952" s="120">
        <f t="shared" si="42"/>
        <v>33712464</v>
      </c>
      <c r="J952" s="120">
        <v>0</v>
      </c>
      <c r="K952" s="120">
        <v>0</v>
      </c>
      <c r="L952" s="149">
        <f t="shared" si="43"/>
        <v>0</v>
      </c>
      <c r="M952" s="160">
        <v>0</v>
      </c>
      <c r="N952" s="150">
        <v>0</v>
      </c>
      <c r="O952" s="96">
        <v>1.9898684652471205E-2</v>
      </c>
      <c r="P952" s="126">
        <f>ROUND(O952*VLOOKUP($A$10:$A$1114,'Recursos Departamentos'!$A$10:$C$41,3,FALSE),0)-M952</f>
        <v>193485135</v>
      </c>
      <c r="Q952" s="151">
        <f t="shared" si="44"/>
        <v>193485135</v>
      </c>
      <c r="R952" s="147"/>
      <c r="S952" s="142"/>
    </row>
    <row r="953" spans="1:19" x14ac:dyDescent="0.25">
      <c r="A953" s="86" t="s">
        <v>2252</v>
      </c>
      <c r="B953" s="31" t="s">
        <v>1801</v>
      </c>
      <c r="C953" s="23" t="s">
        <v>770</v>
      </c>
      <c r="D953" s="23" t="s">
        <v>1802</v>
      </c>
      <c r="E953" s="120">
        <v>62449678</v>
      </c>
      <c r="F953" s="120">
        <v>0</v>
      </c>
      <c r="G953" s="120">
        <v>0</v>
      </c>
      <c r="H953" s="120">
        <v>0</v>
      </c>
      <c r="I953" s="120">
        <f t="shared" si="42"/>
        <v>62449678</v>
      </c>
      <c r="J953" s="120">
        <v>0</v>
      </c>
      <c r="K953" s="120">
        <v>16136792</v>
      </c>
      <c r="L953" s="149">
        <f t="shared" si="43"/>
        <v>16136792</v>
      </c>
      <c r="M953" s="160">
        <v>0</v>
      </c>
      <c r="N953" s="150">
        <v>0</v>
      </c>
      <c r="O953" s="96">
        <v>6.6578047099714321E-2</v>
      </c>
      <c r="P953" s="126">
        <f>ROUND(O953*VLOOKUP($A$10:$A$1114,'Recursos Departamentos'!$A$10:$C$41,3,FALSE),0)-M953</f>
        <v>647372561</v>
      </c>
      <c r="Q953" s="151">
        <f t="shared" si="44"/>
        <v>647372561</v>
      </c>
      <c r="R953" s="147"/>
      <c r="S953" s="142"/>
    </row>
    <row r="954" spans="1:19" x14ac:dyDescent="0.25">
      <c r="A954" s="86" t="s">
        <v>2252</v>
      </c>
      <c r="B954" s="31" t="s">
        <v>1803</v>
      </c>
      <c r="C954" s="23" t="s">
        <v>770</v>
      </c>
      <c r="D954" s="23" t="s">
        <v>1804</v>
      </c>
      <c r="E954" s="120">
        <v>96890476</v>
      </c>
      <c r="F954" s="120">
        <v>0</v>
      </c>
      <c r="G954" s="120">
        <v>0</v>
      </c>
      <c r="H954" s="120">
        <v>0</v>
      </c>
      <c r="I954" s="120">
        <f t="shared" si="42"/>
        <v>96890476</v>
      </c>
      <c r="J954" s="120">
        <v>0</v>
      </c>
      <c r="K954" s="120">
        <v>0</v>
      </c>
      <c r="L954" s="149">
        <f t="shared" si="43"/>
        <v>0</v>
      </c>
      <c r="M954" s="160">
        <v>0</v>
      </c>
      <c r="N954" s="150">
        <v>0</v>
      </c>
      <c r="O954" s="96">
        <v>7.9305583190639919E-2</v>
      </c>
      <c r="P954" s="126">
        <f>ROUND(O954*VLOOKUP($A$10:$A$1114,'Recursos Departamentos'!$A$10:$C$41,3,FALSE),0)-M954</f>
        <v>771128934</v>
      </c>
      <c r="Q954" s="151">
        <f t="shared" si="44"/>
        <v>771128934</v>
      </c>
      <c r="R954" s="147"/>
      <c r="S954" s="142"/>
    </row>
    <row r="955" spans="1:19" x14ac:dyDescent="0.25">
      <c r="A955" s="86" t="s">
        <v>2252</v>
      </c>
      <c r="B955" s="31" t="s">
        <v>1805</v>
      </c>
      <c r="C955" s="23" t="s">
        <v>770</v>
      </c>
      <c r="D955" s="23" t="s">
        <v>1806</v>
      </c>
      <c r="E955" s="120">
        <v>38408512</v>
      </c>
      <c r="F955" s="120">
        <v>0</v>
      </c>
      <c r="G955" s="120">
        <v>0</v>
      </c>
      <c r="H955" s="120">
        <v>0</v>
      </c>
      <c r="I955" s="120">
        <f t="shared" si="42"/>
        <v>38408512</v>
      </c>
      <c r="J955" s="120">
        <v>0</v>
      </c>
      <c r="K955" s="120">
        <v>0</v>
      </c>
      <c r="L955" s="149">
        <f t="shared" si="43"/>
        <v>0</v>
      </c>
      <c r="M955" s="160">
        <v>0</v>
      </c>
      <c r="N955" s="150">
        <v>0</v>
      </c>
      <c r="O955" s="96">
        <v>2.2662953923454701E-2</v>
      </c>
      <c r="P955" s="126">
        <f>ROUND(O955*VLOOKUP($A$10:$A$1114,'Recursos Departamentos'!$A$10:$C$41,3,FALSE),0)-M955</f>
        <v>220363546</v>
      </c>
      <c r="Q955" s="151">
        <f t="shared" si="44"/>
        <v>220363546</v>
      </c>
      <c r="R955" s="147"/>
      <c r="S955" s="142"/>
    </row>
    <row r="956" spans="1:19" x14ac:dyDescent="0.25">
      <c r="A956" s="86" t="s">
        <v>2252</v>
      </c>
      <c r="B956" s="31" t="s">
        <v>1807</v>
      </c>
      <c r="C956" s="23" t="s">
        <v>770</v>
      </c>
      <c r="D956" s="23" t="s">
        <v>1808</v>
      </c>
      <c r="E956" s="120">
        <v>69846828</v>
      </c>
      <c r="F956" s="120">
        <v>0</v>
      </c>
      <c r="G956" s="120">
        <v>0</v>
      </c>
      <c r="H956" s="120">
        <v>52886736</v>
      </c>
      <c r="I956" s="120">
        <f t="shared" si="42"/>
        <v>122733564</v>
      </c>
      <c r="J956" s="120">
        <v>0</v>
      </c>
      <c r="K956" s="120">
        <v>1671978</v>
      </c>
      <c r="L956" s="149">
        <f t="shared" si="43"/>
        <v>1671978</v>
      </c>
      <c r="M956" s="160">
        <v>0</v>
      </c>
      <c r="N956" s="150">
        <v>0</v>
      </c>
      <c r="O956" s="96">
        <v>5.6803617503385861E-2</v>
      </c>
      <c r="P956" s="126">
        <f>ROUND(O956*VLOOKUP($A$10:$A$1114,'Recursos Departamentos'!$A$10:$C$41,3,FALSE),0)-M956</f>
        <v>552330759</v>
      </c>
      <c r="Q956" s="151">
        <f t="shared" si="44"/>
        <v>552330759</v>
      </c>
      <c r="R956" s="147"/>
      <c r="S956" s="142"/>
    </row>
    <row r="957" spans="1:19" x14ac:dyDescent="0.25">
      <c r="A957" s="86" t="s">
        <v>2252</v>
      </c>
      <c r="B957" s="31" t="s">
        <v>1809</v>
      </c>
      <c r="C957" s="23" t="s">
        <v>770</v>
      </c>
      <c r="D957" s="23" t="s">
        <v>1810</v>
      </c>
      <c r="E957" s="120">
        <v>47528697</v>
      </c>
      <c r="F957" s="120">
        <v>0</v>
      </c>
      <c r="G957" s="120">
        <v>0</v>
      </c>
      <c r="H957" s="120">
        <v>0</v>
      </c>
      <c r="I957" s="120">
        <f t="shared" si="42"/>
        <v>47528697</v>
      </c>
      <c r="J957" s="120">
        <v>0</v>
      </c>
      <c r="K957" s="120">
        <v>0</v>
      </c>
      <c r="L957" s="149">
        <f t="shared" si="43"/>
        <v>0</v>
      </c>
      <c r="M957" s="160">
        <v>0</v>
      </c>
      <c r="N957" s="150">
        <v>0</v>
      </c>
      <c r="O957" s="96">
        <v>2.0267072388569129E-2</v>
      </c>
      <c r="P957" s="126">
        <f>ROUND(O957*VLOOKUP($A$10:$A$1114,'Recursos Departamentos'!$A$10:$C$41,3,FALSE),0)-M957</f>
        <v>197067158</v>
      </c>
      <c r="Q957" s="151">
        <f t="shared" si="44"/>
        <v>197067158</v>
      </c>
      <c r="R957" s="147"/>
      <c r="S957" s="142"/>
    </row>
    <row r="958" spans="1:19" x14ac:dyDescent="0.25">
      <c r="A958" s="116" t="s">
        <v>2252</v>
      </c>
      <c r="B958" s="117" t="s">
        <v>1811</v>
      </c>
      <c r="C958" s="118" t="s">
        <v>770</v>
      </c>
      <c r="D958" s="118" t="s">
        <v>1812</v>
      </c>
      <c r="E958" s="127">
        <v>145251944</v>
      </c>
      <c r="F958" s="127">
        <v>808430438.33000004</v>
      </c>
      <c r="G958" s="127">
        <v>0</v>
      </c>
      <c r="H958" s="127">
        <v>0</v>
      </c>
      <c r="I958" s="127">
        <f t="shared" si="42"/>
        <v>953682382.33000004</v>
      </c>
      <c r="J958" s="127">
        <v>0</v>
      </c>
      <c r="K958" s="127">
        <v>34193595.329999998</v>
      </c>
      <c r="L958" s="143">
        <f t="shared" si="43"/>
        <v>34193595.329999998</v>
      </c>
      <c r="M958" s="161">
        <v>0</v>
      </c>
      <c r="N958" s="152">
        <v>0</v>
      </c>
      <c r="O958" s="119">
        <v>3.5972924490464242E-2</v>
      </c>
      <c r="P958" s="128">
        <f>ROUND(O958*VLOOKUP($A$10:$A$1114,'Recursos Departamentos'!$A$10:$C$41,3,FALSE),0)-M958</f>
        <v>349783228</v>
      </c>
      <c r="Q958" s="153">
        <f t="shared" si="44"/>
        <v>349783228</v>
      </c>
      <c r="R958" s="147"/>
      <c r="S958" s="142"/>
    </row>
    <row r="959" spans="1:19" x14ac:dyDescent="0.25">
      <c r="A959" s="86" t="s">
        <v>2252</v>
      </c>
      <c r="B959" s="31" t="s">
        <v>1813</v>
      </c>
      <c r="C959" s="23" t="s">
        <v>770</v>
      </c>
      <c r="D959" s="23" t="s">
        <v>1814</v>
      </c>
      <c r="E959" s="120">
        <v>77218202</v>
      </c>
      <c r="F959" s="120">
        <v>0</v>
      </c>
      <c r="G959" s="120">
        <v>26719184</v>
      </c>
      <c r="H959" s="120">
        <v>80157552</v>
      </c>
      <c r="I959" s="120">
        <f t="shared" si="42"/>
        <v>184094938</v>
      </c>
      <c r="J959" s="120">
        <v>0</v>
      </c>
      <c r="K959" s="120">
        <v>0</v>
      </c>
      <c r="L959" s="149">
        <f t="shared" si="43"/>
        <v>0</v>
      </c>
      <c r="M959" s="160">
        <v>0</v>
      </c>
      <c r="N959" s="150">
        <v>0</v>
      </c>
      <c r="O959" s="96">
        <v>5.0067758663778425E-2</v>
      </c>
      <c r="P959" s="126">
        <f>ROUND(O959*VLOOKUP($A$10:$A$1114,'Recursos Departamentos'!$A$10:$C$41,3,FALSE),0)-M959</f>
        <v>486834543</v>
      </c>
      <c r="Q959" s="151">
        <f t="shared" si="44"/>
        <v>486834543</v>
      </c>
      <c r="R959" s="147"/>
      <c r="S959" s="142"/>
    </row>
    <row r="960" spans="1:19" x14ac:dyDescent="0.25">
      <c r="A960" s="86" t="s">
        <v>2252</v>
      </c>
      <c r="B960" s="31" t="s">
        <v>1815</v>
      </c>
      <c r="C960" s="23" t="s">
        <v>770</v>
      </c>
      <c r="D960" s="23" t="s">
        <v>1816</v>
      </c>
      <c r="E960" s="120">
        <v>37944652</v>
      </c>
      <c r="F960" s="120">
        <v>0</v>
      </c>
      <c r="G960" s="120">
        <v>0</v>
      </c>
      <c r="H960" s="120">
        <v>0</v>
      </c>
      <c r="I960" s="120">
        <f t="shared" si="42"/>
        <v>37944652</v>
      </c>
      <c r="J960" s="120">
        <v>0</v>
      </c>
      <c r="K960" s="120">
        <v>7394156</v>
      </c>
      <c r="L960" s="149">
        <f t="shared" si="43"/>
        <v>7394156</v>
      </c>
      <c r="M960" s="160">
        <v>0</v>
      </c>
      <c r="N960" s="150">
        <v>0</v>
      </c>
      <c r="O960" s="96">
        <v>3.9120325881861782E-2</v>
      </c>
      <c r="P960" s="126">
        <f>ROUND(O960*VLOOKUP($A$10:$A$1114,'Recursos Departamentos'!$A$10:$C$41,3,FALSE),0)-M960</f>
        <v>380387029</v>
      </c>
      <c r="Q960" s="151">
        <f t="shared" si="44"/>
        <v>380387029</v>
      </c>
      <c r="R960" s="147"/>
      <c r="S960" s="142"/>
    </row>
    <row r="961" spans="1:19" x14ac:dyDescent="0.25">
      <c r="A961" s="86" t="s">
        <v>2252</v>
      </c>
      <c r="B961" s="31" t="s">
        <v>1817</v>
      </c>
      <c r="C961" s="23" t="s">
        <v>770</v>
      </c>
      <c r="D961" s="23" t="s">
        <v>1818</v>
      </c>
      <c r="E961" s="120">
        <v>159998886</v>
      </c>
      <c r="F961" s="120">
        <v>0</v>
      </c>
      <c r="G961" s="120">
        <v>0</v>
      </c>
      <c r="H961" s="120">
        <v>0</v>
      </c>
      <c r="I961" s="120">
        <f t="shared" si="42"/>
        <v>159998886</v>
      </c>
      <c r="J961" s="120">
        <v>0</v>
      </c>
      <c r="K961" s="120">
        <v>156730721</v>
      </c>
      <c r="L961" s="149">
        <f t="shared" si="43"/>
        <v>156730721</v>
      </c>
      <c r="M961" s="160">
        <v>0</v>
      </c>
      <c r="N961" s="150">
        <v>0</v>
      </c>
      <c r="O961" s="96">
        <v>2.1716183860888916E-2</v>
      </c>
      <c r="P961" s="126">
        <f>ROUND(O961*VLOOKUP($A$10:$A$1114,'Recursos Departamentos'!$A$10:$C$41,3,FALSE),0)-M961</f>
        <v>211157614</v>
      </c>
      <c r="Q961" s="151">
        <f t="shared" si="44"/>
        <v>211157614</v>
      </c>
      <c r="R961" s="147"/>
      <c r="S961" s="142"/>
    </row>
    <row r="962" spans="1:19" x14ac:dyDescent="0.25">
      <c r="A962" s="86" t="s">
        <v>2252</v>
      </c>
      <c r="B962" s="31" t="s">
        <v>1819</v>
      </c>
      <c r="C962" s="23" t="s">
        <v>770</v>
      </c>
      <c r="D962" s="23" t="s">
        <v>1820</v>
      </c>
      <c r="E962" s="120">
        <v>131349348</v>
      </c>
      <c r="F962" s="120">
        <v>0</v>
      </c>
      <c r="G962" s="120">
        <v>0</v>
      </c>
      <c r="H962" s="120">
        <v>450000000</v>
      </c>
      <c r="I962" s="120">
        <f t="shared" si="42"/>
        <v>581349348</v>
      </c>
      <c r="J962" s="120">
        <v>0</v>
      </c>
      <c r="K962" s="120">
        <v>0</v>
      </c>
      <c r="L962" s="149">
        <f t="shared" si="43"/>
        <v>0</v>
      </c>
      <c r="M962" s="160">
        <v>0</v>
      </c>
      <c r="N962" s="150">
        <v>0</v>
      </c>
      <c r="O962" s="96">
        <v>5.4217508380582029E-2</v>
      </c>
      <c r="P962" s="126">
        <f>ROUND(O962*VLOOKUP($A$10:$A$1114,'Recursos Departamentos'!$A$10:$C$41,3,FALSE),0)-M962</f>
        <v>527184692</v>
      </c>
      <c r="Q962" s="151">
        <f t="shared" si="44"/>
        <v>527184692</v>
      </c>
      <c r="R962" s="147"/>
      <c r="S962" s="142"/>
    </row>
    <row r="963" spans="1:19" x14ac:dyDescent="0.25">
      <c r="A963" s="86" t="s">
        <v>2252</v>
      </c>
      <c r="B963" s="31" t="s">
        <v>1821</v>
      </c>
      <c r="C963" s="23" t="s">
        <v>770</v>
      </c>
      <c r="D963" s="23" t="s">
        <v>179</v>
      </c>
      <c r="E963" s="120">
        <v>53165316</v>
      </c>
      <c r="F963" s="120">
        <v>0</v>
      </c>
      <c r="G963" s="120">
        <v>0</v>
      </c>
      <c r="H963" s="120">
        <v>63497895</v>
      </c>
      <c r="I963" s="120">
        <f t="shared" si="42"/>
        <v>116663211</v>
      </c>
      <c r="J963" s="120">
        <v>0</v>
      </c>
      <c r="K963" s="120">
        <v>0</v>
      </c>
      <c r="L963" s="149">
        <f t="shared" si="43"/>
        <v>0</v>
      </c>
      <c r="M963" s="160">
        <v>0</v>
      </c>
      <c r="N963" s="150">
        <v>0</v>
      </c>
      <c r="O963" s="96">
        <v>1.9543914415335244E-2</v>
      </c>
      <c r="P963" s="126">
        <f>ROUND(O963*VLOOKUP($A$10:$A$1114,'Recursos Departamentos'!$A$10:$C$41,3,FALSE),0)-M963</f>
        <v>190035522</v>
      </c>
      <c r="Q963" s="151">
        <f t="shared" si="44"/>
        <v>190035522</v>
      </c>
      <c r="R963" s="147"/>
      <c r="S963" s="142"/>
    </row>
    <row r="964" spans="1:19" x14ac:dyDescent="0.25">
      <c r="A964" s="86" t="s">
        <v>2252</v>
      </c>
      <c r="B964" s="31" t="s">
        <v>1822</v>
      </c>
      <c r="C964" s="23" t="s">
        <v>770</v>
      </c>
      <c r="D964" s="23" t="s">
        <v>1823</v>
      </c>
      <c r="E964" s="120">
        <v>80159774</v>
      </c>
      <c r="F964" s="120">
        <v>0</v>
      </c>
      <c r="G964" s="120">
        <v>0</v>
      </c>
      <c r="H964" s="120">
        <v>0</v>
      </c>
      <c r="I964" s="120">
        <f t="shared" si="42"/>
        <v>80159774</v>
      </c>
      <c r="J964" s="120">
        <v>0</v>
      </c>
      <c r="K964" s="120">
        <v>0</v>
      </c>
      <c r="L964" s="149">
        <f t="shared" si="43"/>
        <v>0</v>
      </c>
      <c r="M964" s="160">
        <v>0</v>
      </c>
      <c r="N964" s="150">
        <v>0</v>
      </c>
      <c r="O964" s="96">
        <v>3.2372593696219643E-2</v>
      </c>
      <c r="P964" s="126">
        <f>ROUND(O964*VLOOKUP($A$10:$A$1114,'Recursos Departamentos'!$A$10:$C$41,3,FALSE),0)-M964</f>
        <v>314775362</v>
      </c>
      <c r="Q964" s="151">
        <f t="shared" si="44"/>
        <v>314775362</v>
      </c>
      <c r="R964" s="147"/>
      <c r="S964" s="142"/>
    </row>
    <row r="965" spans="1:19" x14ac:dyDescent="0.25">
      <c r="A965" s="86" t="s">
        <v>2252</v>
      </c>
      <c r="B965" s="31" t="s">
        <v>1824</v>
      </c>
      <c r="C965" s="23" t="s">
        <v>770</v>
      </c>
      <c r="D965" s="23" t="s">
        <v>770</v>
      </c>
      <c r="E965" s="120">
        <v>65340312</v>
      </c>
      <c r="F965" s="120">
        <v>0</v>
      </c>
      <c r="G965" s="120">
        <v>0</v>
      </c>
      <c r="H965" s="120">
        <v>0</v>
      </c>
      <c r="I965" s="120">
        <f t="shared" si="42"/>
        <v>65340312</v>
      </c>
      <c r="J965" s="120">
        <v>0</v>
      </c>
      <c r="K965" s="120">
        <v>106125709</v>
      </c>
      <c r="L965" s="149">
        <f t="shared" si="43"/>
        <v>106125709</v>
      </c>
      <c r="M965" s="160">
        <v>0</v>
      </c>
      <c r="N965" s="150">
        <v>0</v>
      </c>
      <c r="O965" s="96">
        <v>8.1483458100796435E-2</v>
      </c>
      <c r="P965" s="126">
        <f>ROUND(O965*VLOOKUP($A$10:$A$1114,'Recursos Departamentos'!$A$10:$C$41,3,FALSE),0)-M965</f>
        <v>792305530</v>
      </c>
      <c r="Q965" s="151">
        <f t="shared" si="44"/>
        <v>792305530</v>
      </c>
      <c r="R965" s="147"/>
      <c r="S965" s="142"/>
    </row>
    <row r="966" spans="1:19" x14ac:dyDescent="0.25">
      <c r="A966" s="86" t="s">
        <v>2252</v>
      </c>
      <c r="B966" s="31" t="s">
        <v>1825</v>
      </c>
      <c r="C966" s="23" t="s">
        <v>770</v>
      </c>
      <c r="D966" s="23" t="s">
        <v>1826</v>
      </c>
      <c r="E966" s="120">
        <v>61277336</v>
      </c>
      <c r="F966" s="120">
        <v>0</v>
      </c>
      <c r="G966" s="120">
        <v>0</v>
      </c>
      <c r="H966" s="120">
        <v>0</v>
      </c>
      <c r="I966" s="120">
        <f t="shared" si="42"/>
        <v>61277336</v>
      </c>
      <c r="J966" s="120">
        <v>0</v>
      </c>
      <c r="K966" s="120">
        <v>0</v>
      </c>
      <c r="L966" s="149">
        <f t="shared" si="43"/>
        <v>0</v>
      </c>
      <c r="M966" s="160">
        <v>0</v>
      </c>
      <c r="N966" s="150">
        <v>0</v>
      </c>
      <c r="O966" s="96">
        <v>2.5442513369509711E-2</v>
      </c>
      <c r="P966" s="126">
        <f>ROUND(O966*VLOOKUP($A$10:$A$1114,'Recursos Departamentos'!$A$10:$C$41,3,FALSE),0)-M966</f>
        <v>247390630</v>
      </c>
      <c r="Q966" s="151">
        <f t="shared" si="44"/>
        <v>247390630</v>
      </c>
      <c r="R966" s="147"/>
      <c r="S966" s="142"/>
    </row>
    <row r="967" spans="1:19" x14ac:dyDescent="0.25">
      <c r="A967" s="86" t="s">
        <v>2252</v>
      </c>
      <c r="B967" s="31" t="s">
        <v>1827</v>
      </c>
      <c r="C967" s="23" t="s">
        <v>770</v>
      </c>
      <c r="D967" s="23" t="s">
        <v>1828</v>
      </c>
      <c r="E967" s="120">
        <v>58420494</v>
      </c>
      <c r="F967" s="120">
        <v>0</v>
      </c>
      <c r="G967" s="120">
        <v>0</v>
      </c>
      <c r="H967" s="120">
        <v>0</v>
      </c>
      <c r="I967" s="120">
        <f t="shared" si="42"/>
        <v>58420494</v>
      </c>
      <c r="J967" s="120">
        <v>0</v>
      </c>
      <c r="K967" s="120">
        <v>0</v>
      </c>
      <c r="L967" s="149">
        <f t="shared" si="43"/>
        <v>0</v>
      </c>
      <c r="M967" s="160">
        <v>0</v>
      </c>
      <c r="N967" s="150">
        <v>0</v>
      </c>
      <c r="O967" s="96">
        <v>2.5881382667834497E-2</v>
      </c>
      <c r="P967" s="126">
        <f>ROUND(O967*VLOOKUP($A$10:$A$1114,'Recursos Departamentos'!$A$10:$C$41,3,FALSE),0)-M967</f>
        <v>251657982</v>
      </c>
      <c r="Q967" s="151">
        <f t="shared" si="44"/>
        <v>251657982</v>
      </c>
      <c r="R967" s="147"/>
      <c r="S967" s="142"/>
    </row>
    <row r="968" spans="1:19" x14ac:dyDescent="0.25">
      <c r="A968" s="86" t="s">
        <v>2253</v>
      </c>
      <c r="B968" s="31" t="s">
        <v>1829</v>
      </c>
      <c r="C968" s="23" t="s">
        <v>1830</v>
      </c>
      <c r="D968" s="23" t="s">
        <v>2111</v>
      </c>
      <c r="E968" s="120">
        <v>1579366580</v>
      </c>
      <c r="F968" s="120">
        <v>0</v>
      </c>
      <c r="G968" s="120">
        <v>0</v>
      </c>
      <c r="H968" s="120">
        <v>0</v>
      </c>
      <c r="I968" s="120">
        <f t="shared" si="42"/>
        <v>1579366580</v>
      </c>
      <c r="J968" s="120">
        <v>0</v>
      </c>
      <c r="K968" s="120">
        <v>0</v>
      </c>
      <c r="L968" s="149">
        <f t="shared" si="43"/>
        <v>0</v>
      </c>
      <c r="M968" s="160">
        <v>156721063</v>
      </c>
      <c r="N968" s="150">
        <v>0</v>
      </c>
      <c r="O968" s="96">
        <v>0.14724357172962088</v>
      </c>
      <c r="P968" s="126">
        <f>ROUND(O968*VLOOKUP($A$10:$A$1114,'Recursos Departamentos'!$A$10:$C$41,3,FALSE),0)-M968</f>
        <v>3745331865</v>
      </c>
      <c r="Q968" s="151">
        <f t="shared" si="44"/>
        <v>3745331865</v>
      </c>
      <c r="R968" s="147"/>
      <c r="S968" s="142"/>
    </row>
    <row r="969" spans="1:19" x14ac:dyDescent="0.25">
      <c r="A969" s="86" t="s">
        <v>2253</v>
      </c>
      <c r="B969" s="31" t="s">
        <v>1831</v>
      </c>
      <c r="C969" s="23" t="s">
        <v>1830</v>
      </c>
      <c r="D969" s="23" t="s">
        <v>1832</v>
      </c>
      <c r="E969" s="120">
        <v>11213052</v>
      </c>
      <c r="F969" s="120">
        <v>115876522.16</v>
      </c>
      <c r="G969" s="120">
        <v>0</v>
      </c>
      <c r="H969" s="120">
        <v>0</v>
      </c>
      <c r="I969" s="120">
        <f t="shared" si="42"/>
        <v>127089574.16</v>
      </c>
      <c r="J969" s="120">
        <v>0</v>
      </c>
      <c r="K969" s="120">
        <v>0</v>
      </c>
      <c r="L969" s="149">
        <f t="shared" si="43"/>
        <v>0</v>
      </c>
      <c r="M969" s="160">
        <v>0</v>
      </c>
      <c r="N969" s="150">
        <v>0</v>
      </c>
      <c r="O969" s="96">
        <v>6.975996173937864E-3</v>
      </c>
      <c r="P969" s="126">
        <f>ROUND(O969*VLOOKUP($A$10:$A$1114,'Recursos Departamentos'!$A$10:$C$41,3,FALSE),0)-M969</f>
        <v>184868555</v>
      </c>
      <c r="Q969" s="151">
        <f t="shared" si="44"/>
        <v>184868555</v>
      </c>
      <c r="R969" s="147"/>
      <c r="S969" s="142"/>
    </row>
    <row r="970" spans="1:19" x14ac:dyDescent="0.25">
      <c r="A970" s="86" t="s">
        <v>2253</v>
      </c>
      <c r="B970" s="31" t="s">
        <v>1833</v>
      </c>
      <c r="C970" s="23" t="s">
        <v>1830</v>
      </c>
      <c r="D970" s="23" t="s">
        <v>1834</v>
      </c>
      <c r="E970" s="120">
        <v>28360034</v>
      </c>
      <c r="F970" s="120">
        <v>0</v>
      </c>
      <c r="G970" s="120">
        <v>0</v>
      </c>
      <c r="H970" s="120">
        <v>0</v>
      </c>
      <c r="I970" s="120">
        <f t="shared" si="42"/>
        <v>28360034</v>
      </c>
      <c r="J970" s="120">
        <v>0</v>
      </c>
      <c r="K970" s="120">
        <v>0</v>
      </c>
      <c r="L970" s="149">
        <f t="shared" si="43"/>
        <v>0</v>
      </c>
      <c r="M970" s="160">
        <v>0</v>
      </c>
      <c r="N970" s="150">
        <v>0</v>
      </c>
      <c r="O970" s="96">
        <v>4.2231366759057747E-3</v>
      </c>
      <c r="P970" s="126">
        <f>ROUND(O970*VLOOKUP($A$10:$A$1114,'Recursos Departamentos'!$A$10:$C$41,3,FALSE),0)-M970</f>
        <v>111915941</v>
      </c>
      <c r="Q970" s="151">
        <f t="shared" si="44"/>
        <v>111915941</v>
      </c>
      <c r="R970" s="147"/>
      <c r="S970" s="142"/>
    </row>
    <row r="971" spans="1:19" x14ac:dyDescent="0.25">
      <c r="A971" s="86" t="s">
        <v>2253</v>
      </c>
      <c r="B971" s="31" t="s">
        <v>1835</v>
      </c>
      <c r="C971" s="23" t="s">
        <v>1830</v>
      </c>
      <c r="D971" s="23" t="s">
        <v>1836</v>
      </c>
      <c r="E971" s="120">
        <v>14002644</v>
      </c>
      <c r="F971" s="120">
        <v>0</v>
      </c>
      <c r="G971" s="120">
        <v>0</v>
      </c>
      <c r="H971" s="120">
        <v>0</v>
      </c>
      <c r="I971" s="120">
        <f t="shared" ref="I971:I1034" si="45">+E971+G971+H971+F971</f>
        <v>14002644</v>
      </c>
      <c r="J971" s="120">
        <v>0</v>
      </c>
      <c r="K971" s="120">
        <v>25830863</v>
      </c>
      <c r="L971" s="149">
        <f t="shared" ref="L971:L1034" si="46">+J971+K971</f>
        <v>25830863</v>
      </c>
      <c r="M971" s="160">
        <v>0</v>
      </c>
      <c r="N971" s="150">
        <v>0</v>
      </c>
      <c r="O971" s="96">
        <v>1.0294755995082042E-2</v>
      </c>
      <c r="P971" s="126">
        <f>ROUND(O971*VLOOKUP($A$10:$A$1114,'Recursos Departamentos'!$A$10:$C$41,3,FALSE),0)-M971</f>
        <v>272817905</v>
      </c>
      <c r="Q971" s="151">
        <f t="shared" ref="Q971:Q1034" si="47">+N971+P971</f>
        <v>272817905</v>
      </c>
      <c r="R971" s="147"/>
      <c r="S971" s="142"/>
    </row>
    <row r="972" spans="1:19" x14ac:dyDescent="0.25">
      <c r="A972" s="86" t="s">
        <v>2253</v>
      </c>
      <c r="B972" s="31" t="s">
        <v>1837</v>
      </c>
      <c r="C972" s="23" t="s">
        <v>1830</v>
      </c>
      <c r="D972" s="23" t="s">
        <v>1838</v>
      </c>
      <c r="E972" s="120">
        <v>36543524</v>
      </c>
      <c r="F972" s="120">
        <v>0</v>
      </c>
      <c r="G972" s="120">
        <v>0</v>
      </c>
      <c r="H972" s="120">
        <v>0</v>
      </c>
      <c r="I972" s="120">
        <f t="shared" si="45"/>
        <v>36543524</v>
      </c>
      <c r="J972" s="120">
        <v>0</v>
      </c>
      <c r="K972" s="120">
        <v>16491018</v>
      </c>
      <c r="L972" s="149">
        <f t="shared" si="46"/>
        <v>16491018</v>
      </c>
      <c r="M972" s="160">
        <v>0</v>
      </c>
      <c r="N972" s="150">
        <v>0</v>
      </c>
      <c r="O972" s="96">
        <v>2.8467069268897291E-3</v>
      </c>
      <c r="P972" s="126">
        <f>ROUND(O972*VLOOKUP($A$10:$A$1114,'Recursos Departamentos'!$A$10:$C$41,3,FALSE),0)-M972</f>
        <v>75439634</v>
      </c>
      <c r="Q972" s="151">
        <f t="shared" si="47"/>
        <v>75439634</v>
      </c>
      <c r="R972" s="147"/>
      <c r="S972" s="142"/>
    </row>
    <row r="973" spans="1:19" x14ac:dyDescent="0.25">
      <c r="A973" s="86" t="s">
        <v>2253</v>
      </c>
      <c r="B973" s="31" t="s">
        <v>1839</v>
      </c>
      <c r="C973" s="23" t="s">
        <v>1830</v>
      </c>
      <c r="D973" s="23" t="s">
        <v>1840</v>
      </c>
      <c r="E973" s="120">
        <v>24015712</v>
      </c>
      <c r="F973" s="120">
        <v>0</v>
      </c>
      <c r="G973" s="120">
        <v>0</v>
      </c>
      <c r="H973" s="120">
        <v>0</v>
      </c>
      <c r="I973" s="120">
        <f t="shared" si="45"/>
        <v>24015712</v>
      </c>
      <c r="J973" s="120">
        <v>0</v>
      </c>
      <c r="K973" s="120">
        <v>0</v>
      </c>
      <c r="L973" s="149">
        <f t="shared" si="46"/>
        <v>0</v>
      </c>
      <c r="M973" s="160">
        <v>0</v>
      </c>
      <c r="N973" s="150">
        <v>0</v>
      </c>
      <c r="O973" s="96">
        <v>1.1261697626318214E-3</v>
      </c>
      <c r="P973" s="126">
        <f>ROUND(O973*VLOOKUP($A$10:$A$1114,'Recursos Departamentos'!$A$10:$C$41,3,FALSE),0)-M973</f>
        <v>29844250</v>
      </c>
      <c r="Q973" s="151">
        <f t="shared" si="47"/>
        <v>29844250</v>
      </c>
      <c r="R973" s="147"/>
      <c r="S973" s="142"/>
    </row>
    <row r="974" spans="1:19" x14ac:dyDescent="0.25">
      <c r="A974" s="86" t="s">
        <v>2253</v>
      </c>
      <c r="B974" s="31" t="s">
        <v>1841</v>
      </c>
      <c r="C974" s="23" t="s">
        <v>1830</v>
      </c>
      <c r="D974" s="23" t="s">
        <v>1842</v>
      </c>
      <c r="E974" s="120">
        <v>56610010</v>
      </c>
      <c r="F974" s="120">
        <v>0</v>
      </c>
      <c r="G974" s="120">
        <v>0</v>
      </c>
      <c r="H974" s="120">
        <v>0</v>
      </c>
      <c r="I974" s="120">
        <f t="shared" si="45"/>
        <v>56610010</v>
      </c>
      <c r="J974" s="120">
        <v>0</v>
      </c>
      <c r="K974" s="120">
        <v>0</v>
      </c>
      <c r="L974" s="149">
        <f t="shared" si="46"/>
        <v>0</v>
      </c>
      <c r="M974" s="160">
        <v>0</v>
      </c>
      <c r="N974" s="150">
        <v>0</v>
      </c>
      <c r="O974" s="96">
        <v>5.3941082699339518E-2</v>
      </c>
      <c r="P974" s="126">
        <f>ROUND(O974*VLOOKUP($A$10:$A$1114,'Recursos Departamentos'!$A$10:$C$41,3,FALSE),0)-M974</f>
        <v>1429474694</v>
      </c>
      <c r="Q974" s="151">
        <f t="shared" si="47"/>
        <v>1429474694</v>
      </c>
      <c r="R974" s="147"/>
      <c r="S974" s="142"/>
    </row>
    <row r="975" spans="1:19" x14ac:dyDescent="0.25">
      <c r="A975" s="86" t="s">
        <v>2253</v>
      </c>
      <c r="B975" s="31" t="s">
        <v>1843</v>
      </c>
      <c r="C975" s="23" t="s">
        <v>1830</v>
      </c>
      <c r="D975" s="23" t="s">
        <v>1844</v>
      </c>
      <c r="E975" s="120">
        <v>125944134</v>
      </c>
      <c r="F975" s="120">
        <v>0</v>
      </c>
      <c r="G975" s="120">
        <v>0</v>
      </c>
      <c r="H975" s="120">
        <v>0</v>
      </c>
      <c r="I975" s="120">
        <f t="shared" si="45"/>
        <v>125944134</v>
      </c>
      <c r="J975" s="120">
        <v>0</v>
      </c>
      <c r="K975" s="120">
        <v>0</v>
      </c>
      <c r="L975" s="149">
        <f t="shared" si="46"/>
        <v>0</v>
      </c>
      <c r="M975" s="160">
        <v>0</v>
      </c>
      <c r="N975" s="150">
        <v>0</v>
      </c>
      <c r="O975" s="96">
        <v>2.6682612040203602E-2</v>
      </c>
      <c r="P975" s="126">
        <f>ROUND(O975*VLOOKUP($A$10:$A$1114,'Recursos Departamentos'!$A$10:$C$41,3,FALSE),0)-M975</f>
        <v>707107028</v>
      </c>
      <c r="Q975" s="151">
        <f t="shared" si="47"/>
        <v>707107028</v>
      </c>
      <c r="R975" s="147"/>
      <c r="S975" s="142"/>
    </row>
    <row r="976" spans="1:19" x14ac:dyDescent="0.25">
      <c r="A976" s="86" t="s">
        <v>2253</v>
      </c>
      <c r="B976" s="31" t="s">
        <v>1845</v>
      </c>
      <c r="C976" s="23" t="s">
        <v>1830</v>
      </c>
      <c r="D976" s="23" t="s">
        <v>1846</v>
      </c>
      <c r="E976" s="120">
        <v>46388116</v>
      </c>
      <c r="F976" s="120">
        <v>0</v>
      </c>
      <c r="G976" s="120">
        <v>0</v>
      </c>
      <c r="H976" s="120">
        <v>0</v>
      </c>
      <c r="I976" s="120">
        <f t="shared" si="45"/>
        <v>46388116</v>
      </c>
      <c r="J976" s="120">
        <v>0</v>
      </c>
      <c r="K976" s="120">
        <v>121422651</v>
      </c>
      <c r="L976" s="149">
        <f t="shared" si="46"/>
        <v>121422651</v>
      </c>
      <c r="M976" s="160">
        <v>0</v>
      </c>
      <c r="N976" s="150">
        <v>0</v>
      </c>
      <c r="O976" s="96">
        <v>4.8331453376869492E-3</v>
      </c>
      <c r="P976" s="126">
        <f>ROUND(O976*VLOOKUP($A$10:$A$1114,'Recursos Departamentos'!$A$10:$C$41,3,FALSE),0)-M976</f>
        <v>128081577</v>
      </c>
      <c r="Q976" s="151">
        <f t="shared" si="47"/>
        <v>128081577</v>
      </c>
      <c r="R976" s="147"/>
      <c r="S976" s="142"/>
    </row>
    <row r="977" spans="1:19" x14ac:dyDescent="0.25">
      <c r="A977" s="86" t="s">
        <v>2253</v>
      </c>
      <c r="B977" s="31" t="s">
        <v>1847</v>
      </c>
      <c r="C977" s="23" t="s">
        <v>1830</v>
      </c>
      <c r="D977" s="23" t="s">
        <v>1848</v>
      </c>
      <c r="E977" s="120">
        <v>15251858</v>
      </c>
      <c r="F977" s="120">
        <v>0</v>
      </c>
      <c r="G977" s="120">
        <v>0</v>
      </c>
      <c r="H977" s="120">
        <v>0</v>
      </c>
      <c r="I977" s="120">
        <f t="shared" si="45"/>
        <v>15251858</v>
      </c>
      <c r="J977" s="120">
        <v>0</v>
      </c>
      <c r="K977" s="120">
        <v>0</v>
      </c>
      <c r="L977" s="149">
        <f t="shared" si="46"/>
        <v>0</v>
      </c>
      <c r="M977" s="160">
        <v>0</v>
      </c>
      <c r="N977" s="150">
        <v>0</v>
      </c>
      <c r="O977" s="96">
        <v>5.5461673308371123E-3</v>
      </c>
      <c r="P977" s="126">
        <f>ROUND(O977*VLOOKUP($A$10:$A$1114,'Recursos Departamentos'!$A$10:$C$41,3,FALSE),0)-M977</f>
        <v>146977136</v>
      </c>
      <c r="Q977" s="151">
        <f t="shared" si="47"/>
        <v>146977136</v>
      </c>
      <c r="R977" s="147"/>
      <c r="S977" s="142"/>
    </row>
    <row r="978" spans="1:19" x14ac:dyDescent="0.25">
      <c r="A978" s="86" t="s">
        <v>2253</v>
      </c>
      <c r="B978" s="31" t="s">
        <v>1849</v>
      </c>
      <c r="C978" s="23" t="s">
        <v>1830</v>
      </c>
      <c r="D978" s="23" t="s">
        <v>1850</v>
      </c>
      <c r="E978" s="120">
        <v>230820100</v>
      </c>
      <c r="F978" s="120">
        <v>0</v>
      </c>
      <c r="G978" s="120">
        <v>0</v>
      </c>
      <c r="H978" s="120">
        <v>0</v>
      </c>
      <c r="I978" s="120">
        <f t="shared" si="45"/>
        <v>230820100</v>
      </c>
      <c r="J978" s="120">
        <v>0</v>
      </c>
      <c r="K978" s="120">
        <v>0</v>
      </c>
      <c r="L978" s="149">
        <f t="shared" si="46"/>
        <v>0</v>
      </c>
      <c r="M978" s="160">
        <v>0</v>
      </c>
      <c r="N978" s="150">
        <v>0</v>
      </c>
      <c r="O978" s="96">
        <v>1.7304433088967525E-2</v>
      </c>
      <c r="P978" s="126">
        <f>ROUND(O978*VLOOKUP($A$10:$A$1114,'Recursos Departamentos'!$A$10:$C$41,3,FALSE),0)-M978</f>
        <v>458579027</v>
      </c>
      <c r="Q978" s="151">
        <f t="shared" si="47"/>
        <v>458579027</v>
      </c>
      <c r="R978" s="147"/>
      <c r="S978" s="142"/>
    </row>
    <row r="979" spans="1:19" x14ac:dyDescent="0.25">
      <c r="A979" s="86" t="s">
        <v>2253</v>
      </c>
      <c r="B979" s="31" t="s">
        <v>1851</v>
      </c>
      <c r="C979" s="23" t="s">
        <v>1830</v>
      </c>
      <c r="D979" s="23" t="s">
        <v>1852</v>
      </c>
      <c r="E979" s="120">
        <v>16756350</v>
      </c>
      <c r="F979" s="120">
        <v>0</v>
      </c>
      <c r="G979" s="120">
        <v>0</v>
      </c>
      <c r="H979" s="120">
        <v>0</v>
      </c>
      <c r="I979" s="120">
        <f t="shared" si="45"/>
        <v>16756350</v>
      </c>
      <c r="J979" s="120">
        <v>0</v>
      </c>
      <c r="K979" s="120">
        <v>0</v>
      </c>
      <c r="L979" s="149">
        <f t="shared" si="46"/>
        <v>0</v>
      </c>
      <c r="M979" s="160">
        <v>0</v>
      </c>
      <c r="N979" s="150">
        <v>0</v>
      </c>
      <c r="O979" s="96">
        <v>1.4224462899907057E-2</v>
      </c>
      <c r="P979" s="126">
        <f>ROUND(O979*VLOOKUP($A$10:$A$1114,'Recursos Departamentos'!$A$10:$C$41,3,FALSE),0)-M979</f>
        <v>376957761</v>
      </c>
      <c r="Q979" s="151">
        <f t="shared" si="47"/>
        <v>376957761</v>
      </c>
      <c r="R979" s="147"/>
      <c r="S979" s="142"/>
    </row>
    <row r="980" spans="1:19" x14ac:dyDescent="0.25">
      <c r="A980" s="86" t="s">
        <v>2253</v>
      </c>
      <c r="B980" s="31" t="s">
        <v>1853</v>
      </c>
      <c r="C980" s="23" t="s">
        <v>1830</v>
      </c>
      <c r="D980" s="23" t="s">
        <v>1854</v>
      </c>
      <c r="E980" s="120">
        <v>65531558</v>
      </c>
      <c r="F980" s="120">
        <v>0</v>
      </c>
      <c r="G980" s="120">
        <v>0</v>
      </c>
      <c r="H980" s="120">
        <v>232710547</v>
      </c>
      <c r="I980" s="120">
        <f t="shared" si="45"/>
        <v>298242105</v>
      </c>
      <c r="J980" s="120">
        <v>0</v>
      </c>
      <c r="K980" s="120">
        <v>0</v>
      </c>
      <c r="L980" s="149">
        <f t="shared" si="46"/>
        <v>0</v>
      </c>
      <c r="M980" s="160">
        <v>0</v>
      </c>
      <c r="N980" s="150">
        <v>0</v>
      </c>
      <c r="O980" s="96">
        <v>5.2485143046110662E-2</v>
      </c>
      <c r="P980" s="126">
        <f>ROUND(O980*VLOOKUP($A$10:$A$1114,'Recursos Departamentos'!$A$10:$C$41,3,FALSE),0)-M980</f>
        <v>1390891322</v>
      </c>
      <c r="Q980" s="151">
        <f t="shared" si="47"/>
        <v>1390891322</v>
      </c>
      <c r="R980" s="147"/>
      <c r="S980" s="142"/>
    </row>
    <row r="981" spans="1:19" x14ac:dyDescent="0.25">
      <c r="A981" s="86" t="s">
        <v>2253</v>
      </c>
      <c r="B981" s="31" t="s">
        <v>1855</v>
      </c>
      <c r="C981" s="23" t="s">
        <v>1830</v>
      </c>
      <c r="D981" s="23" t="s">
        <v>1856</v>
      </c>
      <c r="E981" s="120">
        <v>22648700</v>
      </c>
      <c r="F981" s="120">
        <v>0</v>
      </c>
      <c r="G981" s="120">
        <v>55295734</v>
      </c>
      <c r="H981" s="120">
        <v>4253518</v>
      </c>
      <c r="I981" s="120">
        <f t="shared" si="45"/>
        <v>82197952</v>
      </c>
      <c r="J981" s="120">
        <v>0</v>
      </c>
      <c r="K981" s="120">
        <v>22387862</v>
      </c>
      <c r="L981" s="149">
        <f t="shared" si="46"/>
        <v>22387862</v>
      </c>
      <c r="M981" s="160">
        <v>0</v>
      </c>
      <c r="N981" s="150">
        <v>0</v>
      </c>
      <c r="O981" s="96">
        <v>2.2182729392732543E-2</v>
      </c>
      <c r="P981" s="126">
        <f>ROUND(O981*VLOOKUP($A$10:$A$1114,'Recursos Departamentos'!$A$10:$C$41,3,FALSE),0)-M981</f>
        <v>587857135</v>
      </c>
      <c r="Q981" s="151">
        <f t="shared" si="47"/>
        <v>587857135</v>
      </c>
      <c r="R981" s="147"/>
      <c r="S981" s="142"/>
    </row>
    <row r="982" spans="1:19" x14ac:dyDescent="0.25">
      <c r="A982" s="86" t="s">
        <v>2253</v>
      </c>
      <c r="B982" s="31" t="s">
        <v>1857</v>
      </c>
      <c r="C982" s="23" t="s">
        <v>1830</v>
      </c>
      <c r="D982" s="23" t="s">
        <v>1858</v>
      </c>
      <c r="E982" s="120">
        <v>23486408</v>
      </c>
      <c r="F982" s="120">
        <v>0</v>
      </c>
      <c r="G982" s="120">
        <v>0</v>
      </c>
      <c r="H982" s="120">
        <v>0</v>
      </c>
      <c r="I982" s="120">
        <f t="shared" si="45"/>
        <v>23486408</v>
      </c>
      <c r="J982" s="120">
        <v>0</v>
      </c>
      <c r="K982" s="120">
        <v>0</v>
      </c>
      <c r="L982" s="149">
        <f t="shared" si="46"/>
        <v>0</v>
      </c>
      <c r="M982" s="160">
        <v>0</v>
      </c>
      <c r="N982" s="150">
        <v>0</v>
      </c>
      <c r="O982" s="96">
        <v>2.2996389210248316E-3</v>
      </c>
      <c r="P982" s="126">
        <f>ROUND(O982*VLOOKUP($A$10:$A$1114,'Recursos Departamentos'!$A$10:$C$41,3,FALSE),0)-M982</f>
        <v>60941966</v>
      </c>
      <c r="Q982" s="151">
        <f t="shared" si="47"/>
        <v>60941966</v>
      </c>
      <c r="R982" s="147"/>
      <c r="S982" s="142"/>
    </row>
    <row r="983" spans="1:19" x14ac:dyDescent="0.25">
      <c r="A983" s="86" t="s">
        <v>2253</v>
      </c>
      <c r="B983" s="31" t="s">
        <v>1859</v>
      </c>
      <c r="C983" s="23" t="s">
        <v>1830</v>
      </c>
      <c r="D983" s="23" t="s">
        <v>1860</v>
      </c>
      <c r="E983" s="120">
        <v>362342468</v>
      </c>
      <c r="F983" s="120">
        <v>0</v>
      </c>
      <c r="G983" s="120">
        <v>0</v>
      </c>
      <c r="H983" s="120">
        <v>0</v>
      </c>
      <c r="I983" s="120">
        <f t="shared" si="45"/>
        <v>362342468</v>
      </c>
      <c r="J983" s="120">
        <v>0</v>
      </c>
      <c r="K983" s="120">
        <v>246863336</v>
      </c>
      <c r="L983" s="149">
        <f t="shared" si="46"/>
        <v>246863336</v>
      </c>
      <c r="M983" s="160">
        <v>0</v>
      </c>
      <c r="N983" s="150">
        <v>0</v>
      </c>
      <c r="O983" s="96">
        <v>9.7513790786689092E-2</v>
      </c>
      <c r="P983" s="126">
        <f>ROUND(O983*VLOOKUP($A$10:$A$1114,'Recursos Departamentos'!$A$10:$C$41,3,FALSE),0)-M983</f>
        <v>2584180541</v>
      </c>
      <c r="Q983" s="151">
        <f t="shared" si="47"/>
        <v>2584180541</v>
      </c>
      <c r="R983" s="147"/>
      <c r="S983" s="142"/>
    </row>
    <row r="984" spans="1:19" x14ac:dyDescent="0.25">
      <c r="A984" s="116" t="s">
        <v>2253</v>
      </c>
      <c r="B984" s="117" t="s">
        <v>1861</v>
      </c>
      <c r="C984" s="118" t="s">
        <v>1830</v>
      </c>
      <c r="D984" s="118" t="s">
        <v>1862</v>
      </c>
      <c r="E984" s="127">
        <v>17284578</v>
      </c>
      <c r="F984" s="127">
        <v>0</v>
      </c>
      <c r="G984" s="127">
        <v>0</v>
      </c>
      <c r="H984" s="127">
        <v>0</v>
      </c>
      <c r="I984" s="127">
        <f t="shared" si="45"/>
        <v>17284578</v>
      </c>
      <c r="J984" s="127">
        <v>0</v>
      </c>
      <c r="K984" s="127">
        <v>32695612</v>
      </c>
      <c r="L984" s="143">
        <f t="shared" si="46"/>
        <v>32695612</v>
      </c>
      <c r="M984" s="161">
        <v>0</v>
      </c>
      <c r="N984" s="152">
        <v>0</v>
      </c>
      <c r="O984" s="119">
        <v>1.4098394440790987E-2</v>
      </c>
      <c r="P984" s="128">
        <f>ROUND(O984*VLOOKUP($A$10:$A$1114,'Recursos Departamentos'!$A$10:$C$41,3,FALSE),0)-M984</f>
        <v>373616863</v>
      </c>
      <c r="Q984" s="153">
        <f t="shared" si="47"/>
        <v>373616863</v>
      </c>
      <c r="R984" s="147"/>
      <c r="S984" s="142"/>
    </row>
    <row r="985" spans="1:19" x14ac:dyDescent="0.25">
      <c r="A985" s="86" t="s">
        <v>2253</v>
      </c>
      <c r="B985" s="31" t="s">
        <v>1863</v>
      </c>
      <c r="C985" s="23" t="s">
        <v>1830</v>
      </c>
      <c r="D985" s="23" t="s">
        <v>1864</v>
      </c>
      <c r="E985" s="120">
        <v>34840358</v>
      </c>
      <c r="F985" s="120">
        <v>294981697.14999998</v>
      </c>
      <c r="G985" s="120">
        <v>0</v>
      </c>
      <c r="H985" s="120">
        <v>0</v>
      </c>
      <c r="I985" s="120">
        <f t="shared" si="45"/>
        <v>329822055.14999998</v>
      </c>
      <c r="J985" s="120">
        <v>0</v>
      </c>
      <c r="K985" s="120">
        <v>69201398</v>
      </c>
      <c r="L985" s="149">
        <f t="shared" si="46"/>
        <v>69201398</v>
      </c>
      <c r="M985" s="160">
        <v>0</v>
      </c>
      <c r="N985" s="150">
        <v>0</v>
      </c>
      <c r="O985" s="96">
        <v>7.0707821127437599E-3</v>
      </c>
      <c r="P985" s="126">
        <f>ROUND(O985*VLOOKUP($A$10:$A$1114,'Recursos Departamentos'!$A$10:$C$41,3,FALSE),0)-M985</f>
        <v>187380445</v>
      </c>
      <c r="Q985" s="151">
        <f t="shared" si="47"/>
        <v>187380445</v>
      </c>
      <c r="R985" s="147"/>
      <c r="S985" s="142"/>
    </row>
    <row r="986" spans="1:19" x14ac:dyDescent="0.25">
      <c r="A986" s="86" t="s">
        <v>2253</v>
      </c>
      <c r="B986" s="31" t="s">
        <v>1865</v>
      </c>
      <c r="C986" s="23" t="s">
        <v>1830</v>
      </c>
      <c r="D986" s="23" t="s">
        <v>1866</v>
      </c>
      <c r="E986" s="120">
        <v>117391654</v>
      </c>
      <c r="F986" s="120">
        <v>0</v>
      </c>
      <c r="G986" s="120">
        <v>0</v>
      </c>
      <c r="H986" s="120">
        <v>0</v>
      </c>
      <c r="I986" s="120">
        <f t="shared" si="45"/>
        <v>117391654</v>
      </c>
      <c r="J986" s="120">
        <v>0</v>
      </c>
      <c r="K986" s="120">
        <v>9814180</v>
      </c>
      <c r="L986" s="149">
        <f t="shared" si="46"/>
        <v>9814180</v>
      </c>
      <c r="M986" s="160">
        <v>0</v>
      </c>
      <c r="N986" s="150">
        <v>0</v>
      </c>
      <c r="O986" s="96">
        <v>8.431038964202749E-3</v>
      </c>
      <c r="P986" s="126">
        <f>ROUND(O986*VLOOKUP($A$10:$A$1114,'Recursos Departamentos'!$A$10:$C$41,3,FALSE),0)-M986</f>
        <v>223428160</v>
      </c>
      <c r="Q986" s="151">
        <f t="shared" si="47"/>
        <v>223428160</v>
      </c>
      <c r="R986" s="147"/>
      <c r="S986" s="142"/>
    </row>
    <row r="987" spans="1:19" x14ac:dyDescent="0.25">
      <c r="A987" s="86" t="s">
        <v>2253</v>
      </c>
      <c r="B987" s="31" t="s">
        <v>1867</v>
      </c>
      <c r="C987" s="23" t="s">
        <v>1830</v>
      </c>
      <c r="D987" s="23" t="s">
        <v>1868</v>
      </c>
      <c r="E987" s="120">
        <v>90444544</v>
      </c>
      <c r="F987" s="120">
        <v>545935166.25999999</v>
      </c>
      <c r="G987" s="120">
        <v>0</v>
      </c>
      <c r="H987" s="120">
        <v>0</v>
      </c>
      <c r="I987" s="120">
        <f t="shared" si="45"/>
        <v>636379710.25999999</v>
      </c>
      <c r="J987" s="120">
        <v>0</v>
      </c>
      <c r="K987" s="120">
        <v>0</v>
      </c>
      <c r="L987" s="149">
        <f t="shared" si="46"/>
        <v>0</v>
      </c>
      <c r="M987" s="160">
        <v>0</v>
      </c>
      <c r="N987" s="150">
        <v>0</v>
      </c>
      <c r="O987" s="96">
        <v>4.2294870573772132E-2</v>
      </c>
      <c r="P987" s="126">
        <f>ROUND(O987*VLOOKUP($A$10:$A$1114,'Recursos Departamentos'!$A$10:$C$41,3,FALSE),0)-M987</f>
        <v>1120842300</v>
      </c>
      <c r="Q987" s="151">
        <f t="shared" si="47"/>
        <v>1120842300</v>
      </c>
      <c r="R987" s="147"/>
      <c r="S987" s="142"/>
    </row>
    <row r="988" spans="1:19" x14ac:dyDescent="0.25">
      <c r="A988" s="86" t="s">
        <v>2253</v>
      </c>
      <c r="B988" s="31" t="s">
        <v>1869</v>
      </c>
      <c r="C988" s="23" t="s">
        <v>1830</v>
      </c>
      <c r="D988" s="23" t="s">
        <v>1870</v>
      </c>
      <c r="E988" s="120">
        <v>16535676</v>
      </c>
      <c r="F988" s="120">
        <v>0</v>
      </c>
      <c r="G988" s="120">
        <v>0</v>
      </c>
      <c r="H988" s="120">
        <v>0</v>
      </c>
      <c r="I988" s="120">
        <f t="shared" si="45"/>
        <v>16535676</v>
      </c>
      <c r="J988" s="120">
        <v>0</v>
      </c>
      <c r="K988" s="120">
        <v>0</v>
      </c>
      <c r="L988" s="149">
        <f t="shared" si="46"/>
        <v>0</v>
      </c>
      <c r="M988" s="160">
        <v>0</v>
      </c>
      <c r="N988" s="150">
        <v>0</v>
      </c>
      <c r="O988" s="96">
        <v>1.0742554539758534E-2</v>
      </c>
      <c r="P988" s="126">
        <f>ROUND(O988*VLOOKUP($A$10:$A$1114,'Recursos Departamentos'!$A$10:$C$41,3,FALSE),0)-M988</f>
        <v>284684865</v>
      </c>
      <c r="Q988" s="151">
        <f t="shared" si="47"/>
        <v>284684865</v>
      </c>
      <c r="R988" s="147"/>
      <c r="S988" s="142"/>
    </row>
    <row r="989" spans="1:19" x14ac:dyDescent="0.25">
      <c r="A989" s="86" t="s">
        <v>2253</v>
      </c>
      <c r="B989" s="31" t="s">
        <v>1871</v>
      </c>
      <c r="C989" s="23" t="s">
        <v>1830</v>
      </c>
      <c r="D989" s="23" t="s">
        <v>1872</v>
      </c>
      <c r="E989" s="120">
        <v>115069730</v>
      </c>
      <c r="F989" s="120">
        <v>0</v>
      </c>
      <c r="G989" s="120">
        <v>0</v>
      </c>
      <c r="H989" s="120">
        <v>0</v>
      </c>
      <c r="I989" s="120">
        <f t="shared" si="45"/>
        <v>115069730</v>
      </c>
      <c r="J989" s="120">
        <v>0</v>
      </c>
      <c r="K989" s="120">
        <v>0</v>
      </c>
      <c r="L989" s="149">
        <f t="shared" si="46"/>
        <v>0</v>
      </c>
      <c r="M989" s="160">
        <v>0</v>
      </c>
      <c r="N989" s="150">
        <v>0</v>
      </c>
      <c r="O989" s="96">
        <v>2.1584920964060031E-3</v>
      </c>
      <c r="P989" s="126">
        <f>ROUND(O989*VLOOKUP($A$10:$A$1114,'Recursos Departamentos'!$A$10:$C$41,3,FALSE),0)-M989</f>
        <v>57201481</v>
      </c>
      <c r="Q989" s="151">
        <f t="shared" si="47"/>
        <v>57201481</v>
      </c>
      <c r="R989" s="147"/>
      <c r="S989" s="142"/>
    </row>
    <row r="990" spans="1:19" x14ac:dyDescent="0.25">
      <c r="A990" s="86" t="s">
        <v>2253</v>
      </c>
      <c r="B990" s="31" t="s">
        <v>1873</v>
      </c>
      <c r="C990" s="23" t="s">
        <v>1830</v>
      </c>
      <c r="D990" s="23" t="s">
        <v>1874</v>
      </c>
      <c r="E990" s="120">
        <v>19881138</v>
      </c>
      <c r="F990" s="120">
        <v>0</v>
      </c>
      <c r="G990" s="120">
        <v>0</v>
      </c>
      <c r="H990" s="120">
        <v>0</v>
      </c>
      <c r="I990" s="120">
        <f t="shared" si="45"/>
        <v>19881138</v>
      </c>
      <c r="J990" s="120">
        <v>0</v>
      </c>
      <c r="K990" s="120">
        <v>0</v>
      </c>
      <c r="L990" s="149">
        <f t="shared" si="46"/>
        <v>0</v>
      </c>
      <c r="M990" s="160">
        <v>0</v>
      </c>
      <c r="N990" s="150">
        <v>0</v>
      </c>
      <c r="O990" s="96">
        <v>1.2791724667161853E-2</v>
      </c>
      <c r="P990" s="126">
        <f>ROUND(O990*VLOOKUP($A$10:$A$1114,'Recursos Departamentos'!$A$10:$C$41,3,FALSE),0)-M990</f>
        <v>338989241</v>
      </c>
      <c r="Q990" s="151">
        <f t="shared" si="47"/>
        <v>338989241</v>
      </c>
      <c r="R990" s="147"/>
      <c r="S990" s="142"/>
    </row>
    <row r="991" spans="1:19" x14ac:dyDescent="0.25">
      <c r="A991" s="86" t="s">
        <v>2253</v>
      </c>
      <c r="B991" s="31" t="s">
        <v>1875</v>
      </c>
      <c r="C991" s="23" t="s">
        <v>1830</v>
      </c>
      <c r="D991" s="23" t="s">
        <v>1876</v>
      </c>
      <c r="E991" s="120">
        <v>88087294</v>
      </c>
      <c r="F991" s="120">
        <v>0</v>
      </c>
      <c r="G991" s="120">
        <v>0</v>
      </c>
      <c r="H991" s="120">
        <v>0</v>
      </c>
      <c r="I991" s="120">
        <f t="shared" si="45"/>
        <v>88087294</v>
      </c>
      <c r="J991" s="120">
        <v>0</v>
      </c>
      <c r="K991" s="120">
        <v>0</v>
      </c>
      <c r="L991" s="149">
        <f t="shared" si="46"/>
        <v>0</v>
      </c>
      <c r="M991" s="160">
        <v>0</v>
      </c>
      <c r="N991" s="150">
        <v>0</v>
      </c>
      <c r="O991" s="96">
        <v>1.8456671134257237E-3</v>
      </c>
      <c r="P991" s="126">
        <f>ROUND(O991*VLOOKUP($A$10:$A$1114,'Recursos Departamentos'!$A$10:$C$41,3,FALSE),0)-M991</f>
        <v>48911410</v>
      </c>
      <c r="Q991" s="151">
        <f t="shared" si="47"/>
        <v>48911410</v>
      </c>
      <c r="R991" s="147"/>
      <c r="S991" s="142"/>
    </row>
    <row r="992" spans="1:19" x14ac:dyDescent="0.25">
      <c r="A992" s="86" t="s">
        <v>2253</v>
      </c>
      <c r="B992" s="31" t="s">
        <v>1877</v>
      </c>
      <c r="C992" s="23" t="s">
        <v>1830</v>
      </c>
      <c r="D992" s="23" t="s">
        <v>1878</v>
      </c>
      <c r="E992" s="120">
        <v>176523632</v>
      </c>
      <c r="F992" s="120">
        <v>0</v>
      </c>
      <c r="G992" s="120">
        <v>0</v>
      </c>
      <c r="H992" s="120">
        <v>0</v>
      </c>
      <c r="I992" s="120">
        <f t="shared" si="45"/>
        <v>176523632</v>
      </c>
      <c r="J992" s="120">
        <v>0</v>
      </c>
      <c r="K992" s="120">
        <v>0</v>
      </c>
      <c r="L992" s="149">
        <f t="shared" si="46"/>
        <v>0</v>
      </c>
      <c r="M992" s="160">
        <v>0</v>
      </c>
      <c r="N992" s="150">
        <v>0</v>
      </c>
      <c r="O992" s="96">
        <v>1.0676871786523696E-2</v>
      </c>
      <c r="P992" s="126">
        <f>ROUND(O992*VLOOKUP($A$10:$A$1114,'Recursos Departamentos'!$A$10:$C$41,3,FALSE),0)-M992</f>
        <v>282944229</v>
      </c>
      <c r="Q992" s="151">
        <f t="shared" si="47"/>
        <v>282944229</v>
      </c>
      <c r="R992" s="147"/>
      <c r="S992" s="142"/>
    </row>
    <row r="993" spans="1:19" x14ac:dyDescent="0.25">
      <c r="A993" s="86" t="s">
        <v>2253</v>
      </c>
      <c r="B993" s="31" t="s">
        <v>1879</v>
      </c>
      <c r="C993" s="23" t="s">
        <v>1830</v>
      </c>
      <c r="D993" s="23" t="s">
        <v>1880</v>
      </c>
      <c r="E993" s="120">
        <v>251786646</v>
      </c>
      <c r="F993" s="120">
        <v>0</v>
      </c>
      <c r="G993" s="120">
        <v>0</v>
      </c>
      <c r="H993" s="120">
        <v>0</v>
      </c>
      <c r="I993" s="120">
        <f t="shared" si="45"/>
        <v>251786646</v>
      </c>
      <c r="J993" s="120">
        <v>0</v>
      </c>
      <c r="K993" s="120">
        <v>0</v>
      </c>
      <c r="L993" s="149">
        <f t="shared" si="46"/>
        <v>0</v>
      </c>
      <c r="M993" s="160">
        <v>0</v>
      </c>
      <c r="N993" s="150">
        <v>0</v>
      </c>
      <c r="O993" s="96">
        <v>4.2544191962159503E-3</v>
      </c>
      <c r="P993" s="126">
        <f>ROUND(O993*VLOOKUP($A$10:$A$1114,'Recursos Departamentos'!$A$10:$C$41,3,FALSE),0)-M993</f>
        <v>112744948</v>
      </c>
      <c r="Q993" s="151">
        <f t="shared" si="47"/>
        <v>112744948</v>
      </c>
      <c r="R993" s="147"/>
      <c r="S993" s="142"/>
    </row>
    <row r="994" spans="1:19" x14ac:dyDescent="0.25">
      <c r="A994" s="86" t="s">
        <v>2253</v>
      </c>
      <c r="B994" s="31" t="s">
        <v>1881</v>
      </c>
      <c r="C994" s="23" t="s">
        <v>1830</v>
      </c>
      <c r="D994" s="23" t="s">
        <v>1882</v>
      </c>
      <c r="E994" s="120">
        <v>349589918</v>
      </c>
      <c r="F994" s="120">
        <v>0</v>
      </c>
      <c r="G994" s="120">
        <v>0</v>
      </c>
      <c r="H994" s="120">
        <v>0</v>
      </c>
      <c r="I994" s="120">
        <f t="shared" si="45"/>
        <v>349589918</v>
      </c>
      <c r="J994" s="120">
        <v>0</v>
      </c>
      <c r="K994" s="120">
        <v>398827473</v>
      </c>
      <c r="L994" s="149">
        <f t="shared" si="46"/>
        <v>398827473</v>
      </c>
      <c r="M994" s="160">
        <v>0</v>
      </c>
      <c r="N994" s="150">
        <v>0</v>
      </c>
      <c r="O994" s="96">
        <v>1.2558982916804932E-2</v>
      </c>
      <c r="P994" s="126">
        <f>ROUND(O994*VLOOKUP($A$10:$A$1114,'Recursos Departamentos'!$A$10:$C$41,3,FALSE),0)-M994</f>
        <v>332821430</v>
      </c>
      <c r="Q994" s="151">
        <f t="shared" si="47"/>
        <v>332821430</v>
      </c>
      <c r="R994" s="147"/>
      <c r="S994" s="142"/>
    </row>
    <row r="995" spans="1:19" x14ac:dyDescent="0.25">
      <c r="A995" s="86" t="s">
        <v>2253</v>
      </c>
      <c r="B995" s="31" t="s">
        <v>1883</v>
      </c>
      <c r="C995" s="23" t="s">
        <v>1830</v>
      </c>
      <c r="D995" s="23" t="s">
        <v>1884</v>
      </c>
      <c r="E995" s="120">
        <v>10960210</v>
      </c>
      <c r="F995" s="120">
        <v>0</v>
      </c>
      <c r="G995" s="120">
        <v>0</v>
      </c>
      <c r="H995" s="120">
        <v>0</v>
      </c>
      <c r="I995" s="120">
        <f t="shared" si="45"/>
        <v>10960210</v>
      </c>
      <c r="J995" s="120">
        <v>0</v>
      </c>
      <c r="K995" s="120">
        <v>2115224</v>
      </c>
      <c r="L995" s="149">
        <f t="shared" si="46"/>
        <v>2115224</v>
      </c>
      <c r="M995" s="160">
        <v>0</v>
      </c>
      <c r="N995" s="150">
        <v>0</v>
      </c>
      <c r="O995" s="96">
        <v>6.0509728047033681E-3</v>
      </c>
      <c r="P995" s="126">
        <f>ROUND(O995*VLOOKUP($A$10:$A$1114,'Recursos Departamentos'!$A$10:$C$41,3,FALSE),0)-M995</f>
        <v>160354818</v>
      </c>
      <c r="Q995" s="151">
        <f t="shared" si="47"/>
        <v>160354818</v>
      </c>
      <c r="R995" s="147"/>
      <c r="S995" s="142"/>
    </row>
    <row r="996" spans="1:19" x14ac:dyDescent="0.25">
      <c r="A996" s="86" t="s">
        <v>2253</v>
      </c>
      <c r="B996" s="31" t="s">
        <v>1885</v>
      </c>
      <c r="C996" s="23" t="s">
        <v>1830</v>
      </c>
      <c r="D996" s="23" t="s">
        <v>1886</v>
      </c>
      <c r="E996" s="120">
        <v>41440043</v>
      </c>
      <c r="F996" s="120">
        <v>0</v>
      </c>
      <c r="G996" s="120">
        <v>0</v>
      </c>
      <c r="H996" s="120">
        <v>0</v>
      </c>
      <c r="I996" s="120">
        <f t="shared" si="45"/>
        <v>41440043</v>
      </c>
      <c r="J996" s="120">
        <v>0</v>
      </c>
      <c r="K996" s="120">
        <v>0</v>
      </c>
      <c r="L996" s="149">
        <f t="shared" si="46"/>
        <v>0</v>
      </c>
      <c r="M996" s="160">
        <v>0</v>
      </c>
      <c r="N996" s="150">
        <v>0</v>
      </c>
      <c r="O996" s="96">
        <v>4.7344803609035792E-2</v>
      </c>
      <c r="P996" s="126">
        <f>ROUND(O996*VLOOKUP($A$10:$A$1114,'Recursos Departamentos'!$A$10:$C$41,3,FALSE),0)-M996</f>
        <v>1254668896</v>
      </c>
      <c r="Q996" s="151">
        <f t="shared" si="47"/>
        <v>1254668896</v>
      </c>
      <c r="R996" s="147"/>
      <c r="S996" s="142"/>
    </row>
    <row r="997" spans="1:19" x14ac:dyDescent="0.25">
      <c r="A997" s="86" t="s">
        <v>2253</v>
      </c>
      <c r="B997" s="31" t="s">
        <v>1887</v>
      </c>
      <c r="C997" s="23" t="s">
        <v>1830</v>
      </c>
      <c r="D997" s="23" t="s">
        <v>1888</v>
      </c>
      <c r="E997" s="120">
        <v>76749121</v>
      </c>
      <c r="F997" s="120">
        <v>0</v>
      </c>
      <c r="G997" s="120">
        <v>0</v>
      </c>
      <c r="H997" s="120">
        <v>0</v>
      </c>
      <c r="I997" s="120">
        <f t="shared" si="45"/>
        <v>76749121</v>
      </c>
      <c r="J997" s="120">
        <v>0</v>
      </c>
      <c r="K997" s="120">
        <v>0</v>
      </c>
      <c r="L997" s="149">
        <f t="shared" si="46"/>
        <v>0</v>
      </c>
      <c r="M997" s="160">
        <v>0</v>
      </c>
      <c r="N997" s="150">
        <v>0</v>
      </c>
      <c r="O997" s="96">
        <v>4.9074882070979493E-2</v>
      </c>
      <c r="P997" s="126">
        <f>ROUND(O997*VLOOKUP($A$10:$A$1114,'Recursos Departamentos'!$A$10:$C$41,3,FALSE),0)-M997</f>
        <v>1300517130</v>
      </c>
      <c r="Q997" s="151">
        <f t="shared" si="47"/>
        <v>1300517130</v>
      </c>
      <c r="R997" s="147"/>
      <c r="S997" s="142"/>
    </row>
    <row r="998" spans="1:19" x14ac:dyDescent="0.25">
      <c r="A998" s="86" t="s">
        <v>2253</v>
      </c>
      <c r="B998" s="31" t="s">
        <v>1889</v>
      </c>
      <c r="C998" s="23" t="s">
        <v>1830</v>
      </c>
      <c r="D998" s="23" t="s">
        <v>1890</v>
      </c>
      <c r="E998" s="120">
        <v>39430398</v>
      </c>
      <c r="F998" s="120">
        <v>0</v>
      </c>
      <c r="G998" s="120">
        <v>0</v>
      </c>
      <c r="H998" s="120">
        <v>0</v>
      </c>
      <c r="I998" s="120">
        <f t="shared" si="45"/>
        <v>39430398</v>
      </c>
      <c r="J998" s="120">
        <v>0</v>
      </c>
      <c r="K998" s="120">
        <v>0</v>
      </c>
      <c r="L998" s="149">
        <f t="shared" si="46"/>
        <v>0</v>
      </c>
      <c r="M998" s="160">
        <v>0</v>
      </c>
      <c r="N998" s="150">
        <v>0</v>
      </c>
      <c r="O998" s="96">
        <v>1.2371600763666184E-2</v>
      </c>
      <c r="P998" s="126">
        <f>ROUND(O998*VLOOKUP($A$10:$A$1114,'Recursos Departamentos'!$A$10:$C$41,3,FALSE),0)-M998</f>
        <v>327855678</v>
      </c>
      <c r="Q998" s="151">
        <f t="shared" si="47"/>
        <v>327855678</v>
      </c>
      <c r="R998" s="147"/>
      <c r="S998" s="142"/>
    </row>
    <row r="999" spans="1:19" x14ac:dyDescent="0.25">
      <c r="A999" s="86" t="s">
        <v>2253</v>
      </c>
      <c r="B999" s="31" t="s">
        <v>1891</v>
      </c>
      <c r="C999" s="23" t="s">
        <v>1830</v>
      </c>
      <c r="D999" s="23" t="s">
        <v>1892</v>
      </c>
      <c r="E999" s="120">
        <v>8703594</v>
      </c>
      <c r="F999" s="120">
        <v>0</v>
      </c>
      <c r="G999" s="120">
        <v>0</v>
      </c>
      <c r="H999" s="120">
        <v>0</v>
      </c>
      <c r="I999" s="120">
        <f t="shared" si="45"/>
        <v>8703594</v>
      </c>
      <c r="J999" s="120">
        <v>0</v>
      </c>
      <c r="K999" s="120">
        <v>0</v>
      </c>
      <c r="L999" s="149">
        <f t="shared" si="46"/>
        <v>0</v>
      </c>
      <c r="M999" s="160">
        <v>0</v>
      </c>
      <c r="N999" s="150">
        <v>0</v>
      </c>
      <c r="O999" s="96">
        <v>6.0816296517147064E-3</v>
      </c>
      <c r="P999" s="126">
        <f>ROUND(O999*VLOOKUP($A$10:$A$1114,'Recursos Departamentos'!$A$10:$C$41,3,FALSE),0)-M999</f>
        <v>161167245</v>
      </c>
      <c r="Q999" s="151">
        <f t="shared" si="47"/>
        <v>161167245</v>
      </c>
      <c r="R999" s="147"/>
      <c r="S999" s="142"/>
    </row>
    <row r="1000" spans="1:19" x14ac:dyDescent="0.25">
      <c r="A1000" s="86" t="s">
        <v>2253</v>
      </c>
      <c r="B1000" s="31" t="s">
        <v>1893</v>
      </c>
      <c r="C1000" s="23" t="s">
        <v>1830</v>
      </c>
      <c r="D1000" s="23" t="s">
        <v>1894</v>
      </c>
      <c r="E1000" s="120">
        <v>78891750</v>
      </c>
      <c r="F1000" s="120">
        <v>0</v>
      </c>
      <c r="G1000" s="120">
        <v>0</v>
      </c>
      <c r="H1000" s="120">
        <v>0</v>
      </c>
      <c r="I1000" s="120">
        <f t="shared" si="45"/>
        <v>78891750</v>
      </c>
      <c r="J1000" s="120">
        <v>0</v>
      </c>
      <c r="K1000" s="120">
        <v>0</v>
      </c>
      <c r="L1000" s="149">
        <f t="shared" si="46"/>
        <v>0</v>
      </c>
      <c r="M1000" s="160">
        <v>0</v>
      </c>
      <c r="N1000" s="150">
        <v>0</v>
      </c>
      <c r="O1000" s="96">
        <v>5.1373988826310793E-2</v>
      </c>
      <c r="P1000" s="126">
        <f>ROUND(O1000*VLOOKUP($A$10:$A$1114,'Recursos Departamentos'!$A$10:$C$41,3,FALSE),0)-M1000</f>
        <v>1361444993</v>
      </c>
      <c r="Q1000" s="151">
        <f t="shared" si="47"/>
        <v>1361444993</v>
      </c>
      <c r="R1000" s="147"/>
      <c r="S1000" s="142"/>
    </row>
    <row r="1001" spans="1:19" x14ac:dyDescent="0.25">
      <c r="A1001" s="86" t="s">
        <v>2253</v>
      </c>
      <c r="B1001" s="31" t="s">
        <v>1895</v>
      </c>
      <c r="C1001" s="23" t="s">
        <v>1830</v>
      </c>
      <c r="D1001" s="23" t="s">
        <v>1896</v>
      </c>
      <c r="E1001" s="120">
        <v>20994220</v>
      </c>
      <c r="F1001" s="120">
        <v>0</v>
      </c>
      <c r="G1001" s="120">
        <v>0</v>
      </c>
      <c r="H1001" s="120">
        <v>0</v>
      </c>
      <c r="I1001" s="120">
        <f t="shared" si="45"/>
        <v>20994220</v>
      </c>
      <c r="J1001" s="120">
        <v>0</v>
      </c>
      <c r="K1001" s="120">
        <v>77656126</v>
      </c>
      <c r="L1001" s="149">
        <f t="shared" si="46"/>
        <v>77656126</v>
      </c>
      <c r="M1001" s="160">
        <v>0</v>
      </c>
      <c r="N1001" s="150">
        <v>0</v>
      </c>
      <c r="O1001" s="96">
        <v>7.5077982707978219E-4</v>
      </c>
      <c r="P1001" s="126">
        <f>ROUND(O1001*VLOOKUP($A$10:$A$1114,'Recursos Departamentos'!$A$10:$C$41,3,FALSE),0)-M1001</f>
        <v>19896167</v>
      </c>
      <c r="Q1001" s="151">
        <f t="shared" si="47"/>
        <v>19896167</v>
      </c>
      <c r="R1001" s="147"/>
      <c r="S1001" s="142"/>
    </row>
    <row r="1002" spans="1:19" x14ac:dyDescent="0.25">
      <c r="A1002" s="86" t="s">
        <v>2253</v>
      </c>
      <c r="B1002" s="31" t="s">
        <v>1897</v>
      </c>
      <c r="C1002" s="23" t="s">
        <v>1830</v>
      </c>
      <c r="D1002" s="23" t="s">
        <v>1898</v>
      </c>
      <c r="E1002" s="120">
        <v>139285329</v>
      </c>
      <c r="F1002" s="120">
        <v>0</v>
      </c>
      <c r="G1002" s="120">
        <v>0</v>
      </c>
      <c r="H1002" s="120">
        <v>0</v>
      </c>
      <c r="I1002" s="120">
        <f t="shared" si="45"/>
        <v>139285329</v>
      </c>
      <c r="J1002" s="120">
        <v>0</v>
      </c>
      <c r="K1002" s="120">
        <v>1745584</v>
      </c>
      <c r="L1002" s="149">
        <f t="shared" si="46"/>
        <v>1745584</v>
      </c>
      <c r="M1002" s="160">
        <v>0</v>
      </c>
      <c r="N1002" s="150">
        <v>0</v>
      </c>
      <c r="O1002" s="96">
        <v>3.2827849271899042E-3</v>
      </c>
      <c r="P1002" s="126">
        <f>ROUND(O1002*VLOOKUP($A$10:$A$1114,'Recursos Departamentos'!$A$10:$C$41,3,FALSE),0)-M1002</f>
        <v>86995992</v>
      </c>
      <c r="Q1002" s="151">
        <f t="shared" si="47"/>
        <v>86995992</v>
      </c>
      <c r="R1002" s="147"/>
      <c r="S1002" s="142"/>
    </row>
    <row r="1003" spans="1:19" x14ac:dyDescent="0.25">
      <c r="A1003" s="86" t="s">
        <v>2253</v>
      </c>
      <c r="B1003" s="31" t="s">
        <v>1899</v>
      </c>
      <c r="C1003" s="23" t="s">
        <v>1830</v>
      </c>
      <c r="D1003" s="23" t="s">
        <v>1900</v>
      </c>
      <c r="E1003" s="120">
        <v>66479132</v>
      </c>
      <c r="F1003" s="120">
        <v>468958715.74000001</v>
      </c>
      <c r="G1003" s="120">
        <v>0</v>
      </c>
      <c r="H1003" s="120">
        <v>0</v>
      </c>
      <c r="I1003" s="120">
        <f t="shared" si="45"/>
        <v>535437847.74000001</v>
      </c>
      <c r="J1003" s="120">
        <v>0</v>
      </c>
      <c r="K1003" s="120">
        <v>0</v>
      </c>
      <c r="L1003" s="149">
        <f t="shared" si="46"/>
        <v>0</v>
      </c>
      <c r="M1003" s="160">
        <v>0</v>
      </c>
      <c r="N1003" s="150">
        <v>0</v>
      </c>
      <c r="O1003" s="96">
        <v>3.6731904628054826E-2</v>
      </c>
      <c r="P1003" s="126">
        <f>ROUND(O1003*VLOOKUP($A$10:$A$1114,'Recursos Departamentos'!$A$10:$C$41,3,FALSE),0)-M1003</f>
        <v>973419989</v>
      </c>
      <c r="Q1003" s="151">
        <f t="shared" si="47"/>
        <v>973419989</v>
      </c>
      <c r="R1003" s="147"/>
      <c r="S1003" s="142"/>
    </row>
    <row r="1004" spans="1:19" x14ac:dyDescent="0.25">
      <c r="A1004" s="86" t="s">
        <v>2253</v>
      </c>
      <c r="B1004" s="31" t="s">
        <v>1901</v>
      </c>
      <c r="C1004" s="23" t="s">
        <v>1830</v>
      </c>
      <c r="D1004" s="23" t="s">
        <v>1902</v>
      </c>
      <c r="E1004" s="120">
        <v>15283126</v>
      </c>
      <c r="F1004" s="120">
        <v>0</v>
      </c>
      <c r="G1004" s="120">
        <v>0</v>
      </c>
      <c r="H1004" s="120">
        <v>0</v>
      </c>
      <c r="I1004" s="120">
        <f t="shared" si="45"/>
        <v>15283126</v>
      </c>
      <c r="J1004" s="120">
        <v>0</v>
      </c>
      <c r="K1004" s="120">
        <v>2699666</v>
      </c>
      <c r="L1004" s="149">
        <f t="shared" si="46"/>
        <v>2699666</v>
      </c>
      <c r="M1004" s="160">
        <v>0</v>
      </c>
      <c r="N1004" s="150">
        <v>0</v>
      </c>
      <c r="O1004" s="96">
        <v>3.2796566487443089E-3</v>
      </c>
      <c r="P1004" s="126">
        <f>ROUND(O1004*VLOOKUP($A$10:$A$1114,'Recursos Departamentos'!$A$10:$C$41,3,FALSE),0)-M1004</f>
        <v>86913090</v>
      </c>
      <c r="Q1004" s="151">
        <f t="shared" si="47"/>
        <v>86913090</v>
      </c>
      <c r="R1004" s="147"/>
      <c r="S1004" s="142"/>
    </row>
    <row r="1005" spans="1:19" x14ac:dyDescent="0.25">
      <c r="A1005" s="86" t="s">
        <v>2253</v>
      </c>
      <c r="B1005" s="31" t="s">
        <v>1903</v>
      </c>
      <c r="C1005" s="23" t="s">
        <v>1830</v>
      </c>
      <c r="D1005" s="23" t="s">
        <v>1904</v>
      </c>
      <c r="E1005" s="120">
        <v>73146514</v>
      </c>
      <c r="F1005" s="120">
        <v>423657201.33999997</v>
      </c>
      <c r="G1005" s="120">
        <v>0</v>
      </c>
      <c r="H1005" s="120">
        <v>0</v>
      </c>
      <c r="I1005" s="120">
        <f t="shared" si="45"/>
        <v>496803715.33999997</v>
      </c>
      <c r="J1005" s="120">
        <v>0</v>
      </c>
      <c r="K1005" s="120">
        <v>0</v>
      </c>
      <c r="L1005" s="149">
        <f t="shared" si="46"/>
        <v>0</v>
      </c>
      <c r="M1005" s="160">
        <v>0</v>
      </c>
      <c r="N1005" s="150">
        <v>0</v>
      </c>
      <c r="O1005" s="96">
        <v>6.8850267013771296E-2</v>
      </c>
      <c r="P1005" s="126">
        <f>ROUND(O1005*VLOOKUP($A$10:$A$1114,'Recursos Departamentos'!$A$10:$C$41,3,FALSE),0)-M1005</f>
        <v>1824578030</v>
      </c>
      <c r="Q1005" s="151">
        <f t="shared" si="47"/>
        <v>1824578030</v>
      </c>
      <c r="R1005" s="147"/>
      <c r="S1005" s="142"/>
    </row>
    <row r="1006" spans="1:19" x14ac:dyDescent="0.25">
      <c r="A1006" s="86" t="s">
        <v>2253</v>
      </c>
      <c r="B1006" s="31" t="s">
        <v>1905</v>
      </c>
      <c r="C1006" s="23" t="s">
        <v>1830</v>
      </c>
      <c r="D1006" s="23" t="s">
        <v>1906</v>
      </c>
      <c r="E1006" s="120">
        <v>56206855</v>
      </c>
      <c r="F1006" s="120">
        <v>0</v>
      </c>
      <c r="G1006" s="120">
        <v>0</v>
      </c>
      <c r="H1006" s="120">
        <v>0</v>
      </c>
      <c r="I1006" s="120">
        <f t="shared" si="45"/>
        <v>56206855</v>
      </c>
      <c r="J1006" s="120">
        <v>0</v>
      </c>
      <c r="K1006" s="120">
        <v>0</v>
      </c>
      <c r="L1006" s="149">
        <f t="shared" si="46"/>
        <v>0</v>
      </c>
      <c r="M1006" s="160">
        <v>0</v>
      </c>
      <c r="N1006" s="150">
        <v>0</v>
      </c>
      <c r="O1006" s="96">
        <v>1.5036243628384396E-2</v>
      </c>
      <c r="P1006" s="126">
        <f>ROUND(O1006*VLOOKUP($A$10:$A$1114,'Recursos Departamentos'!$A$10:$C$41,3,FALSE),0)-M1006</f>
        <v>398470492</v>
      </c>
      <c r="Q1006" s="151">
        <f t="shared" si="47"/>
        <v>398470492</v>
      </c>
      <c r="R1006" s="147"/>
      <c r="S1006" s="142"/>
    </row>
    <row r="1007" spans="1:19" x14ac:dyDescent="0.25">
      <c r="A1007" s="86" t="s">
        <v>2253</v>
      </c>
      <c r="B1007" s="31" t="s">
        <v>1907</v>
      </c>
      <c r="C1007" s="23" t="s">
        <v>1830</v>
      </c>
      <c r="D1007" s="23" t="s">
        <v>1908</v>
      </c>
      <c r="E1007" s="120">
        <v>40431160</v>
      </c>
      <c r="F1007" s="120">
        <v>251314763.31999999</v>
      </c>
      <c r="G1007" s="120">
        <v>0</v>
      </c>
      <c r="H1007" s="120">
        <v>0</v>
      </c>
      <c r="I1007" s="120">
        <f t="shared" si="45"/>
        <v>291745923.31999999</v>
      </c>
      <c r="J1007" s="120">
        <v>0</v>
      </c>
      <c r="K1007" s="120">
        <v>0</v>
      </c>
      <c r="L1007" s="149">
        <f t="shared" si="46"/>
        <v>0</v>
      </c>
      <c r="M1007" s="160">
        <v>0</v>
      </c>
      <c r="N1007" s="150">
        <v>0</v>
      </c>
      <c r="O1007" s="96">
        <v>2.4498572468564791E-2</v>
      </c>
      <c r="P1007" s="126">
        <f>ROUND(O1007*VLOOKUP($A$10:$A$1114,'Recursos Departamentos'!$A$10:$C$41,3,FALSE),0)-M1007</f>
        <v>649228522</v>
      </c>
      <c r="Q1007" s="151">
        <f t="shared" si="47"/>
        <v>649228522</v>
      </c>
      <c r="R1007" s="147"/>
      <c r="S1007" s="142"/>
    </row>
    <row r="1008" spans="1:19" x14ac:dyDescent="0.25">
      <c r="A1008" s="86" t="s">
        <v>2253</v>
      </c>
      <c r="B1008" s="31" t="s">
        <v>1909</v>
      </c>
      <c r="C1008" s="23" t="s">
        <v>1830</v>
      </c>
      <c r="D1008" s="23" t="s">
        <v>177</v>
      </c>
      <c r="E1008" s="120">
        <v>27788594</v>
      </c>
      <c r="F1008" s="120">
        <v>0</v>
      </c>
      <c r="G1008" s="120">
        <v>0</v>
      </c>
      <c r="H1008" s="120">
        <v>0</v>
      </c>
      <c r="I1008" s="120">
        <f t="shared" si="45"/>
        <v>27788594</v>
      </c>
      <c r="J1008" s="120">
        <v>0</v>
      </c>
      <c r="K1008" s="120">
        <v>0</v>
      </c>
      <c r="L1008" s="149">
        <f t="shared" si="46"/>
        <v>0</v>
      </c>
      <c r="M1008" s="160">
        <v>0</v>
      </c>
      <c r="N1008" s="150">
        <v>0</v>
      </c>
      <c r="O1008" s="96">
        <v>4.5985266114578136E-3</v>
      </c>
      <c r="P1008" s="126">
        <f>ROUND(O1008*VLOOKUP($A$10:$A$1114,'Recursos Departamentos'!$A$10:$C$41,3,FALSE),0)-M1008</f>
        <v>121864024</v>
      </c>
      <c r="Q1008" s="151">
        <f t="shared" si="47"/>
        <v>121864024</v>
      </c>
      <c r="R1008" s="147"/>
      <c r="S1008" s="142"/>
    </row>
    <row r="1009" spans="1:19" x14ac:dyDescent="0.25">
      <c r="A1009" s="86" t="s">
        <v>2253</v>
      </c>
      <c r="B1009" s="31" t="s">
        <v>1910</v>
      </c>
      <c r="C1009" s="23" t="s">
        <v>1830</v>
      </c>
      <c r="D1009" s="23" t="s">
        <v>1911</v>
      </c>
      <c r="E1009" s="120">
        <v>16131614</v>
      </c>
      <c r="F1009" s="120">
        <v>0</v>
      </c>
      <c r="G1009" s="120">
        <v>0</v>
      </c>
      <c r="H1009" s="120">
        <v>0</v>
      </c>
      <c r="I1009" s="120">
        <f t="shared" si="45"/>
        <v>16131614</v>
      </c>
      <c r="J1009" s="120">
        <v>0</v>
      </c>
      <c r="K1009" s="120">
        <v>0</v>
      </c>
      <c r="L1009" s="149">
        <f t="shared" si="46"/>
        <v>0</v>
      </c>
      <c r="M1009" s="160">
        <v>0</v>
      </c>
      <c r="N1009" s="150">
        <v>0</v>
      </c>
      <c r="O1009" s="96">
        <v>6.2564987791196658E-4</v>
      </c>
      <c r="P1009" s="126">
        <f>ROUND(O1009*VLOOKUP($A$10:$A$1114,'Recursos Departamentos'!$A$10:$C$41,3,FALSE),0)-M1009</f>
        <v>16580139</v>
      </c>
      <c r="Q1009" s="151">
        <f t="shared" si="47"/>
        <v>16580139</v>
      </c>
      <c r="R1009" s="147"/>
      <c r="S1009" s="142"/>
    </row>
    <row r="1010" spans="1:19" x14ac:dyDescent="0.25">
      <c r="A1010" s="86" t="s">
        <v>2253</v>
      </c>
      <c r="B1010" s="31" t="s">
        <v>1912</v>
      </c>
      <c r="C1010" s="23" t="s">
        <v>1830</v>
      </c>
      <c r="D1010" s="23" t="s">
        <v>768</v>
      </c>
      <c r="E1010" s="120">
        <v>8851426</v>
      </c>
      <c r="F1010" s="120">
        <v>0</v>
      </c>
      <c r="G1010" s="120">
        <v>0</v>
      </c>
      <c r="H1010" s="120">
        <v>0</v>
      </c>
      <c r="I1010" s="120">
        <f t="shared" si="45"/>
        <v>8851426</v>
      </c>
      <c r="J1010" s="120">
        <v>0</v>
      </c>
      <c r="K1010" s="120">
        <v>1706796</v>
      </c>
      <c r="L1010" s="149">
        <f t="shared" si="46"/>
        <v>1706796</v>
      </c>
      <c r="M1010" s="160">
        <v>0</v>
      </c>
      <c r="N1010" s="150">
        <v>0</v>
      </c>
      <c r="O1010" s="96">
        <v>1.5134662628217116E-2</v>
      </c>
      <c r="P1010" s="126">
        <f>ROUND(O1010*VLOOKUP($A$10:$A$1114,'Recursos Departamentos'!$A$10:$C$41,3,FALSE),0)-M1010</f>
        <v>401078661</v>
      </c>
      <c r="Q1010" s="151">
        <f t="shared" si="47"/>
        <v>401078661</v>
      </c>
      <c r="R1010" s="147"/>
      <c r="S1010" s="142"/>
    </row>
    <row r="1011" spans="1:19" x14ac:dyDescent="0.25">
      <c r="A1011" s="86" t="s">
        <v>2253</v>
      </c>
      <c r="B1011" s="31" t="s">
        <v>1913</v>
      </c>
      <c r="C1011" s="23" t="s">
        <v>1830</v>
      </c>
      <c r="D1011" s="23" t="s">
        <v>1914</v>
      </c>
      <c r="E1011" s="120">
        <v>12733736</v>
      </c>
      <c r="F1011" s="120">
        <v>0</v>
      </c>
      <c r="G1011" s="120">
        <v>7729732</v>
      </c>
      <c r="H1011" s="120">
        <v>7729732</v>
      </c>
      <c r="I1011" s="120">
        <f t="shared" si="45"/>
        <v>28193200</v>
      </c>
      <c r="J1011" s="120">
        <v>0</v>
      </c>
      <c r="K1011" s="120">
        <v>0</v>
      </c>
      <c r="L1011" s="149">
        <f t="shared" si="46"/>
        <v>0</v>
      </c>
      <c r="M1011" s="160">
        <v>0</v>
      </c>
      <c r="N1011" s="150">
        <v>0</v>
      </c>
      <c r="O1011" s="96">
        <v>1.7502557346497603E-2</v>
      </c>
      <c r="P1011" s="126">
        <f>ROUND(O1011*VLOOKUP($A$10:$A$1114,'Recursos Departamentos'!$A$10:$C$41,3,FALSE),0)-M1011</f>
        <v>463829452</v>
      </c>
      <c r="Q1011" s="151">
        <f t="shared" si="47"/>
        <v>463829452</v>
      </c>
      <c r="R1011" s="147"/>
      <c r="S1011" s="142"/>
    </row>
    <row r="1012" spans="1:19" x14ac:dyDescent="0.25">
      <c r="A1012" s="86" t="s">
        <v>2253</v>
      </c>
      <c r="B1012" s="31" t="s">
        <v>1915</v>
      </c>
      <c r="C1012" s="23" t="s">
        <v>1830</v>
      </c>
      <c r="D1012" s="23" t="s">
        <v>1916</v>
      </c>
      <c r="E1012" s="120">
        <v>57921808</v>
      </c>
      <c r="F1012" s="120">
        <v>0</v>
      </c>
      <c r="G1012" s="120">
        <v>0</v>
      </c>
      <c r="H1012" s="120">
        <v>0</v>
      </c>
      <c r="I1012" s="120">
        <f t="shared" si="45"/>
        <v>57921808</v>
      </c>
      <c r="J1012" s="120">
        <v>0</v>
      </c>
      <c r="K1012" s="120">
        <v>0</v>
      </c>
      <c r="L1012" s="149">
        <f t="shared" si="46"/>
        <v>0</v>
      </c>
      <c r="M1012" s="160">
        <v>0</v>
      </c>
      <c r="N1012" s="150">
        <v>0</v>
      </c>
      <c r="O1012" s="96">
        <v>7.2706772916162985E-3</v>
      </c>
      <c r="P1012" s="126">
        <f>ROUND(O1012*VLOOKUP($A$10:$A$1114,'Recursos Departamentos'!$A$10:$C$41,3,FALSE),0)-M1012</f>
        <v>192677801</v>
      </c>
      <c r="Q1012" s="151">
        <f t="shared" si="47"/>
        <v>192677801</v>
      </c>
      <c r="R1012" s="147"/>
      <c r="S1012" s="142"/>
    </row>
    <row r="1013" spans="1:19" x14ac:dyDescent="0.25">
      <c r="A1013" s="86" t="s">
        <v>2253</v>
      </c>
      <c r="B1013" s="31" t="s">
        <v>1917</v>
      </c>
      <c r="C1013" s="23" t="s">
        <v>1830</v>
      </c>
      <c r="D1013" s="23" t="s">
        <v>1918</v>
      </c>
      <c r="E1013" s="120">
        <v>36681038</v>
      </c>
      <c r="F1013" s="120">
        <v>0</v>
      </c>
      <c r="G1013" s="120">
        <v>0</v>
      </c>
      <c r="H1013" s="120">
        <v>0</v>
      </c>
      <c r="I1013" s="120">
        <f t="shared" si="45"/>
        <v>36681038</v>
      </c>
      <c r="J1013" s="120">
        <v>0</v>
      </c>
      <c r="K1013" s="120">
        <v>0</v>
      </c>
      <c r="L1013" s="149">
        <f t="shared" si="46"/>
        <v>0</v>
      </c>
      <c r="M1013" s="160">
        <v>0</v>
      </c>
      <c r="N1013" s="150">
        <v>0</v>
      </c>
      <c r="O1013" s="96">
        <v>2.2363229403729853E-2</v>
      </c>
      <c r="P1013" s="126">
        <f>ROUND(O1013*VLOOKUP($A$10:$A$1114,'Recursos Departamentos'!$A$10:$C$41,3,FALSE),0)-M1013</f>
        <v>592640505</v>
      </c>
      <c r="Q1013" s="151">
        <f t="shared" si="47"/>
        <v>592640505</v>
      </c>
      <c r="R1013" s="147"/>
      <c r="S1013" s="142"/>
    </row>
    <row r="1014" spans="1:19" x14ac:dyDescent="0.25">
      <c r="A1014" s="86" t="s">
        <v>2253</v>
      </c>
      <c r="B1014" s="31" t="s">
        <v>1919</v>
      </c>
      <c r="C1014" s="23" t="s">
        <v>1830</v>
      </c>
      <c r="D1014" s="23" t="s">
        <v>1920</v>
      </c>
      <c r="E1014" s="120">
        <v>14058094</v>
      </c>
      <c r="F1014" s="120">
        <v>114829356.68000001</v>
      </c>
      <c r="G1014" s="120">
        <v>0</v>
      </c>
      <c r="H1014" s="120">
        <v>0</v>
      </c>
      <c r="I1014" s="120">
        <f t="shared" si="45"/>
        <v>128887450.68000001</v>
      </c>
      <c r="J1014" s="120">
        <v>0</v>
      </c>
      <c r="K1014" s="120">
        <v>12110469</v>
      </c>
      <c r="L1014" s="149">
        <f t="shared" si="46"/>
        <v>12110469</v>
      </c>
      <c r="M1014" s="160">
        <v>0</v>
      </c>
      <c r="N1014" s="150">
        <v>0</v>
      </c>
      <c r="O1014" s="96">
        <v>1.1129268756996009E-2</v>
      </c>
      <c r="P1014" s="126">
        <f>ROUND(O1014*VLOOKUP($A$10:$A$1114,'Recursos Departamentos'!$A$10:$C$41,3,FALSE),0)-M1014</f>
        <v>294933050</v>
      </c>
      <c r="Q1014" s="151">
        <f t="shared" si="47"/>
        <v>294933050</v>
      </c>
      <c r="R1014" s="147"/>
      <c r="S1014" s="142"/>
    </row>
    <row r="1015" spans="1:19" x14ac:dyDescent="0.25">
      <c r="A1015" s="86" t="s">
        <v>2254</v>
      </c>
      <c r="B1015" s="31" t="s">
        <v>1921</v>
      </c>
      <c r="C1015" s="23" t="s">
        <v>1922</v>
      </c>
      <c r="D1015" s="23" t="s">
        <v>1923</v>
      </c>
      <c r="E1015" s="120">
        <v>6162594726</v>
      </c>
      <c r="F1015" s="120">
        <v>0</v>
      </c>
      <c r="G1015" s="120">
        <v>0</v>
      </c>
      <c r="H1015" s="120">
        <v>0</v>
      </c>
      <c r="I1015" s="120">
        <f t="shared" si="45"/>
        <v>6162594726</v>
      </c>
      <c r="J1015" s="120">
        <v>0</v>
      </c>
      <c r="K1015" s="120">
        <v>0</v>
      </c>
      <c r="L1015" s="149">
        <f t="shared" si="46"/>
        <v>0</v>
      </c>
      <c r="M1015" s="160">
        <v>384838847</v>
      </c>
      <c r="N1015" s="150">
        <v>0</v>
      </c>
      <c r="O1015" s="96">
        <v>0.67046209405009427</v>
      </c>
      <c r="P1015" s="126">
        <f>ROUND(O1015*VLOOKUP($A$10:$A$1114,'Recursos Departamentos'!$A$10:$C$41,3,FALSE),0)-M1015</f>
        <v>57767113757</v>
      </c>
      <c r="Q1015" s="151">
        <f t="shared" si="47"/>
        <v>57767113757</v>
      </c>
      <c r="R1015" s="147"/>
      <c r="S1015" s="142"/>
    </row>
    <row r="1016" spans="1:19" x14ac:dyDescent="0.25">
      <c r="A1016" s="86" t="s">
        <v>2254</v>
      </c>
      <c r="B1016" s="31" t="s">
        <v>1924</v>
      </c>
      <c r="C1016" s="23" t="s">
        <v>1922</v>
      </c>
      <c r="D1016" s="23" t="s">
        <v>1925</v>
      </c>
      <c r="E1016" s="120">
        <v>41870934</v>
      </c>
      <c r="F1016" s="120">
        <v>0</v>
      </c>
      <c r="G1016" s="120">
        <v>0</v>
      </c>
      <c r="H1016" s="120">
        <v>0</v>
      </c>
      <c r="I1016" s="120">
        <f t="shared" si="45"/>
        <v>41870934</v>
      </c>
      <c r="J1016" s="120">
        <v>0</v>
      </c>
      <c r="K1016" s="120">
        <v>0</v>
      </c>
      <c r="L1016" s="149">
        <f t="shared" si="46"/>
        <v>0</v>
      </c>
      <c r="M1016" s="160">
        <v>0</v>
      </c>
      <c r="N1016" s="150">
        <v>0</v>
      </c>
      <c r="O1016" s="96">
        <v>1.9970614939168818E-3</v>
      </c>
      <c r="P1016" s="126">
        <f>ROUND(O1016*VLOOKUP($A$10:$A$1114,'Recursos Departamentos'!$A$10:$C$41,3,FALSE),0)-M1016</f>
        <v>173213410</v>
      </c>
      <c r="Q1016" s="151">
        <f t="shared" si="47"/>
        <v>173213410</v>
      </c>
      <c r="R1016" s="147"/>
      <c r="S1016" s="142"/>
    </row>
    <row r="1017" spans="1:19" x14ac:dyDescent="0.25">
      <c r="A1017" s="86" t="s">
        <v>2254</v>
      </c>
      <c r="B1017" s="31" t="s">
        <v>1926</v>
      </c>
      <c r="C1017" s="23" t="s">
        <v>1922</v>
      </c>
      <c r="D1017" s="23" t="s">
        <v>1927</v>
      </c>
      <c r="E1017" s="120">
        <v>36758010</v>
      </c>
      <c r="F1017" s="120">
        <v>0</v>
      </c>
      <c r="G1017" s="120">
        <v>0</v>
      </c>
      <c r="H1017" s="120">
        <v>0</v>
      </c>
      <c r="I1017" s="120">
        <f t="shared" si="45"/>
        <v>36758010</v>
      </c>
      <c r="J1017" s="120">
        <v>0</v>
      </c>
      <c r="K1017" s="120">
        <v>0</v>
      </c>
      <c r="L1017" s="149">
        <f t="shared" si="46"/>
        <v>0</v>
      </c>
      <c r="M1017" s="160">
        <v>0</v>
      </c>
      <c r="N1017" s="150">
        <v>0</v>
      </c>
      <c r="O1017" s="96">
        <v>1.5809508406000863E-3</v>
      </c>
      <c r="P1017" s="126">
        <f>ROUND(O1017*VLOOKUP($A$10:$A$1114,'Recursos Departamentos'!$A$10:$C$41,3,FALSE),0)-M1017</f>
        <v>137122410</v>
      </c>
      <c r="Q1017" s="151">
        <f t="shared" si="47"/>
        <v>137122410</v>
      </c>
      <c r="R1017" s="147"/>
      <c r="S1017" s="142"/>
    </row>
    <row r="1018" spans="1:19" x14ac:dyDescent="0.25">
      <c r="A1018" s="86" t="s">
        <v>2254</v>
      </c>
      <c r="B1018" s="31" t="s">
        <v>1928</v>
      </c>
      <c r="C1018" s="23" t="s">
        <v>1922</v>
      </c>
      <c r="D1018" s="23" t="s">
        <v>1929</v>
      </c>
      <c r="E1018" s="120">
        <v>77031700</v>
      </c>
      <c r="F1018" s="120">
        <v>0</v>
      </c>
      <c r="G1018" s="120">
        <v>0</v>
      </c>
      <c r="H1018" s="120">
        <v>0</v>
      </c>
      <c r="I1018" s="120">
        <f t="shared" si="45"/>
        <v>77031700</v>
      </c>
      <c r="J1018" s="120">
        <v>0</v>
      </c>
      <c r="K1018" s="120">
        <v>51362528</v>
      </c>
      <c r="L1018" s="149">
        <f t="shared" si="46"/>
        <v>51362528</v>
      </c>
      <c r="M1018" s="160">
        <v>0</v>
      </c>
      <c r="N1018" s="150">
        <v>0</v>
      </c>
      <c r="O1018" s="96">
        <v>1.4960365967785422E-3</v>
      </c>
      <c r="P1018" s="126">
        <f>ROUND(O1018*VLOOKUP($A$10:$A$1114,'Recursos Departamentos'!$A$10:$C$41,3,FALSE),0)-M1018</f>
        <v>129757446</v>
      </c>
      <c r="Q1018" s="151">
        <f t="shared" si="47"/>
        <v>129757446</v>
      </c>
      <c r="R1018" s="147"/>
      <c r="S1018" s="142"/>
    </row>
    <row r="1019" spans="1:19" x14ac:dyDescent="0.25">
      <c r="A1019" s="86" t="s">
        <v>2254</v>
      </c>
      <c r="B1019" s="31" t="s">
        <v>1930</v>
      </c>
      <c r="C1019" s="23" t="s">
        <v>1922</v>
      </c>
      <c r="D1019" s="23" t="s">
        <v>23</v>
      </c>
      <c r="E1019" s="120">
        <v>15058116</v>
      </c>
      <c r="F1019" s="120">
        <v>0</v>
      </c>
      <c r="G1019" s="120">
        <v>0</v>
      </c>
      <c r="H1019" s="120">
        <v>0</v>
      </c>
      <c r="I1019" s="120">
        <f t="shared" si="45"/>
        <v>15058116</v>
      </c>
      <c r="J1019" s="120">
        <v>0</v>
      </c>
      <c r="K1019" s="120">
        <v>1063906</v>
      </c>
      <c r="L1019" s="149">
        <f t="shared" si="46"/>
        <v>1063906</v>
      </c>
      <c r="M1019" s="160">
        <v>0</v>
      </c>
      <c r="N1019" s="150">
        <v>0</v>
      </c>
      <c r="O1019" s="96">
        <v>4.9671357559945772E-4</v>
      </c>
      <c r="P1019" s="126">
        <f>ROUND(O1019*VLOOKUP($A$10:$A$1114,'Recursos Departamentos'!$A$10:$C$41,3,FALSE),0)-M1019</f>
        <v>43082024</v>
      </c>
      <c r="Q1019" s="151">
        <f t="shared" si="47"/>
        <v>43082024</v>
      </c>
      <c r="R1019" s="147"/>
      <c r="S1019" s="142"/>
    </row>
    <row r="1020" spans="1:19" x14ac:dyDescent="0.25">
      <c r="A1020" s="86" t="s">
        <v>2254</v>
      </c>
      <c r="B1020" s="31" t="s">
        <v>1931</v>
      </c>
      <c r="C1020" s="23" t="s">
        <v>1922</v>
      </c>
      <c r="D1020" s="23" t="s">
        <v>709</v>
      </c>
      <c r="E1020" s="120">
        <v>36759350</v>
      </c>
      <c r="F1020" s="120">
        <v>0</v>
      </c>
      <c r="G1020" s="120">
        <v>16251636</v>
      </c>
      <c r="H1020" s="120">
        <v>0</v>
      </c>
      <c r="I1020" s="120">
        <f t="shared" si="45"/>
        <v>53010986</v>
      </c>
      <c r="J1020" s="120">
        <v>0</v>
      </c>
      <c r="K1020" s="120">
        <v>0</v>
      </c>
      <c r="L1020" s="149">
        <f t="shared" si="46"/>
        <v>0</v>
      </c>
      <c r="M1020" s="160">
        <v>0</v>
      </c>
      <c r="N1020" s="150">
        <v>0</v>
      </c>
      <c r="O1020" s="96">
        <v>3.1160593717221518E-3</v>
      </c>
      <c r="P1020" s="126">
        <f>ROUND(O1020*VLOOKUP($A$10:$A$1114,'Recursos Departamentos'!$A$10:$C$41,3,FALSE),0)-M1020</f>
        <v>270268727</v>
      </c>
      <c r="Q1020" s="151">
        <f t="shared" si="47"/>
        <v>270268727</v>
      </c>
      <c r="R1020" s="147"/>
      <c r="S1020" s="142"/>
    </row>
    <row r="1021" spans="1:19" x14ac:dyDescent="0.25">
      <c r="A1021" s="86" t="s">
        <v>2254</v>
      </c>
      <c r="B1021" s="31" t="s">
        <v>1932</v>
      </c>
      <c r="C1021" s="23" t="s">
        <v>1922</v>
      </c>
      <c r="D1021" s="23" t="s">
        <v>1933</v>
      </c>
      <c r="E1021" s="120">
        <v>900045312</v>
      </c>
      <c r="F1021" s="120">
        <v>0</v>
      </c>
      <c r="G1021" s="120">
        <v>0</v>
      </c>
      <c r="H1021" s="120">
        <v>0</v>
      </c>
      <c r="I1021" s="120">
        <f t="shared" si="45"/>
        <v>900045312</v>
      </c>
      <c r="J1021" s="120">
        <v>0</v>
      </c>
      <c r="K1021" s="120">
        <v>1969084815</v>
      </c>
      <c r="L1021" s="149">
        <f t="shared" si="46"/>
        <v>1969084815</v>
      </c>
      <c r="M1021" s="160">
        <v>0</v>
      </c>
      <c r="N1021" s="150">
        <v>0</v>
      </c>
      <c r="O1021" s="96">
        <v>5.1662599246701274E-2</v>
      </c>
      <c r="P1021" s="126">
        <f>ROUND(O1021*VLOOKUP($A$10:$A$1114,'Recursos Departamentos'!$A$10:$C$41,3,FALSE),0)-M1021</f>
        <v>4480911075</v>
      </c>
      <c r="Q1021" s="151">
        <f t="shared" si="47"/>
        <v>4480911075</v>
      </c>
      <c r="R1021" s="147"/>
      <c r="S1021" s="142"/>
    </row>
    <row r="1022" spans="1:19" x14ac:dyDescent="0.25">
      <c r="A1022" s="86" t="s">
        <v>2254</v>
      </c>
      <c r="B1022" s="31" t="s">
        <v>1934</v>
      </c>
      <c r="C1022" s="23" t="s">
        <v>1922</v>
      </c>
      <c r="D1022" s="23" t="s">
        <v>2138</v>
      </c>
      <c r="E1022" s="120">
        <v>330996684</v>
      </c>
      <c r="F1022" s="120">
        <v>0</v>
      </c>
      <c r="G1022" s="120">
        <v>0</v>
      </c>
      <c r="H1022" s="120">
        <v>0</v>
      </c>
      <c r="I1022" s="120">
        <f t="shared" si="45"/>
        <v>330996684</v>
      </c>
      <c r="J1022" s="120">
        <v>0</v>
      </c>
      <c r="K1022" s="120">
        <v>0</v>
      </c>
      <c r="L1022" s="149">
        <f t="shared" si="46"/>
        <v>0</v>
      </c>
      <c r="M1022" s="160">
        <v>0</v>
      </c>
      <c r="N1022" s="150">
        <v>0</v>
      </c>
      <c r="O1022" s="96">
        <v>1.0336920530118775E-2</v>
      </c>
      <c r="P1022" s="126">
        <f>ROUND(O1022*VLOOKUP($A$10:$A$1114,'Recursos Departamentos'!$A$10:$C$41,3,FALSE),0)-M1022</f>
        <v>896563904</v>
      </c>
      <c r="Q1022" s="151">
        <f t="shared" si="47"/>
        <v>896563904</v>
      </c>
      <c r="R1022" s="147"/>
      <c r="S1022" s="142"/>
    </row>
    <row r="1023" spans="1:19" x14ac:dyDescent="0.25">
      <c r="A1023" s="86" t="s">
        <v>2254</v>
      </c>
      <c r="B1023" s="31" t="s">
        <v>1935</v>
      </c>
      <c r="C1023" s="23" t="s">
        <v>1922</v>
      </c>
      <c r="D1023" s="23" t="s">
        <v>1936</v>
      </c>
      <c r="E1023" s="120">
        <v>86698720</v>
      </c>
      <c r="F1023" s="120">
        <v>0</v>
      </c>
      <c r="G1023" s="120">
        <v>0</v>
      </c>
      <c r="H1023" s="120">
        <v>0</v>
      </c>
      <c r="I1023" s="120">
        <f t="shared" si="45"/>
        <v>86698720</v>
      </c>
      <c r="J1023" s="120">
        <v>0</v>
      </c>
      <c r="K1023" s="120">
        <v>0</v>
      </c>
      <c r="L1023" s="149">
        <f t="shared" si="46"/>
        <v>0</v>
      </c>
      <c r="M1023" s="160">
        <v>0</v>
      </c>
      <c r="N1023" s="150">
        <v>0</v>
      </c>
      <c r="O1023" s="96">
        <v>1.4140423300655354E-2</v>
      </c>
      <c r="P1023" s="126">
        <f>ROUND(O1023*VLOOKUP($A$10:$A$1114,'Recursos Departamentos'!$A$10:$C$41,3,FALSE),0)-M1023</f>
        <v>1226457443</v>
      </c>
      <c r="Q1023" s="151">
        <f t="shared" si="47"/>
        <v>1226457443</v>
      </c>
      <c r="R1023" s="147"/>
      <c r="S1023" s="142"/>
    </row>
    <row r="1024" spans="1:19" x14ac:dyDescent="0.25">
      <c r="A1024" s="86" t="s">
        <v>2254</v>
      </c>
      <c r="B1024" s="31" t="s">
        <v>1937</v>
      </c>
      <c r="C1024" s="23" t="s">
        <v>1922</v>
      </c>
      <c r="D1024" s="23" t="s">
        <v>1938</v>
      </c>
      <c r="E1024" s="120">
        <v>147932134</v>
      </c>
      <c r="F1024" s="120">
        <v>0</v>
      </c>
      <c r="G1024" s="120">
        <v>0</v>
      </c>
      <c r="H1024" s="120">
        <v>0</v>
      </c>
      <c r="I1024" s="120">
        <f t="shared" si="45"/>
        <v>147932134</v>
      </c>
      <c r="J1024" s="120">
        <v>0</v>
      </c>
      <c r="K1024" s="120">
        <v>0</v>
      </c>
      <c r="L1024" s="149">
        <f t="shared" si="46"/>
        <v>0</v>
      </c>
      <c r="M1024" s="160">
        <v>0</v>
      </c>
      <c r="N1024" s="150">
        <v>0</v>
      </c>
      <c r="O1024" s="96">
        <v>9.8116803982000265E-3</v>
      </c>
      <c r="P1024" s="126">
        <f>ROUND(O1024*VLOOKUP($A$10:$A$1114,'Recursos Departamentos'!$A$10:$C$41,3,FALSE),0)-M1024</f>
        <v>851007654</v>
      </c>
      <c r="Q1024" s="151">
        <f t="shared" si="47"/>
        <v>851007654</v>
      </c>
      <c r="R1024" s="147"/>
      <c r="S1024" s="142"/>
    </row>
    <row r="1025" spans="1:19" x14ac:dyDescent="0.25">
      <c r="A1025" s="86" t="s">
        <v>2254</v>
      </c>
      <c r="B1025" s="31" t="s">
        <v>1939</v>
      </c>
      <c r="C1025" s="23" t="s">
        <v>1922</v>
      </c>
      <c r="D1025" s="23" t="s">
        <v>1940</v>
      </c>
      <c r="E1025" s="120">
        <v>90710956</v>
      </c>
      <c r="F1025" s="120">
        <v>0</v>
      </c>
      <c r="G1025" s="120">
        <v>0</v>
      </c>
      <c r="H1025" s="120">
        <v>0</v>
      </c>
      <c r="I1025" s="120">
        <f t="shared" si="45"/>
        <v>90710956</v>
      </c>
      <c r="J1025" s="120">
        <v>0</v>
      </c>
      <c r="K1025" s="120">
        <v>0</v>
      </c>
      <c r="L1025" s="149">
        <f t="shared" si="46"/>
        <v>0</v>
      </c>
      <c r="M1025" s="160">
        <v>0</v>
      </c>
      <c r="N1025" s="150">
        <v>0</v>
      </c>
      <c r="O1025" s="96">
        <v>2.4783174662660872E-3</v>
      </c>
      <c r="P1025" s="126">
        <f>ROUND(O1025*VLOOKUP($A$10:$A$1114,'Recursos Departamentos'!$A$10:$C$41,3,FALSE),0)-M1025</f>
        <v>214954732</v>
      </c>
      <c r="Q1025" s="151">
        <f t="shared" si="47"/>
        <v>214954732</v>
      </c>
      <c r="R1025" s="147"/>
      <c r="S1025" s="142"/>
    </row>
    <row r="1026" spans="1:19" x14ac:dyDescent="0.25">
      <c r="A1026" s="116" t="s">
        <v>2254</v>
      </c>
      <c r="B1026" s="117" t="s">
        <v>1941</v>
      </c>
      <c r="C1026" s="118" t="s">
        <v>1922</v>
      </c>
      <c r="D1026" s="118" t="s">
        <v>244</v>
      </c>
      <c r="E1026" s="127">
        <v>138701114</v>
      </c>
      <c r="F1026" s="127">
        <v>0</v>
      </c>
      <c r="G1026" s="127">
        <v>0</v>
      </c>
      <c r="H1026" s="127">
        <v>0</v>
      </c>
      <c r="I1026" s="127">
        <f t="shared" si="45"/>
        <v>138701114</v>
      </c>
      <c r="J1026" s="127">
        <v>0</v>
      </c>
      <c r="K1026" s="127">
        <v>52377571.170000002</v>
      </c>
      <c r="L1026" s="143">
        <f t="shared" si="46"/>
        <v>52377571.170000002</v>
      </c>
      <c r="M1026" s="161">
        <v>0</v>
      </c>
      <c r="N1026" s="152">
        <v>0</v>
      </c>
      <c r="O1026" s="119">
        <v>1.7806278853919463E-3</v>
      </c>
      <c r="P1026" s="128">
        <f>ROUND(O1026*VLOOKUP($A$10:$A$1114,'Recursos Departamentos'!$A$10:$C$41,3,FALSE),0)-M1026</f>
        <v>154441227</v>
      </c>
      <c r="Q1026" s="153">
        <f t="shared" si="47"/>
        <v>154441227</v>
      </c>
      <c r="R1026" s="147"/>
      <c r="S1026" s="142"/>
    </row>
    <row r="1027" spans="1:19" x14ac:dyDescent="0.25">
      <c r="A1027" s="86" t="s">
        <v>2254</v>
      </c>
      <c r="B1027" s="31" t="s">
        <v>1942</v>
      </c>
      <c r="C1027" s="23" t="s">
        <v>1922</v>
      </c>
      <c r="D1027" s="23" t="s">
        <v>1943</v>
      </c>
      <c r="E1027" s="120">
        <v>458872598</v>
      </c>
      <c r="F1027" s="120">
        <v>0</v>
      </c>
      <c r="G1027" s="120">
        <v>0</v>
      </c>
      <c r="H1027" s="120">
        <v>0</v>
      </c>
      <c r="I1027" s="120">
        <f t="shared" si="45"/>
        <v>458872598</v>
      </c>
      <c r="J1027" s="120">
        <v>0</v>
      </c>
      <c r="K1027" s="120">
        <v>0</v>
      </c>
      <c r="L1027" s="149">
        <f t="shared" si="46"/>
        <v>0</v>
      </c>
      <c r="M1027" s="160">
        <v>0</v>
      </c>
      <c r="N1027" s="150">
        <v>0</v>
      </c>
      <c r="O1027" s="96">
        <v>1.74549382396555E-2</v>
      </c>
      <c r="P1027" s="126">
        <f>ROUND(O1027*VLOOKUP($A$10:$A$1114,'Recursos Departamentos'!$A$10:$C$41,3,FALSE),0)-M1027</f>
        <v>1513939043</v>
      </c>
      <c r="Q1027" s="151">
        <f t="shared" si="47"/>
        <v>1513939043</v>
      </c>
      <c r="R1027" s="147"/>
      <c r="S1027" s="142"/>
    </row>
    <row r="1028" spans="1:19" x14ac:dyDescent="0.25">
      <c r="A1028" s="86" t="s">
        <v>2254</v>
      </c>
      <c r="B1028" s="31" t="s">
        <v>1944</v>
      </c>
      <c r="C1028" s="23" t="s">
        <v>1922</v>
      </c>
      <c r="D1028" s="23" t="s">
        <v>1945</v>
      </c>
      <c r="E1028" s="120">
        <v>121197256</v>
      </c>
      <c r="F1028" s="120">
        <v>523788084.47000003</v>
      </c>
      <c r="G1028" s="120">
        <v>0</v>
      </c>
      <c r="H1028" s="120">
        <v>0</v>
      </c>
      <c r="I1028" s="120">
        <f t="shared" si="45"/>
        <v>644985340.47000003</v>
      </c>
      <c r="J1028" s="120">
        <v>0</v>
      </c>
      <c r="K1028" s="120">
        <v>0</v>
      </c>
      <c r="L1028" s="149">
        <f t="shared" si="46"/>
        <v>0</v>
      </c>
      <c r="M1028" s="160">
        <v>0</v>
      </c>
      <c r="N1028" s="150">
        <v>0</v>
      </c>
      <c r="O1028" s="96">
        <v>2.1302739425676739E-3</v>
      </c>
      <c r="P1028" s="126">
        <f>ROUND(O1028*VLOOKUP($A$10:$A$1114,'Recursos Departamentos'!$A$10:$C$41,3,FALSE),0)-M1028</f>
        <v>184767477</v>
      </c>
      <c r="Q1028" s="151">
        <f t="shared" si="47"/>
        <v>184767477</v>
      </c>
      <c r="R1028" s="147"/>
      <c r="S1028" s="142"/>
    </row>
    <row r="1029" spans="1:19" x14ac:dyDescent="0.25">
      <c r="A1029" s="86" t="s">
        <v>2254</v>
      </c>
      <c r="B1029" s="31" t="s">
        <v>1946</v>
      </c>
      <c r="C1029" s="23" t="s">
        <v>1922</v>
      </c>
      <c r="D1029" s="23" t="s">
        <v>1947</v>
      </c>
      <c r="E1029" s="120">
        <v>24556638</v>
      </c>
      <c r="F1029" s="120">
        <v>0</v>
      </c>
      <c r="G1029" s="120">
        <v>0</v>
      </c>
      <c r="H1029" s="120">
        <v>0</v>
      </c>
      <c r="I1029" s="120">
        <f t="shared" si="45"/>
        <v>24556638</v>
      </c>
      <c r="J1029" s="120">
        <v>0</v>
      </c>
      <c r="K1029" s="120">
        <v>839106</v>
      </c>
      <c r="L1029" s="149">
        <f t="shared" si="46"/>
        <v>839106</v>
      </c>
      <c r="M1029" s="160">
        <v>0</v>
      </c>
      <c r="N1029" s="150">
        <v>0</v>
      </c>
      <c r="O1029" s="96">
        <v>2.0202298766627703E-3</v>
      </c>
      <c r="P1029" s="126">
        <f>ROUND(O1029*VLOOKUP($A$10:$A$1114,'Recursos Departamentos'!$A$10:$C$41,3,FALSE),0)-M1029</f>
        <v>175222899</v>
      </c>
      <c r="Q1029" s="151">
        <f t="shared" si="47"/>
        <v>175222899</v>
      </c>
      <c r="R1029" s="147"/>
      <c r="S1029" s="142"/>
    </row>
    <row r="1030" spans="1:19" x14ac:dyDescent="0.25">
      <c r="A1030" s="86" t="s">
        <v>2254</v>
      </c>
      <c r="B1030" s="31" t="s">
        <v>1948</v>
      </c>
      <c r="C1030" s="23" t="s">
        <v>1922</v>
      </c>
      <c r="D1030" s="23" t="s">
        <v>1949</v>
      </c>
      <c r="E1030" s="120">
        <v>19458754</v>
      </c>
      <c r="F1030" s="120">
        <v>0</v>
      </c>
      <c r="G1030" s="120">
        <v>0</v>
      </c>
      <c r="H1030" s="120">
        <v>12814691</v>
      </c>
      <c r="I1030" s="120">
        <f t="shared" si="45"/>
        <v>32273445</v>
      </c>
      <c r="J1030" s="120">
        <v>0</v>
      </c>
      <c r="K1030" s="120">
        <v>20118303</v>
      </c>
      <c r="L1030" s="149">
        <f t="shared" si="46"/>
        <v>20118303</v>
      </c>
      <c r="M1030" s="160">
        <v>0</v>
      </c>
      <c r="N1030" s="150">
        <v>0</v>
      </c>
      <c r="O1030" s="96">
        <v>9.2259032603400637E-4</v>
      </c>
      <c r="P1030" s="126">
        <f>ROUND(O1030*VLOOKUP($A$10:$A$1114,'Recursos Departamentos'!$A$10:$C$41,3,FALSE),0)-M1030</f>
        <v>80020078</v>
      </c>
      <c r="Q1030" s="151">
        <f t="shared" si="47"/>
        <v>80020078</v>
      </c>
      <c r="R1030" s="147"/>
      <c r="S1030" s="142"/>
    </row>
    <row r="1031" spans="1:19" x14ac:dyDescent="0.25">
      <c r="A1031" s="86" t="s">
        <v>2254</v>
      </c>
      <c r="B1031" s="31" t="s">
        <v>1950</v>
      </c>
      <c r="C1031" s="23" t="s">
        <v>1922</v>
      </c>
      <c r="D1031" s="23" t="s">
        <v>1951</v>
      </c>
      <c r="E1031" s="120">
        <v>173354716</v>
      </c>
      <c r="F1031" s="120">
        <v>0</v>
      </c>
      <c r="G1031" s="120">
        <v>0</v>
      </c>
      <c r="H1031" s="120">
        <v>0</v>
      </c>
      <c r="I1031" s="120">
        <f t="shared" si="45"/>
        <v>173354716</v>
      </c>
      <c r="J1031" s="120">
        <v>0</v>
      </c>
      <c r="K1031" s="120">
        <v>175438598</v>
      </c>
      <c r="L1031" s="149">
        <f t="shared" si="46"/>
        <v>175438598</v>
      </c>
      <c r="M1031" s="160">
        <v>0</v>
      </c>
      <c r="N1031" s="150">
        <v>0</v>
      </c>
      <c r="O1031" s="96">
        <v>3.2555919019244977E-3</v>
      </c>
      <c r="P1031" s="126">
        <f>ROUND(O1031*VLOOKUP($A$10:$A$1114,'Recursos Departamentos'!$A$10:$C$41,3,FALSE),0)-M1031</f>
        <v>282370961</v>
      </c>
      <c r="Q1031" s="151">
        <f t="shared" si="47"/>
        <v>282370961</v>
      </c>
      <c r="R1031" s="147"/>
      <c r="S1031" s="142"/>
    </row>
    <row r="1032" spans="1:19" x14ac:dyDescent="0.25">
      <c r="A1032" s="86" t="s">
        <v>2254</v>
      </c>
      <c r="B1032" s="31" t="s">
        <v>1952</v>
      </c>
      <c r="C1032" s="23" t="s">
        <v>1922</v>
      </c>
      <c r="D1032" s="23" t="s">
        <v>1953</v>
      </c>
      <c r="E1032" s="120">
        <v>26833130</v>
      </c>
      <c r="F1032" s="120">
        <v>0</v>
      </c>
      <c r="G1032" s="120">
        <v>0</v>
      </c>
      <c r="H1032" s="120">
        <v>0</v>
      </c>
      <c r="I1032" s="120">
        <f t="shared" si="45"/>
        <v>26833130</v>
      </c>
      <c r="J1032" s="120">
        <v>0</v>
      </c>
      <c r="K1032" s="120">
        <v>33014870</v>
      </c>
      <c r="L1032" s="149">
        <f t="shared" si="46"/>
        <v>33014870</v>
      </c>
      <c r="M1032" s="160">
        <v>0</v>
      </c>
      <c r="N1032" s="150">
        <v>0</v>
      </c>
      <c r="O1032" s="96">
        <v>2.5407290598240032E-3</v>
      </c>
      <c r="P1032" s="126">
        <f>ROUND(O1032*VLOOKUP($A$10:$A$1114,'Recursos Departamentos'!$A$10:$C$41,3,FALSE),0)-M1032</f>
        <v>220367948</v>
      </c>
      <c r="Q1032" s="151">
        <f t="shared" si="47"/>
        <v>220367948</v>
      </c>
      <c r="R1032" s="147"/>
      <c r="S1032" s="142"/>
    </row>
    <row r="1033" spans="1:19" x14ac:dyDescent="0.25">
      <c r="A1033" s="86" t="s">
        <v>2254</v>
      </c>
      <c r="B1033" s="31" t="s">
        <v>1954</v>
      </c>
      <c r="C1033" s="23" t="s">
        <v>1922</v>
      </c>
      <c r="D1033" s="23" t="s">
        <v>1955</v>
      </c>
      <c r="E1033" s="120">
        <v>174219526</v>
      </c>
      <c r="F1033" s="120">
        <v>0</v>
      </c>
      <c r="G1033" s="120">
        <v>0</v>
      </c>
      <c r="H1033" s="120">
        <v>17401933</v>
      </c>
      <c r="I1033" s="120">
        <f t="shared" si="45"/>
        <v>191621459</v>
      </c>
      <c r="J1033" s="120">
        <v>0</v>
      </c>
      <c r="K1033" s="120">
        <v>10393621</v>
      </c>
      <c r="L1033" s="149">
        <f t="shared" si="46"/>
        <v>10393621</v>
      </c>
      <c r="M1033" s="160">
        <v>0</v>
      </c>
      <c r="N1033" s="150">
        <v>0</v>
      </c>
      <c r="O1033" s="96">
        <v>9.4292651390844497E-3</v>
      </c>
      <c r="P1033" s="126">
        <f>ROUND(O1033*VLOOKUP($A$10:$A$1114,'Recursos Departamentos'!$A$10:$C$41,3,FALSE),0)-M1033</f>
        <v>817839195</v>
      </c>
      <c r="Q1033" s="151">
        <f t="shared" si="47"/>
        <v>817839195</v>
      </c>
      <c r="R1033" s="147"/>
      <c r="S1033" s="142"/>
    </row>
    <row r="1034" spans="1:19" x14ac:dyDescent="0.25">
      <c r="A1034" s="86" t="s">
        <v>2254</v>
      </c>
      <c r="B1034" s="31" t="s">
        <v>1956</v>
      </c>
      <c r="C1034" s="23" t="s">
        <v>1922</v>
      </c>
      <c r="D1034" s="23" t="s">
        <v>1957</v>
      </c>
      <c r="E1034" s="120">
        <v>127459848</v>
      </c>
      <c r="F1034" s="120">
        <v>0</v>
      </c>
      <c r="G1034" s="120">
        <v>0</v>
      </c>
      <c r="H1034" s="120">
        <v>0</v>
      </c>
      <c r="I1034" s="120">
        <f t="shared" si="45"/>
        <v>127459848</v>
      </c>
      <c r="J1034" s="120">
        <v>0</v>
      </c>
      <c r="K1034" s="120">
        <v>0</v>
      </c>
      <c r="L1034" s="149">
        <f t="shared" si="46"/>
        <v>0</v>
      </c>
      <c r="M1034" s="160">
        <v>0</v>
      </c>
      <c r="N1034" s="150">
        <v>0</v>
      </c>
      <c r="O1034" s="96">
        <v>3.2555919125226329E-3</v>
      </c>
      <c r="P1034" s="126">
        <f>ROUND(O1034*VLOOKUP($A$10:$A$1114,'Recursos Departamentos'!$A$10:$C$41,3,FALSE),0)-M1034</f>
        <v>282370962</v>
      </c>
      <c r="Q1034" s="151">
        <f t="shared" si="47"/>
        <v>282370962</v>
      </c>
      <c r="R1034" s="147"/>
      <c r="S1034" s="142"/>
    </row>
    <row r="1035" spans="1:19" x14ac:dyDescent="0.25">
      <c r="A1035" s="86" t="s">
        <v>2254</v>
      </c>
      <c r="B1035" s="31" t="s">
        <v>1958</v>
      </c>
      <c r="C1035" s="23" t="s">
        <v>1922</v>
      </c>
      <c r="D1035" s="23" t="s">
        <v>1959</v>
      </c>
      <c r="E1035" s="120">
        <v>66549924</v>
      </c>
      <c r="F1035" s="120">
        <v>0</v>
      </c>
      <c r="G1035" s="120">
        <v>12803286</v>
      </c>
      <c r="H1035" s="120">
        <v>9777228</v>
      </c>
      <c r="I1035" s="120">
        <f t="shared" ref="I1035:I1098" si="48">+E1035+G1035+H1035+F1035</f>
        <v>89130438</v>
      </c>
      <c r="J1035" s="120">
        <v>0</v>
      </c>
      <c r="K1035" s="120">
        <v>0</v>
      </c>
      <c r="L1035" s="149">
        <f t="shared" ref="L1035:L1098" si="49">+J1035+K1035</f>
        <v>0</v>
      </c>
      <c r="M1035" s="160">
        <v>0</v>
      </c>
      <c r="N1035" s="150">
        <v>0</v>
      </c>
      <c r="O1035" s="96">
        <v>7.3712562900162667E-3</v>
      </c>
      <c r="P1035" s="126">
        <f>ROUND(O1035*VLOOKUP($A$10:$A$1114,'Recursos Departamentos'!$A$10:$C$41,3,FALSE),0)-M1035</f>
        <v>639339569</v>
      </c>
      <c r="Q1035" s="151">
        <f t="shared" ref="Q1035:Q1098" si="50">+N1035+P1035</f>
        <v>639339569</v>
      </c>
      <c r="R1035" s="147"/>
      <c r="S1035" s="142"/>
    </row>
    <row r="1036" spans="1:19" x14ac:dyDescent="0.25">
      <c r="A1036" s="86" t="s">
        <v>2254</v>
      </c>
      <c r="B1036" s="31" t="s">
        <v>1960</v>
      </c>
      <c r="C1036" s="23" t="s">
        <v>1922</v>
      </c>
      <c r="D1036" s="23" t="s">
        <v>1961</v>
      </c>
      <c r="E1036" s="120">
        <v>314339666</v>
      </c>
      <c r="F1036" s="120">
        <v>0</v>
      </c>
      <c r="G1036" s="120">
        <v>0</v>
      </c>
      <c r="H1036" s="120">
        <v>0</v>
      </c>
      <c r="I1036" s="120">
        <f t="shared" si="48"/>
        <v>314339666</v>
      </c>
      <c r="J1036" s="120">
        <v>0</v>
      </c>
      <c r="K1036" s="120">
        <v>85062951</v>
      </c>
      <c r="L1036" s="149">
        <f t="shared" si="49"/>
        <v>85062951</v>
      </c>
      <c r="M1036" s="160">
        <v>0</v>
      </c>
      <c r="N1036" s="150">
        <v>0</v>
      </c>
      <c r="O1036" s="96">
        <v>6.7199722883279842E-3</v>
      </c>
      <c r="P1036" s="126">
        <f>ROUND(O1036*VLOOKUP($A$10:$A$1114,'Recursos Departamentos'!$A$10:$C$41,3,FALSE),0)-M1036</f>
        <v>582851012</v>
      </c>
      <c r="Q1036" s="151">
        <f t="shared" si="50"/>
        <v>582851012</v>
      </c>
      <c r="R1036" s="147"/>
      <c r="S1036" s="142"/>
    </row>
    <row r="1037" spans="1:19" x14ac:dyDescent="0.25">
      <c r="A1037" s="86" t="s">
        <v>2254</v>
      </c>
      <c r="B1037" s="31" t="s">
        <v>1962</v>
      </c>
      <c r="C1037" s="23" t="s">
        <v>1922</v>
      </c>
      <c r="D1037" s="23" t="s">
        <v>1963</v>
      </c>
      <c r="E1037" s="120">
        <v>26320964</v>
      </c>
      <c r="F1037" s="120">
        <v>0</v>
      </c>
      <c r="G1037" s="120">
        <v>0</v>
      </c>
      <c r="H1037" s="120">
        <v>0</v>
      </c>
      <c r="I1037" s="120">
        <f t="shared" si="48"/>
        <v>26320964</v>
      </c>
      <c r="J1037" s="120">
        <v>0</v>
      </c>
      <c r="K1037" s="120">
        <v>1848280</v>
      </c>
      <c r="L1037" s="149">
        <f t="shared" si="49"/>
        <v>1848280</v>
      </c>
      <c r="M1037" s="160">
        <v>0</v>
      </c>
      <c r="N1037" s="150">
        <v>0</v>
      </c>
      <c r="O1037" s="96">
        <v>1.7622466698726774E-3</v>
      </c>
      <c r="P1037" s="126">
        <f>ROUND(O1037*VLOOKUP($A$10:$A$1114,'Recursos Departamentos'!$A$10:$C$41,3,FALSE),0)-M1037</f>
        <v>152846948</v>
      </c>
      <c r="Q1037" s="151">
        <f t="shared" si="50"/>
        <v>152846948</v>
      </c>
      <c r="R1037" s="147"/>
      <c r="S1037" s="142"/>
    </row>
    <row r="1038" spans="1:19" x14ac:dyDescent="0.25">
      <c r="A1038" s="86" t="s">
        <v>2254</v>
      </c>
      <c r="B1038" s="31" t="s">
        <v>1964</v>
      </c>
      <c r="C1038" s="23" t="s">
        <v>1922</v>
      </c>
      <c r="D1038" s="23" t="s">
        <v>124</v>
      </c>
      <c r="E1038" s="120">
        <v>128122108</v>
      </c>
      <c r="F1038" s="120">
        <v>0</v>
      </c>
      <c r="G1038" s="120">
        <v>0</v>
      </c>
      <c r="H1038" s="120">
        <v>0</v>
      </c>
      <c r="I1038" s="120">
        <f t="shared" si="48"/>
        <v>128122108</v>
      </c>
      <c r="J1038" s="120">
        <v>0</v>
      </c>
      <c r="K1038" s="120">
        <v>0</v>
      </c>
      <c r="L1038" s="149">
        <f t="shared" si="49"/>
        <v>0</v>
      </c>
      <c r="M1038" s="160">
        <v>0</v>
      </c>
      <c r="N1038" s="150">
        <v>0</v>
      </c>
      <c r="O1038" s="96">
        <v>4.1229814150575781E-3</v>
      </c>
      <c r="P1038" s="126">
        <f>ROUND(O1038*VLOOKUP($A$10:$A$1114,'Recursos Departamentos'!$A$10:$C$41,3,FALSE),0)-M1038</f>
        <v>357603244</v>
      </c>
      <c r="Q1038" s="151">
        <f t="shared" si="50"/>
        <v>357603244</v>
      </c>
      <c r="R1038" s="147"/>
      <c r="S1038" s="142"/>
    </row>
    <row r="1039" spans="1:19" x14ac:dyDescent="0.25">
      <c r="A1039" s="86" t="s">
        <v>2254</v>
      </c>
      <c r="B1039" s="31" t="s">
        <v>1965</v>
      </c>
      <c r="C1039" s="23" t="s">
        <v>1922</v>
      </c>
      <c r="D1039" s="23" t="s">
        <v>469</v>
      </c>
      <c r="E1039" s="120">
        <v>24200338</v>
      </c>
      <c r="F1039" s="120">
        <v>0</v>
      </c>
      <c r="G1039" s="120">
        <v>0</v>
      </c>
      <c r="H1039" s="120">
        <v>0</v>
      </c>
      <c r="I1039" s="120">
        <f t="shared" si="48"/>
        <v>24200338</v>
      </c>
      <c r="J1039" s="120">
        <v>0</v>
      </c>
      <c r="K1039" s="120">
        <v>0</v>
      </c>
      <c r="L1039" s="149">
        <f t="shared" si="49"/>
        <v>0</v>
      </c>
      <c r="M1039" s="160">
        <v>0</v>
      </c>
      <c r="N1039" s="150">
        <v>0</v>
      </c>
      <c r="O1039" s="96">
        <v>3.1061706859705739E-3</v>
      </c>
      <c r="P1039" s="126">
        <f>ROUND(O1039*VLOOKUP($A$10:$A$1114,'Recursos Departamentos'!$A$10:$C$41,3,FALSE),0)-M1039</f>
        <v>269411041</v>
      </c>
      <c r="Q1039" s="151">
        <f t="shared" si="50"/>
        <v>269411041</v>
      </c>
      <c r="R1039" s="147"/>
      <c r="S1039" s="142"/>
    </row>
    <row r="1040" spans="1:19" x14ac:dyDescent="0.25">
      <c r="A1040" s="86" t="s">
        <v>2254</v>
      </c>
      <c r="B1040" s="31" t="s">
        <v>1966</v>
      </c>
      <c r="C1040" s="23" t="s">
        <v>1922</v>
      </c>
      <c r="D1040" s="23" t="s">
        <v>1967</v>
      </c>
      <c r="E1040" s="120">
        <v>24998438</v>
      </c>
      <c r="F1040" s="120">
        <v>0</v>
      </c>
      <c r="G1040" s="120">
        <v>0</v>
      </c>
      <c r="H1040" s="120">
        <v>0</v>
      </c>
      <c r="I1040" s="120">
        <f t="shared" si="48"/>
        <v>24998438</v>
      </c>
      <c r="J1040" s="120">
        <v>0</v>
      </c>
      <c r="K1040" s="120">
        <v>0</v>
      </c>
      <c r="L1040" s="149">
        <f t="shared" si="49"/>
        <v>0</v>
      </c>
      <c r="M1040" s="160">
        <v>0</v>
      </c>
      <c r="N1040" s="150">
        <v>0</v>
      </c>
      <c r="O1040" s="96">
        <v>5.637210750112899E-3</v>
      </c>
      <c r="P1040" s="126">
        <f>ROUND(O1040*VLOOKUP($A$10:$A$1114,'Recursos Departamentos'!$A$10:$C$41,3,FALSE),0)-M1040</f>
        <v>488938622</v>
      </c>
      <c r="Q1040" s="151">
        <f t="shared" si="50"/>
        <v>488938622</v>
      </c>
      <c r="R1040" s="147"/>
      <c r="S1040" s="142"/>
    </row>
    <row r="1041" spans="1:19" x14ac:dyDescent="0.25">
      <c r="A1041" s="86" t="s">
        <v>2254</v>
      </c>
      <c r="B1041" s="31" t="s">
        <v>1968</v>
      </c>
      <c r="C1041" s="23" t="s">
        <v>1922</v>
      </c>
      <c r="D1041" s="23" t="s">
        <v>1969</v>
      </c>
      <c r="E1041" s="120">
        <v>728002582</v>
      </c>
      <c r="F1041" s="120">
        <v>1488307790.0699997</v>
      </c>
      <c r="G1041" s="120">
        <v>0</v>
      </c>
      <c r="H1041" s="120">
        <v>0</v>
      </c>
      <c r="I1041" s="120">
        <f t="shared" si="48"/>
        <v>2216310372.0699997</v>
      </c>
      <c r="J1041" s="120">
        <v>0</v>
      </c>
      <c r="K1041" s="120">
        <v>1585734432</v>
      </c>
      <c r="L1041" s="149">
        <f t="shared" si="49"/>
        <v>1585734432</v>
      </c>
      <c r="M1041" s="160">
        <v>0</v>
      </c>
      <c r="N1041" s="150">
        <v>0</v>
      </c>
      <c r="O1041" s="96">
        <v>5.8050457814510209E-2</v>
      </c>
      <c r="P1041" s="126">
        <f>ROUND(O1041*VLOOKUP($A$10:$A$1114,'Recursos Departamentos'!$A$10:$C$41,3,FALSE),0)-M1041</f>
        <v>5034956490</v>
      </c>
      <c r="Q1041" s="151">
        <f t="shared" si="50"/>
        <v>5034956490</v>
      </c>
      <c r="R1041" s="147"/>
      <c r="S1041" s="142"/>
    </row>
    <row r="1042" spans="1:19" x14ac:dyDescent="0.25">
      <c r="A1042" s="86" t="s">
        <v>2254</v>
      </c>
      <c r="B1042" s="31" t="s">
        <v>1970</v>
      </c>
      <c r="C1042" s="23" t="s">
        <v>1922</v>
      </c>
      <c r="D1042" s="23" t="s">
        <v>1971</v>
      </c>
      <c r="E1042" s="120">
        <v>184523950</v>
      </c>
      <c r="F1042" s="120">
        <v>0</v>
      </c>
      <c r="G1042" s="120">
        <v>0</v>
      </c>
      <c r="H1042" s="120">
        <v>0</v>
      </c>
      <c r="I1042" s="120">
        <f t="shared" si="48"/>
        <v>184523950</v>
      </c>
      <c r="J1042" s="120">
        <v>0</v>
      </c>
      <c r="K1042" s="120">
        <v>0</v>
      </c>
      <c r="L1042" s="149">
        <f t="shared" si="49"/>
        <v>0</v>
      </c>
      <c r="M1042" s="160">
        <v>0</v>
      </c>
      <c r="N1042" s="150">
        <v>0</v>
      </c>
      <c r="O1042" s="96">
        <v>2.4470945217038207E-3</v>
      </c>
      <c r="P1042" s="126">
        <f>ROUND(O1042*VLOOKUP($A$10:$A$1114,'Recursos Departamentos'!$A$10:$C$41,3,FALSE),0)-M1042</f>
        <v>212246637</v>
      </c>
      <c r="Q1042" s="151">
        <f t="shared" si="50"/>
        <v>212246637</v>
      </c>
      <c r="R1042" s="147"/>
      <c r="S1042" s="142"/>
    </row>
    <row r="1043" spans="1:19" x14ac:dyDescent="0.25">
      <c r="A1043" s="86" t="s">
        <v>2254</v>
      </c>
      <c r="B1043" s="31" t="s">
        <v>1972</v>
      </c>
      <c r="C1043" s="23" t="s">
        <v>1922</v>
      </c>
      <c r="D1043" s="23" t="s">
        <v>1369</v>
      </c>
      <c r="E1043" s="120">
        <v>82713150</v>
      </c>
      <c r="F1043" s="120">
        <v>0</v>
      </c>
      <c r="G1043" s="120">
        <v>0</v>
      </c>
      <c r="H1043" s="120">
        <v>0</v>
      </c>
      <c r="I1043" s="120">
        <f t="shared" si="48"/>
        <v>82713150</v>
      </c>
      <c r="J1043" s="120">
        <v>0</v>
      </c>
      <c r="K1043" s="120">
        <v>0</v>
      </c>
      <c r="L1043" s="149">
        <f t="shared" si="49"/>
        <v>0</v>
      </c>
      <c r="M1043" s="160">
        <v>0</v>
      </c>
      <c r="N1043" s="150">
        <v>0</v>
      </c>
      <c r="O1043" s="96">
        <v>2.0935406564018791E-3</v>
      </c>
      <c r="P1043" s="126">
        <f>ROUND(O1043*VLOOKUP($A$10:$A$1114,'Recursos Departamentos'!$A$10:$C$41,3,FALSE),0)-M1043</f>
        <v>181581447</v>
      </c>
      <c r="Q1043" s="151">
        <f t="shared" si="50"/>
        <v>181581447</v>
      </c>
      <c r="R1043" s="147"/>
      <c r="S1043" s="142"/>
    </row>
    <row r="1044" spans="1:19" x14ac:dyDescent="0.25">
      <c r="A1044" s="86" t="s">
        <v>2254</v>
      </c>
      <c r="B1044" s="31" t="s">
        <v>1973</v>
      </c>
      <c r="C1044" s="23" t="s">
        <v>1922</v>
      </c>
      <c r="D1044" s="23" t="s">
        <v>1974</v>
      </c>
      <c r="E1044" s="120">
        <v>42185438</v>
      </c>
      <c r="F1044" s="120">
        <v>0</v>
      </c>
      <c r="G1044" s="120">
        <v>0</v>
      </c>
      <c r="H1044" s="120">
        <v>0</v>
      </c>
      <c r="I1044" s="120">
        <f t="shared" si="48"/>
        <v>42185438</v>
      </c>
      <c r="J1044" s="120">
        <v>0</v>
      </c>
      <c r="K1044" s="120">
        <v>16650956</v>
      </c>
      <c r="L1044" s="149">
        <f t="shared" si="49"/>
        <v>16650956</v>
      </c>
      <c r="M1044" s="160">
        <v>0</v>
      </c>
      <c r="N1044" s="150">
        <v>0</v>
      </c>
      <c r="O1044" s="96">
        <v>5.0631598451374958E-3</v>
      </c>
      <c r="P1044" s="126">
        <f>ROUND(O1044*VLOOKUP($A$10:$A$1114,'Recursos Departamentos'!$A$10:$C$41,3,FALSE),0)-M1044</f>
        <v>439148811</v>
      </c>
      <c r="Q1044" s="151">
        <f t="shared" si="50"/>
        <v>439148811</v>
      </c>
      <c r="R1044" s="147"/>
      <c r="S1044" s="142"/>
    </row>
    <row r="1045" spans="1:19" x14ac:dyDescent="0.25">
      <c r="A1045" s="86" t="s">
        <v>2254</v>
      </c>
      <c r="B1045" s="31" t="s">
        <v>1975</v>
      </c>
      <c r="C1045" s="23" t="s">
        <v>1922</v>
      </c>
      <c r="D1045" s="23" t="s">
        <v>1976</v>
      </c>
      <c r="E1045" s="120">
        <v>86184896</v>
      </c>
      <c r="F1045" s="120">
        <v>0</v>
      </c>
      <c r="G1045" s="120">
        <v>0</v>
      </c>
      <c r="H1045" s="120">
        <v>0</v>
      </c>
      <c r="I1045" s="120">
        <f t="shared" si="48"/>
        <v>86184896</v>
      </c>
      <c r="J1045" s="120">
        <v>0</v>
      </c>
      <c r="K1045" s="120">
        <v>0</v>
      </c>
      <c r="L1045" s="149">
        <f t="shared" si="49"/>
        <v>0</v>
      </c>
      <c r="M1045" s="160">
        <v>0</v>
      </c>
      <c r="N1045" s="150">
        <v>0</v>
      </c>
      <c r="O1045" s="96">
        <v>2.4861199726248472E-3</v>
      </c>
      <c r="P1045" s="126">
        <f>ROUND(O1045*VLOOKUP($A$10:$A$1114,'Recursos Departamentos'!$A$10:$C$41,3,FALSE),0)-M1045</f>
        <v>215631476</v>
      </c>
      <c r="Q1045" s="151">
        <f t="shared" si="50"/>
        <v>215631476</v>
      </c>
      <c r="R1045" s="147"/>
      <c r="S1045" s="142"/>
    </row>
    <row r="1046" spans="1:19" x14ac:dyDescent="0.25">
      <c r="A1046" s="86" t="s">
        <v>2254</v>
      </c>
      <c r="B1046" s="31" t="s">
        <v>1977</v>
      </c>
      <c r="C1046" s="23" t="s">
        <v>1922</v>
      </c>
      <c r="D1046" s="23" t="s">
        <v>179</v>
      </c>
      <c r="E1046" s="120">
        <v>20037094</v>
      </c>
      <c r="F1046" s="120">
        <v>0</v>
      </c>
      <c r="G1046" s="120">
        <v>0</v>
      </c>
      <c r="H1046" s="120">
        <v>0</v>
      </c>
      <c r="I1046" s="120">
        <f t="shared" si="48"/>
        <v>20037094</v>
      </c>
      <c r="J1046" s="120">
        <v>0</v>
      </c>
      <c r="K1046" s="120">
        <v>0</v>
      </c>
      <c r="L1046" s="149">
        <f t="shared" si="49"/>
        <v>0</v>
      </c>
      <c r="M1046" s="160">
        <v>0</v>
      </c>
      <c r="N1046" s="150">
        <v>0</v>
      </c>
      <c r="O1046" s="96">
        <v>7.5649724664626663E-4</v>
      </c>
      <c r="P1046" s="126">
        <f>ROUND(O1046*VLOOKUP($A$10:$A$1114,'Recursos Departamentos'!$A$10:$C$41,3,FALSE),0)-M1046</f>
        <v>65614138</v>
      </c>
      <c r="Q1046" s="151">
        <f t="shared" si="50"/>
        <v>65614138</v>
      </c>
      <c r="R1046" s="147"/>
      <c r="S1046" s="142"/>
    </row>
    <row r="1047" spans="1:19" x14ac:dyDescent="0.25">
      <c r="A1047" s="86" t="s">
        <v>2254</v>
      </c>
      <c r="B1047" s="31" t="s">
        <v>1978</v>
      </c>
      <c r="C1047" s="23" t="s">
        <v>1922</v>
      </c>
      <c r="D1047" s="23" t="s">
        <v>1979</v>
      </c>
      <c r="E1047" s="120">
        <v>232489454</v>
      </c>
      <c r="F1047" s="120">
        <v>0</v>
      </c>
      <c r="G1047" s="120">
        <v>0</v>
      </c>
      <c r="H1047" s="120">
        <v>0</v>
      </c>
      <c r="I1047" s="120">
        <f t="shared" si="48"/>
        <v>232489454</v>
      </c>
      <c r="J1047" s="120">
        <v>0</v>
      </c>
      <c r="K1047" s="120">
        <v>0</v>
      </c>
      <c r="L1047" s="149">
        <f t="shared" si="49"/>
        <v>0</v>
      </c>
      <c r="M1047" s="160">
        <v>0</v>
      </c>
      <c r="N1047" s="150">
        <v>0</v>
      </c>
      <c r="O1047" s="96">
        <v>9.0269538941327215E-4</v>
      </c>
      <c r="P1047" s="126">
        <f>ROUND(O1047*VLOOKUP($A$10:$A$1114,'Recursos Departamentos'!$A$10:$C$41,3,FALSE),0)-M1047</f>
        <v>78294508</v>
      </c>
      <c r="Q1047" s="151">
        <f t="shared" si="50"/>
        <v>78294508</v>
      </c>
      <c r="R1047" s="147"/>
      <c r="S1047" s="142"/>
    </row>
    <row r="1048" spans="1:19" x14ac:dyDescent="0.25">
      <c r="A1048" s="86" t="s">
        <v>2254</v>
      </c>
      <c r="B1048" s="31" t="s">
        <v>1980</v>
      </c>
      <c r="C1048" s="23" t="s">
        <v>1922</v>
      </c>
      <c r="D1048" s="23" t="s">
        <v>1981</v>
      </c>
      <c r="E1048" s="120">
        <v>47818580</v>
      </c>
      <c r="F1048" s="120">
        <v>0</v>
      </c>
      <c r="G1048" s="120">
        <v>8598740</v>
      </c>
      <c r="H1048" s="120">
        <v>0</v>
      </c>
      <c r="I1048" s="120">
        <f t="shared" si="48"/>
        <v>56417320</v>
      </c>
      <c r="J1048" s="120">
        <v>0</v>
      </c>
      <c r="K1048" s="120">
        <v>0</v>
      </c>
      <c r="L1048" s="149">
        <f t="shared" si="49"/>
        <v>0</v>
      </c>
      <c r="M1048" s="160">
        <v>0</v>
      </c>
      <c r="N1048" s="150">
        <v>0</v>
      </c>
      <c r="O1048" s="96">
        <v>1.1836124316115524E-3</v>
      </c>
      <c r="P1048" s="126">
        <f>ROUND(O1048*VLOOKUP($A$10:$A$1114,'Recursos Departamentos'!$A$10:$C$41,3,FALSE),0)-M1048</f>
        <v>102659605</v>
      </c>
      <c r="Q1048" s="151">
        <f t="shared" si="50"/>
        <v>102659605</v>
      </c>
      <c r="R1048" s="147"/>
      <c r="S1048" s="142"/>
    </row>
    <row r="1049" spans="1:19" x14ac:dyDescent="0.25">
      <c r="A1049" s="86" t="s">
        <v>2254</v>
      </c>
      <c r="B1049" s="31" t="s">
        <v>1982</v>
      </c>
      <c r="C1049" s="23" t="s">
        <v>1922</v>
      </c>
      <c r="D1049" s="23" t="s">
        <v>1983</v>
      </c>
      <c r="E1049" s="120">
        <v>55687134</v>
      </c>
      <c r="F1049" s="120">
        <v>0</v>
      </c>
      <c r="G1049" s="120">
        <v>0</v>
      </c>
      <c r="H1049" s="120">
        <v>0</v>
      </c>
      <c r="I1049" s="120">
        <f t="shared" si="48"/>
        <v>55687134</v>
      </c>
      <c r="J1049" s="120">
        <v>0</v>
      </c>
      <c r="K1049" s="120">
        <v>0</v>
      </c>
      <c r="L1049" s="149">
        <f t="shared" si="49"/>
        <v>0</v>
      </c>
      <c r="M1049" s="160">
        <v>0</v>
      </c>
      <c r="N1049" s="150">
        <v>0</v>
      </c>
      <c r="O1049" s="96">
        <v>2.0246763138316837E-3</v>
      </c>
      <c r="P1049" s="126">
        <f>ROUND(O1049*VLOOKUP($A$10:$A$1114,'Recursos Departamentos'!$A$10:$C$41,3,FALSE),0)-M1049</f>
        <v>175608557</v>
      </c>
      <c r="Q1049" s="151">
        <f t="shared" si="50"/>
        <v>175608557</v>
      </c>
      <c r="R1049" s="147"/>
      <c r="S1049" s="142"/>
    </row>
    <row r="1050" spans="1:19" x14ac:dyDescent="0.25">
      <c r="A1050" s="86" t="s">
        <v>2254</v>
      </c>
      <c r="B1050" s="31" t="s">
        <v>1984</v>
      </c>
      <c r="C1050" s="23" t="s">
        <v>1922</v>
      </c>
      <c r="D1050" s="23" t="s">
        <v>2145</v>
      </c>
      <c r="E1050" s="120">
        <v>704099310</v>
      </c>
      <c r="F1050" s="120">
        <v>0</v>
      </c>
      <c r="G1050" s="120">
        <v>0</v>
      </c>
      <c r="H1050" s="120">
        <v>0</v>
      </c>
      <c r="I1050" s="120">
        <f t="shared" si="48"/>
        <v>704099310</v>
      </c>
      <c r="J1050" s="120">
        <v>0</v>
      </c>
      <c r="K1050" s="120">
        <v>372533971</v>
      </c>
      <c r="L1050" s="149">
        <f t="shared" si="49"/>
        <v>372533971</v>
      </c>
      <c r="M1050" s="160">
        <v>0</v>
      </c>
      <c r="N1050" s="150">
        <v>0</v>
      </c>
      <c r="O1050" s="96">
        <v>5.3460111159602482E-2</v>
      </c>
      <c r="P1050" s="126">
        <f>ROUND(O1050*VLOOKUP($A$10:$A$1114,'Recursos Departamentos'!$A$10:$C$41,3,FALSE),0)-M1050</f>
        <v>4636816724</v>
      </c>
      <c r="Q1050" s="151">
        <f t="shared" si="50"/>
        <v>4636816724</v>
      </c>
      <c r="R1050" s="147"/>
      <c r="S1050" s="142"/>
    </row>
    <row r="1051" spans="1:19" x14ac:dyDescent="0.25">
      <c r="A1051" s="86" t="s">
        <v>2254</v>
      </c>
      <c r="B1051" s="31" t="s">
        <v>1985</v>
      </c>
      <c r="C1051" s="23" t="s">
        <v>1922</v>
      </c>
      <c r="D1051" s="23" t="s">
        <v>1986</v>
      </c>
      <c r="E1051" s="120">
        <v>14531938</v>
      </c>
      <c r="F1051" s="120">
        <v>0</v>
      </c>
      <c r="G1051" s="120">
        <v>0</v>
      </c>
      <c r="H1051" s="120">
        <v>0</v>
      </c>
      <c r="I1051" s="120">
        <f t="shared" si="48"/>
        <v>14531938</v>
      </c>
      <c r="J1051" s="120">
        <v>0</v>
      </c>
      <c r="K1051" s="120">
        <v>1156974</v>
      </c>
      <c r="L1051" s="149">
        <f t="shared" si="49"/>
        <v>1156974</v>
      </c>
      <c r="M1051" s="160">
        <v>0</v>
      </c>
      <c r="N1051" s="150">
        <v>0</v>
      </c>
      <c r="O1051" s="96">
        <v>3.5143054404583375E-3</v>
      </c>
      <c r="P1051" s="126">
        <f>ROUND(O1051*VLOOKUP($A$10:$A$1114,'Recursos Departamentos'!$A$10:$C$41,3,FALSE),0)-M1051</f>
        <v>304810257</v>
      </c>
      <c r="Q1051" s="151">
        <f t="shared" si="50"/>
        <v>304810257</v>
      </c>
      <c r="R1051" s="147"/>
      <c r="S1051" s="142"/>
    </row>
    <row r="1052" spans="1:19" x14ac:dyDescent="0.25">
      <c r="A1052" s="86" t="s">
        <v>2254</v>
      </c>
      <c r="B1052" s="31" t="s">
        <v>1987</v>
      </c>
      <c r="C1052" s="23" t="s">
        <v>1922</v>
      </c>
      <c r="D1052" s="23" t="s">
        <v>1988</v>
      </c>
      <c r="E1052" s="120">
        <v>20248476</v>
      </c>
      <c r="F1052" s="120">
        <v>0</v>
      </c>
      <c r="G1052" s="120">
        <v>0</v>
      </c>
      <c r="H1052" s="120">
        <v>0</v>
      </c>
      <c r="I1052" s="120">
        <f t="shared" si="48"/>
        <v>20248476</v>
      </c>
      <c r="J1052" s="120">
        <v>0</v>
      </c>
      <c r="K1052" s="120">
        <v>9285409</v>
      </c>
      <c r="L1052" s="149">
        <f t="shared" si="49"/>
        <v>9285409</v>
      </c>
      <c r="M1052" s="160">
        <v>0</v>
      </c>
      <c r="N1052" s="150">
        <v>0</v>
      </c>
      <c r="O1052" s="96">
        <v>1.1688708941995696E-2</v>
      </c>
      <c r="P1052" s="126">
        <f>ROUND(O1052*VLOOKUP($A$10:$A$1114,'Recursos Departamentos'!$A$10:$C$41,3,FALSE),0)-M1052</f>
        <v>1013810109</v>
      </c>
      <c r="Q1052" s="151">
        <f t="shared" si="50"/>
        <v>1013810109</v>
      </c>
      <c r="R1052" s="147"/>
      <c r="S1052" s="142"/>
    </row>
    <row r="1053" spans="1:19" x14ac:dyDescent="0.25">
      <c r="A1053" s="86" t="s">
        <v>2254</v>
      </c>
      <c r="B1053" s="31" t="s">
        <v>1989</v>
      </c>
      <c r="C1053" s="23" t="s">
        <v>1922</v>
      </c>
      <c r="D1053" s="23" t="s">
        <v>1990</v>
      </c>
      <c r="E1053" s="120">
        <v>17691294</v>
      </c>
      <c r="F1053" s="120">
        <v>0</v>
      </c>
      <c r="G1053" s="120">
        <v>0</v>
      </c>
      <c r="H1053" s="120">
        <v>0</v>
      </c>
      <c r="I1053" s="120">
        <f t="shared" si="48"/>
        <v>17691294</v>
      </c>
      <c r="J1053" s="120">
        <v>0</v>
      </c>
      <c r="K1053" s="120">
        <v>0</v>
      </c>
      <c r="L1053" s="149">
        <f t="shared" si="49"/>
        <v>0</v>
      </c>
      <c r="M1053" s="160">
        <v>0</v>
      </c>
      <c r="N1053" s="150">
        <v>0</v>
      </c>
      <c r="O1053" s="96">
        <v>1.2455779178500584E-3</v>
      </c>
      <c r="P1053" s="126">
        <f>ROUND(O1053*VLOOKUP($A$10:$A$1114,'Recursos Departamentos'!$A$10:$C$41,3,FALSE),0)-M1053</f>
        <v>108034129</v>
      </c>
      <c r="Q1053" s="151">
        <f t="shared" si="50"/>
        <v>108034129</v>
      </c>
      <c r="R1053" s="147"/>
      <c r="S1053" s="142"/>
    </row>
    <row r="1054" spans="1:19" x14ac:dyDescent="0.25">
      <c r="A1054" s="86" t="s">
        <v>2254</v>
      </c>
      <c r="B1054" s="31" t="s">
        <v>1991</v>
      </c>
      <c r="C1054" s="23" t="s">
        <v>1922</v>
      </c>
      <c r="D1054" s="23" t="s">
        <v>1992</v>
      </c>
      <c r="E1054" s="120">
        <v>24379616</v>
      </c>
      <c r="F1054" s="120">
        <v>0</v>
      </c>
      <c r="G1054" s="120">
        <v>0</v>
      </c>
      <c r="H1054" s="120">
        <v>0</v>
      </c>
      <c r="I1054" s="120">
        <f t="shared" si="48"/>
        <v>24379616</v>
      </c>
      <c r="J1054" s="120">
        <v>0</v>
      </c>
      <c r="K1054" s="120">
        <v>22126137</v>
      </c>
      <c r="L1054" s="149">
        <f t="shared" si="49"/>
        <v>22126137</v>
      </c>
      <c r="M1054" s="160">
        <v>0</v>
      </c>
      <c r="N1054" s="150">
        <v>0</v>
      </c>
      <c r="O1054" s="96">
        <v>1.965351215287943E-3</v>
      </c>
      <c r="P1054" s="126">
        <f>ROUND(O1054*VLOOKUP($A$10:$A$1114,'Recursos Departamentos'!$A$10:$C$41,3,FALSE),0)-M1054</f>
        <v>170463046</v>
      </c>
      <c r="Q1054" s="151">
        <f t="shared" si="50"/>
        <v>170463046</v>
      </c>
      <c r="R1054" s="147"/>
      <c r="S1054" s="142"/>
    </row>
    <row r="1055" spans="1:19" x14ac:dyDescent="0.25">
      <c r="A1055" s="86" t="s">
        <v>2254</v>
      </c>
      <c r="B1055" s="31" t="s">
        <v>1993</v>
      </c>
      <c r="C1055" s="23" t="s">
        <v>1922</v>
      </c>
      <c r="D1055" s="23" t="s">
        <v>1994</v>
      </c>
      <c r="E1055" s="120">
        <v>349624290</v>
      </c>
      <c r="F1055" s="120">
        <v>0</v>
      </c>
      <c r="G1055" s="120">
        <v>0</v>
      </c>
      <c r="H1055" s="120">
        <v>0</v>
      </c>
      <c r="I1055" s="120">
        <f t="shared" si="48"/>
        <v>349624290</v>
      </c>
      <c r="J1055" s="120">
        <v>0</v>
      </c>
      <c r="K1055" s="120">
        <v>0</v>
      </c>
      <c r="L1055" s="149">
        <f t="shared" si="49"/>
        <v>0</v>
      </c>
      <c r="M1055" s="160">
        <v>0</v>
      </c>
      <c r="N1055" s="150">
        <v>0</v>
      </c>
      <c r="O1055" s="96">
        <v>5.6367086528434146E-3</v>
      </c>
      <c r="P1055" s="126">
        <f>ROUND(O1055*VLOOKUP($A$10:$A$1114,'Recursos Departamentos'!$A$10:$C$41,3,FALSE),0)-M1055</f>
        <v>488895073</v>
      </c>
      <c r="Q1055" s="151">
        <f t="shared" si="50"/>
        <v>488895073</v>
      </c>
      <c r="R1055" s="147"/>
      <c r="S1055" s="142"/>
    </row>
    <row r="1056" spans="1:19" x14ac:dyDescent="0.25">
      <c r="A1056" s="86" t="s">
        <v>2254</v>
      </c>
      <c r="B1056" s="31" t="s">
        <v>1995</v>
      </c>
      <c r="C1056" s="23" t="s">
        <v>1922</v>
      </c>
      <c r="D1056" s="23" t="s">
        <v>1996</v>
      </c>
      <c r="E1056" s="120">
        <v>229275432</v>
      </c>
      <c r="F1056" s="120">
        <v>0</v>
      </c>
      <c r="G1056" s="120">
        <v>0</v>
      </c>
      <c r="H1056" s="120">
        <v>0</v>
      </c>
      <c r="I1056" s="120">
        <f t="shared" si="48"/>
        <v>229275432</v>
      </c>
      <c r="J1056" s="120">
        <v>0</v>
      </c>
      <c r="K1056" s="120">
        <v>0</v>
      </c>
      <c r="L1056" s="149">
        <f t="shared" si="49"/>
        <v>0</v>
      </c>
      <c r="M1056" s="160">
        <v>0</v>
      </c>
      <c r="N1056" s="150">
        <v>0</v>
      </c>
      <c r="O1056" s="96">
        <v>8.3928492264024549E-3</v>
      </c>
      <c r="P1056" s="126">
        <f>ROUND(O1056*VLOOKUP($A$10:$A$1114,'Recursos Departamentos'!$A$10:$C$41,3,FALSE),0)-M1056</f>
        <v>727946553</v>
      </c>
      <c r="Q1056" s="151">
        <f t="shared" si="50"/>
        <v>727946553</v>
      </c>
      <c r="R1056" s="147"/>
      <c r="S1056" s="142"/>
    </row>
    <row r="1057" spans="1:19" x14ac:dyDescent="0.25">
      <c r="A1057" s="116" t="s">
        <v>2255</v>
      </c>
      <c r="B1057" s="117" t="s">
        <v>1997</v>
      </c>
      <c r="C1057" s="118" t="s">
        <v>1998</v>
      </c>
      <c r="D1057" s="118" t="s">
        <v>1998</v>
      </c>
      <c r="E1057" s="127">
        <v>542734178</v>
      </c>
      <c r="F1057" s="127">
        <v>0</v>
      </c>
      <c r="G1057" s="127">
        <v>0</v>
      </c>
      <c r="H1057" s="127">
        <v>0</v>
      </c>
      <c r="I1057" s="127">
        <f t="shared" si="48"/>
        <v>542734178</v>
      </c>
      <c r="J1057" s="127">
        <v>0</v>
      </c>
      <c r="K1057" s="120">
        <v>708591236</v>
      </c>
      <c r="L1057" s="143">
        <f t="shared" si="49"/>
        <v>708591236</v>
      </c>
      <c r="M1057" s="161">
        <v>29758983</v>
      </c>
      <c r="N1057" s="152">
        <v>0</v>
      </c>
      <c r="O1057" s="119">
        <v>5.6012417172816312E-2</v>
      </c>
      <c r="P1057" s="128">
        <f>ROUND(O1057*VLOOKUP($A$10:$A$1114,'Recursos Departamentos'!$A$10:$C$41,3,FALSE),0)-M1057</f>
        <v>127776260</v>
      </c>
      <c r="Q1057" s="153">
        <f t="shared" si="50"/>
        <v>127776260</v>
      </c>
      <c r="R1057" s="147"/>
      <c r="S1057" s="142"/>
    </row>
    <row r="1058" spans="1:19" x14ac:dyDescent="0.25">
      <c r="A1058" s="86" t="s">
        <v>2255</v>
      </c>
      <c r="B1058" s="31" t="s">
        <v>1999</v>
      </c>
      <c r="C1058" s="23" t="s">
        <v>1998</v>
      </c>
      <c r="D1058" s="23" t="s">
        <v>2000</v>
      </c>
      <c r="E1058" s="120">
        <v>124796400</v>
      </c>
      <c r="F1058" s="120">
        <v>0</v>
      </c>
      <c r="G1058" s="120">
        <v>0</v>
      </c>
      <c r="H1058" s="120">
        <v>0</v>
      </c>
      <c r="I1058" s="120">
        <f t="shared" si="48"/>
        <v>124796400</v>
      </c>
      <c r="J1058" s="120">
        <v>0</v>
      </c>
      <c r="K1058" s="120">
        <v>0</v>
      </c>
      <c r="L1058" s="149">
        <f t="shared" si="49"/>
        <v>0</v>
      </c>
      <c r="M1058" s="160">
        <v>0</v>
      </c>
      <c r="N1058" s="150">
        <v>0</v>
      </c>
      <c r="O1058" s="96">
        <v>0.28314266582777892</v>
      </c>
      <c r="P1058" s="126">
        <f>ROUND(O1058*VLOOKUP($A$10:$A$1114,'Recursos Departamentos'!$A$10:$C$41,3,FALSE),0)-M1058</f>
        <v>796340362</v>
      </c>
      <c r="Q1058" s="151">
        <f t="shared" si="50"/>
        <v>796340362</v>
      </c>
      <c r="R1058" s="147"/>
      <c r="S1058" s="142"/>
    </row>
    <row r="1059" spans="1:19" x14ac:dyDescent="0.25">
      <c r="A1059" s="86" t="s">
        <v>2255</v>
      </c>
      <c r="B1059" s="31" t="s">
        <v>2001</v>
      </c>
      <c r="C1059" s="23" t="s">
        <v>1998</v>
      </c>
      <c r="D1059" s="23" t="s">
        <v>2002</v>
      </c>
      <c r="E1059" s="120">
        <v>11887126</v>
      </c>
      <c r="F1059" s="120">
        <v>0</v>
      </c>
      <c r="G1059" s="120">
        <v>0</v>
      </c>
      <c r="H1059" s="120">
        <v>0</v>
      </c>
      <c r="I1059" s="120">
        <f t="shared" si="48"/>
        <v>11887126</v>
      </c>
      <c r="J1059" s="120">
        <v>0</v>
      </c>
      <c r="K1059" s="120">
        <v>0</v>
      </c>
      <c r="L1059" s="149">
        <f t="shared" si="49"/>
        <v>0</v>
      </c>
      <c r="M1059" s="160">
        <v>0</v>
      </c>
      <c r="N1059" s="150">
        <v>0</v>
      </c>
      <c r="O1059" s="96">
        <v>5.705468609841057E-3</v>
      </c>
      <c r="P1059" s="126">
        <f>ROUND(O1059*VLOOKUP($A$10:$A$1114,'Recursos Departamentos'!$A$10:$C$41,3,FALSE),0)-M1059</f>
        <v>16046663</v>
      </c>
      <c r="Q1059" s="151">
        <f t="shared" si="50"/>
        <v>16046663</v>
      </c>
      <c r="R1059" s="147"/>
      <c r="S1059" s="142"/>
    </row>
    <row r="1060" spans="1:19" x14ac:dyDescent="0.25">
      <c r="A1060" s="86" t="s">
        <v>2255</v>
      </c>
      <c r="B1060" s="31" t="s">
        <v>2003</v>
      </c>
      <c r="C1060" s="23" t="s">
        <v>1998</v>
      </c>
      <c r="D1060" s="23" t="s">
        <v>2004</v>
      </c>
      <c r="E1060" s="120">
        <v>49700530</v>
      </c>
      <c r="F1060" s="120">
        <v>0</v>
      </c>
      <c r="G1060" s="120">
        <v>0</v>
      </c>
      <c r="H1060" s="120">
        <v>0</v>
      </c>
      <c r="I1060" s="120">
        <f t="shared" si="48"/>
        <v>49700530</v>
      </c>
      <c r="J1060" s="120">
        <v>0</v>
      </c>
      <c r="K1060" s="120">
        <v>0</v>
      </c>
      <c r="L1060" s="149">
        <f t="shared" si="49"/>
        <v>0</v>
      </c>
      <c r="M1060" s="160">
        <v>0</v>
      </c>
      <c r="N1060" s="150">
        <v>0</v>
      </c>
      <c r="O1060" s="96">
        <v>0.1335344572315918</v>
      </c>
      <c r="P1060" s="126">
        <f>ROUND(O1060*VLOOKUP($A$10:$A$1114,'Recursos Departamentos'!$A$10:$C$41,3,FALSE),0)-M1060</f>
        <v>375566422</v>
      </c>
      <c r="Q1060" s="151">
        <f t="shared" si="50"/>
        <v>375566422</v>
      </c>
      <c r="R1060" s="147"/>
      <c r="S1060" s="142"/>
    </row>
    <row r="1061" spans="1:19" x14ac:dyDescent="0.25">
      <c r="A1061" s="86" t="s">
        <v>2255</v>
      </c>
      <c r="B1061" s="31" t="s">
        <v>2005</v>
      </c>
      <c r="C1061" s="23" t="s">
        <v>1998</v>
      </c>
      <c r="D1061" s="23" t="s">
        <v>2006</v>
      </c>
      <c r="E1061" s="120">
        <v>10389858</v>
      </c>
      <c r="F1061" s="120">
        <v>0</v>
      </c>
      <c r="G1061" s="120">
        <v>0</v>
      </c>
      <c r="H1061" s="120">
        <v>0</v>
      </c>
      <c r="I1061" s="120">
        <f t="shared" si="48"/>
        <v>10389858</v>
      </c>
      <c r="J1061" s="120">
        <v>0</v>
      </c>
      <c r="K1061" s="120">
        <v>0</v>
      </c>
      <c r="L1061" s="149">
        <f t="shared" si="49"/>
        <v>0</v>
      </c>
      <c r="M1061" s="160">
        <v>0</v>
      </c>
      <c r="N1061" s="150">
        <v>0</v>
      </c>
      <c r="O1061" s="96">
        <v>7.4110500788567568E-3</v>
      </c>
      <c r="P1061" s="126">
        <f>ROUND(O1061*VLOOKUP($A$10:$A$1114,'Recursos Departamentos'!$A$10:$C$41,3,FALSE),0)-M1061</f>
        <v>20843621</v>
      </c>
      <c r="Q1061" s="151">
        <f t="shared" si="50"/>
        <v>20843621</v>
      </c>
      <c r="R1061" s="147"/>
      <c r="S1061" s="142"/>
    </row>
    <row r="1062" spans="1:19" x14ac:dyDescent="0.25">
      <c r="A1062" s="86" t="s">
        <v>2255</v>
      </c>
      <c r="B1062" s="31" t="s">
        <v>2007</v>
      </c>
      <c r="C1062" s="23" t="s">
        <v>1998</v>
      </c>
      <c r="D1062" s="23" t="s">
        <v>2008</v>
      </c>
      <c r="E1062" s="120">
        <v>186773438</v>
      </c>
      <c r="F1062" s="120">
        <v>0</v>
      </c>
      <c r="G1062" s="120">
        <v>0</v>
      </c>
      <c r="H1062" s="120">
        <v>0</v>
      </c>
      <c r="I1062" s="120">
        <f t="shared" si="48"/>
        <v>186773438</v>
      </c>
      <c r="J1062" s="120">
        <v>0</v>
      </c>
      <c r="K1062" s="120">
        <v>0</v>
      </c>
      <c r="L1062" s="149">
        <f t="shared" si="49"/>
        <v>0</v>
      </c>
      <c r="M1062" s="160">
        <v>0</v>
      </c>
      <c r="N1062" s="150">
        <v>0</v>
      </c>
      <c r="O1062" s="96">
        <v>0.4142575805588794</v>
      </c>
      <c r="P1062" s="126">
        <f>ROUND(O1062*VLOOKUP($A$10:$A$1114,'Recursos Departamentos'!$A$10:$C$41,3,FALSE),0)-M1062</f>
        <v>1165101807</v>
      </c>
      <c r="Q1062" s="151">
        <f t="shared" si="50"/>
        <v>1165101807</v>
      </c>
      <c r="R1062" s="147"/>
      <c r="S1062" s="142"/>
    </row>
    <row r="1063" spans="1:19" x14ac:dyDescent="0.25">
      <c r="A1063" s="86" t="s">
        <v>2255</v>
      </c>
      <c r="B1063" s="31" t="s">
        <v>2009</v>
      </c>
      <c r="C1063" s="23" t="s">
        <v>1998</v>
      </c>
      <c r="D1063" s="23" t="s">
        <v>2010</v>
      </c>
      <c r="E1063" s="120">
        <v>157755168</v>
      </c>
      <c r="F1063" s="120">
        <v>0</v>
      </c>
      <c r="G1063" s="120">
        <v>0</v>
      </c>
      <c r="H1063" s="120">
        <v>0</v>
      </c>
      <c r="I1063" s="120">
        <f t="shared" si="48"/>
        <v>157755168</v>
      </c>
      <c r="J1063" s="120">
        <v>0</v>
      </c>
      <c r="K1063" s="120">
        <v>0</v>
      </c>
      <c r="L1063" s="149">
        <f t="shared" si="49"/>
        <v>0</v>
      </c>
      <c r="M1063" s="160">
        <v>0</v>
      </c>
      <c r="N1063" s="150">
        <v>0</v>
      </c>
      <c r="O1063" s="96">
        <v>9.993636052023562E-2</v>
      </c>
      <c r="P1063" s="126">
        <f>ROUND(O1063*VLOOKUP($A$10:$A$1114,'Recursos Departamentos'!$A$10:$C$41,3,FALSE),0)-M1063</f>
        <v>281071584</v>
      </c>
      <c r="Q1063" s="151">
        <f t="shared" si="50"/>
        <v>281071584</v>
      </c>
      <c r="R1063" s="147"/>
      <c r="S1063" s="142"/>
    </row>
    <row r="1064" spans="1:19" x14ac:dyDescent="0.25">
      <c r="A1064" s="86" t="s">
        <v>2256</v>
      </c>
      <c r="B1064" s="31" t="s">
        <v>2011</v>
      </c>
      <c r="C1064" s="23" t="s">
        <v>2012</v>
      </c>
      <c r="D1064" s="23" t="s">
        <v>2013</v>
      </c>
      <c r="E1064" s="120">
        <v>573140994</v>
      </c>
      <c r="F1064" s="120">
        <v>0</v>
      </c>
      <c r="G1064" s="120">
        <v>0</v>
      </c>
      <c r="H1064" s="120">
        <v>0</v>
      </c>
      <c r="I1064" s="120">
        <f t="shared" si="48"/>
        <v>573140994</v>
      </c>
      <c r="J1064" s="120">
        <v>0</v>
      </c>
      <c r="K1064" s="120">
        <v>0</v>
      </c>
      <c r="L1064" s="149">
        <f t="shared" si="49"/>
        <v>0</v>
      </c>
      <c r="M1064" s="160">
        <v>40431773</v>
      </c>
      <c r="N1064" s="150">
        <v>0</v>
      </c>
      <c r="O1064" s="96">
        <v>0.44934003087952351</v>
      </c>
      <c r="P1064" s="126">
        <f>ROUND(O1064*VLOOKUP($A$10:$A$1114,'Recursos Departamentos'!$A$10:$C$41,3,FALSE),0)-M1064</f>
        <v>3112994399</v>
      </c>
      <c r="Q1064" s="151">
        <f t="shared" si="50"/>
        <v>3112994399</v>
      </c>
      <c r="R1064" s="147"/>
      <c r="S1064" s="142"/>
    </row>
    <row r="1065" spans="1:19" x14ac:dyDescent="0.25">
      <c r="A1065" s="86" t="s">
        <v>2256</v>
      </c>
      <c r="B1065" s="31" t="s">
        <v>2014</v>
      </c>
      <c r="C1065" s="23" t="s">
        <v>2012</v>
      </c>
      <c r="D1065" s="23" t="s">
        <v>2015</v>
      </c>
      <c r="E1065" s="120">
        <v>153146712</v>
      </c>
      <c r="F1065" s="120">
        <v>0</v>
      </c>
      <c r="G1065" s="120">
        <v>0</v>
      </c>
      <c r="H1065" s="120">
        <v>0</v>
      </c>
      <c r="I1065" s="120">
        <f t="shared" si="48"/>
        <v>153146712</v>
      </c>
      <c r="J1065" s="120">
        <v>0</v>
      </c>
      <c r="K1065" s="120">
        <v>0</v>
      </c>
      <c r="L1065" s="149">
        <f t="shared" si="49"/>
        <v>0</v>
      </c>
      <c r="M1065" s="160">
        <v>0</v>
      </c>
      <c r="N1065" s="150">
        <v>0</v>
      </c>
      <c r="O1065" s="96">
        <v>9.7562080212807212E-2</v>
      </c>
      <c r="P1065" s="126">
        <f>ROUND(O1065*VLOOKUP($A$10:$A$1114,'Recursos Departamentos'!$A$10:$C$41,3,FALSE),0)-M1065</f>
        <v>684681524</v>
      </c>
      <c r="Q1065" s="151">
        <f t="shared" si="50"/>
        <v>684681524</v>
      </c>
      <c r="R1065" s="147"/>
      <c r="S1065" s="142"/>
    </row>
    <row r="1066" spans="1:19" x14ac:dyDescent="0.25">
      <c r="A1066" s="86" t="s">
        <v>2256</v>
      </c>
      <c r="B1066" s="31" t="s">
        <v>2016</v>
      </c>
      <c r="C1066" s="23" t="s">
        <v>2012</v>
      </c>
      <c r="D1066" s="23" t="s">
        <v>2017</v>
      </c>
      <c r="E1066" s="120">
        <v>4955684</v>
      </c>
      <c r="F1066" s="120">
        <v>0</v>
      </c>
      <c r="G1066" s="120">
        <v>0</v>
      </c>
      <c r="H1066" s="120">
        <v>0</v>
      </c>
      <c r="I1066" s="120">
        <f t="shared" si="48"/>
        <v>4955684</v>
      </c>
      <c r="J1066" s="120">
        <v>0</v>
      </c>
      <c r="K1066" s="120">
        <v>0</v>
      </c>
      <c r="L1066" s="149">
        <f t="shared" si="49"/>
        <v>0</v>
      </c>
      <c r="M1066" s="160">
        <v>0</v>
      </c>
      <c r="N1066" s="150">
        <v>0</v>
      </c>
      <c r="O1066" s="96">
        <v>1.9740348902947354E-3</v>
      </c>
      <c r="P1066" s="126">
        <f>ROUND(O1066*VLOOKUP($A$10:$A$1114,'Recursos Departamentos'!$A$10:$C$41,3,FALSE),0)-M1066</f>
        <v>13853592</v>
      </c>
      <c r="Q1066" s="151">
        <f t="shared" si="50"/>
        <v>13853592</v>
      </c>
      <c r="R1066" s="147"/>
      <c r="S1066" s="142"/>
    </row>
    <row r="1067" spans="1:19" x14ac:dyDescent="0.25">
      <c r="A1067" s="86" t="s">
        <v>2256</v>
      </c>
      <c r="B1067" s="31" t="s">
        <v>2018</v>
      </c>
      <c r="C1067" s="23" t="s">
        <v>2012</v>
      </c>
      <c r="D1067" s="23" t="s">
        <v>2019</v>
      </c>
      <c r="E1067" s="120">
        <v>27989442</v>
      </c>
      <c r="F1067" s="120">
        <v>0</v>
      </c>
      <c r="G1067" s="120">
        <v>0</v>
      </c>
      <c r="H1067" s="120">
        <v>0</v>
      </c>
      <c r="I1067" s="120">
        <f t="shared" si="48"/>
        <v>27989442</v>
      </c>
      <c r="J1067" s="120">
        <v>0</v>
      </c>
      <c r="K1067" s="120">
        <v>18802231</v>
      </c>
      <c r="L1067" s="149">
        <f t="shared" si="49"/>
        <v>18802231</v>
      </c>
      <c r="M1067" s="160">
        <v>0</v>
      </c>
      <c r="N1067" s="150">
        <v>0</v>
      </c>
      <c r="O1067" s="96">
        <v>6.8822247276399962E-2</v>
      </c>
      <c r="P1067" s="126">
        <f>ROUND(O1067*VLOOKUP($A$10:$A$1114,'Recursos Departamentos'!$A$10:$C$41,3,FALSE),0)-M1067</f>
        <v>482988073</v>
      </c>
      <c r="Q1067" s="151">
        <f t="shared" si="50"/>
        <v>482988073</v>
      </c>
      <c r="R1067" s="147"/>
      <c r="S1067" s="142"/>
    </row>
    <row r="1068" spans="1:19" x14ac:dyDescent="0.25">
      <c r="A1068" s="86" t="s">
        <v>2256</v>
      </c>
      <c r="B1068" s="31" t="s">
        <v>2020</v>
      </c>
      <c r="C1068" s="23" t="s">
        <v>2012</v>
      </c>
      <c r="D1068" s="23" t="s">
        <v>2021</v>
      </c>
      <c r="E1068" s="120">
        <v>2988838</v>
      </c>
      <c r="F1068" s="120">
        <v>0</v>
      </c>
      <c r="G1068" s="120">
        <v>0</v>
      </c>
      <c r="H1068" s="120">
        <v>0</v>
      </c>
      <c r="I1068" s="120">
        <f t="shared" si="48"/>
        <v>2988838</v>
      </c>
      <c r="J1068" s="120">
        <v>0</v>
      </c>
      <c r="K1068" s="120">
        <v>0</v>
      </c>
      <c r="L1068" s="149">
        <f t="shared" si="49"/>
        <v>0</v>
      </c>
      <c r="M1068" s="160">
        <v>0</v>
      </c>
      <c r="N1068" s="150">
        <v>0</v>
      </c>
      <c r="O1068" s="96">
        <v>5.5614682223158818E-3</v>
      </c>
      <c r="P1068" s="126">
        <f>ROUND(O1068*VLOOKUP($A$10:$A$1114,'Recursos Departamentos'!$A$10:$C$41,3,FALSE),0)-M1068</f>
        <v>39029862</v>
      </c>
      <c r="Q1068" s="151">
        <f t="shared" si="50"/>
        <v>39029862</v>
      </c>
      <c r="R1068" s="147"/>
      <c r="S1068" s="142"/>
    </row>
    <row r="1069" spans="1:19" x14ac:dyDescent="0.25">
      <c r="A1069" s="86" t="s">
        <v>2256</v>
      </c>
      <c r="B1069" s="31" t="s">
        <v>2022</v>
      </c>
      <c r="C1069" s="23" t="s">
        <v>2012</v>
      </c>
      <c r="D1069" s="23" t="s">
        <v>2148</v>
      </c>
      <c r="E1069" s="120">
        <v>28370380</v>
      </c>
      <c r="F1069" s="120">
        <v>0</v>
      </c>
      <c r="G1069" s="120">
        <v>0</v>
      </c>
      <c r="H1069" s="120">
        <v>0</v>
      </c>
      <c r="I1069" s="120">
        <f t="shared" si="48"/>
        <v>28370380</v>
      </c>
      <c r="J1069" s="120">
        <v>0</v>
      </c>
      <c r="K1069" s="120">
        <v>0</v>
      </c>
      <c r="L1069" s="149">
        <f t="shared" si="49"/>
        <v>0</v>
      </c>
      <c r="M1069" s="160">
        <v>0</v>
      </c>
      <c r="N1069" s="150">
        <v>0</v>
      </c>
      <c r="O1069" s="96">
        <v>9.1729120348583663E-3</v>
      </c>
      <c r="P1069" s="126">
        <f>ROUND(O1069*VLOOKUP($A$10:$A$1114,'Recursos Departamentos'!$A$10:$C$41,3,FALSE),0)-M1069</f>
        <v>64374636</v>
      </c>
      <c r="Q1069" s="151">
        <f t="shared" si="50"/>
        <v>64374636</v>
      </c>
      <c r="R1069" s="147"/>
      <c r="S1069" s="142"/>
    </row>
    <row r="1070" spans="1:19" x14ac:dyDescent="0.25">
      <c r="A1070" s="86" t="s">
        <v>2256</v>
      </c>
      <c r="B1070" s="31" t="s">
        <v>2023</v>
      </c>
      <c r="C1070" s="23" t="s">
        <v>2012</v>
      </c>
      <c r="D1070" s="23" t="s">
        <v>2024</v>
      </c>
      <c r="E1070" s="120">
        <v>29831932</v>
      </c>
      <c r="F1070" s="120">
        <v>0</v>
      </c>
      <c r="G1070" s="120">
        <v>0</v>
      </c>
      <c r="H1070" s="120">
        <v>0</v>
      </c>
      <c r="I1070" s="120">
        <f t="shared" si="48"/>
        <v>29831932</v>
      </c>
      <c r="J1070" s="120">
        <v>0</v>
      </c>
      <c r="K1070" s="120">
        <v>0</v>
      </c>
      <c r="L1070" s="149">
        <f t="shared" si="49"/>
        <v>0</v>
      </c>
      <c r="M1070" s="160">
        <v>0</v>
      </c>
      <c r="N1070" s="150">
        <v>0</v>
      </c>
      <c r="O1070" s="96">
        <v>5.9357988622505395E-2</v>
      </c>
      <c r="P1070" s="126">
        <f>ROUND(O1070*VLOOKUP($A$10:$A$1114,'Recursos Departamentos'!$A$10:$C$41,3,FALSE),0)-M1070</f>
        <v>416568794</v>
      </c>
      <c r="Q1070" s="151">
        <f t="shared" si="50"/>
        <v>416568794</v>
      </c>
      <c r="R1070" s="147"/>
      <c r="S1070" s="142"/>
    </row>
    <row r="1071" spans="1:19" x14ac:dyDescent="0.25">
      <c r="A1071" s="86" t="s">
        <v>2256</v>
      </c>
      <c r="B1071" s="31" t="s">
        <v>2025</v>
      </c>
      <c r="C1071" s="23" t="s">
        <v>2012</v>
      </c>
      <c r="D1071" s="23" t="s">
        <v>2155</v>
      </c>
      <c r="E1071" s="120">
        <v>23496796</v>
      </c>
      <c r="F1071" s="120">
        <v>0</v>
      </c>
      <c r="G1071" s="120">
        <v>0</v>
      </c>
      <c r="H1071" s="120">
        <v>0</v>
      </c>
      <c r="I1071" s="120">
        <f t="shared" si="48"/>
        <v>23496796</v>
      </c>
      <c r="J1071" s="120">
        <v>0</v>
      </c>
      <c r="K1071" s="120">
        <v>0</v>
      </c>
      <c r="L1071" s="149">
        <f t="shared" si="49"/>
        <v>0</v>
      </c>
      <c r="M1071" s="160">
        <v>0</v>
      </c>
      <c r="N1071" s="150">
        <v>0</v>
      </c>
      <c r="O1071" s="96">
        <v>3.7850716919909946E-2</v>
      </c>
      <c r="P1071" s="126">
        <f>ROUND(O1071*VLOOKUP($A$10:$A$1114,'Recursos Departamentos'!$A$10:$C$41,3,FALSE),0)-M1071</f>
        <v>265632780</v>
      </c>
      <c r="Q1071" s="151">
        <f t="shared" si="50"/>
        <v>265632780</v>
      </c>
      <c r="R1071" s="147"/>
      <c r="S1071" s="142"/>
    </row>
    <row r="1072" spans="1:19" x14ac:dyDescent="0.25">
      <c r="A1072" s="86" t="s">
        <v>2256</v>
      </c>
      <c r="B1072" s="31" t="s">
        <v>2026</v>
      </c>
      <c r="C1072" s="23" t="s">
        <v>2012</v>
      </c>
      <c r="D1072" s="23" t="s">
        <v>2137</v>
      </c>
      <c r="E1072" s="120">
        <v>23473748</v>
      </c>
      <c r="F1072" s="120">
        <v>0</v>
      </c>
      <c r="G1072" s="120">
        <v>0</v>
      </c>
      <c r="H1072" s="120">
        <v>0</v>
      </c>
      <c r="I1072" s="120">
        <f t="shared" si="48"/>
        <v>23473748</v>
      </c>
      <c r="J1072" s="120">
        <v>0</v>
      </c>
      <c r="K1072" s="120">
        <v>0</v>
      </c>
      <c r="L1072" s="149">
        <f t="shared" si="49"/>
        <v>0</v>
      </c>
      <c r="M1072" s="160">
        <v>0</v>
      </c>
      <c r="N1072" s="150">
        <v>0</v>
      </c>
      <c r="O1072" s="96">
        <v>3.4699148165057245E-2</v>
      </c>
      <c r="P1072" s="126">
        <f>ROUND(O1072*VLOOKUP($A$10:$A$1114,'Recursos Departamentos'!$A$10:$C$41,3,FALSE),0)-M1072</f>
        <v>243515366</v>
      </c>
      <c r="Q1072" s="151">
        <f t="shared" si="50"/>
        <v>243515366</v>
      </c>
      <c r="R1072" s="147"/>
      <c r="S1072" s="142"/>
    </row>
    <row r="1073" spans="1:19" x14ac:dyDescent="0.25">
      <c r="A1073" s="86" t="s">
        <v>2256</v>
      </c>
      <c r="B1073" s="31" t="s">
        <v>2027</v>
      </c>
      <c r="C1073" s="23" t="s">
        <v>2012</v>
      </c>
      <c r="D1073" s="23" t="s">
        <v>2028</v>
      </c>
      <c r="E1073" s="120">
        <v>145736922</v>
      </c>
      <c r="F1073" s="120">
        <v>861910361.64999998</v>
      </c>
      <c r="G1073" s="120">
        <v>0</v>
      </c>
      <c r="H1073" s="120">
        <v>0</v>
      </c>
      <c r="I1073" s="120">
        <f t="shared" si="48"/>
        <v>1007647283.65</v>
      </c>
      <c r="J1073" s="120">
        <v>0</v>
      </c>
      <c r="K1073" s="120">
        <v>0</v>
      </c>
      <c r="L1073" s="149">
        <f t="shared" si="49"/>
        <v>0</v>
      </c>
      <c r="M1073" s="160">
        <v>0</v>
      </c>
      <c r="N1073" s="150">
        <v>0</v>
      </c>
      <c r="O1073" s="96">
        <v>2.884492132988532E-2</v>
      </c>
      <c r="P1073" s="126">
        <f>ROUND(O1073*VLOOKUP($A$10:$A$1114,'Recursos Departamentos'!$A$10:$C$41,3,FALSE),0)-M1073</f>
        <v>202430951</v>
      </c>
      <c r="Q1073" s="151">
        <f t="shared" si="50"/>
        <v>202430951</v>
      </c>
      <c r="R1073" s="147"/>
      <c r="S1073" s="142"/>
    </row>
    <row r="1074" spans="1:19" x14ac:dyDescent="0.25">
      <c r="A1074" s="86" t="s">
        <v>2256</v>
      </c>
      <c r="B1074" s="31" t="s">
        <v>2029</v>
      </c>
      <c r="C1074" s="23" t="s">
        <v>2012</v>
      </c>
      <c r="D1074" s="23" t="s">
        <v>2030</v>
      </c>
      <c r="E1074" s="120">
        <v>25352110</v>
      </c>
      <c r="F1074" s="120">
        <v>0</v>
      </c>
      <c r="G1074" s="120">
        <v>0</v>
      </c>
      <c r="H1074" s="120">
        <v>0</v>
      </c>
      <c r="I1074" s="120">
        <f t="shared" si="48"/>
        <v>25352110</v>
      </c>
      <c r="J1074" s="120">
        <v>0</v>
      </c>
      <c r="K1074" s="120">
        <v>15023806</v>
      </c>
      <c r="L1074" s="149">
        <f t="shared" si="49"/>
        <v>15023806</v>
      </c>
      <c r="M1074" s="160">
        <v>0</v>
      </c>
      <c r="N1074" s="150">
        <v>0</v>
      </c>
      <c r="O1074" s="96">
        <v>2.2065323471920126E-2</v>
      </c>
      <c r="P1074" s="126">
        <f>ROUND(O1074*VLOOKUP($A$10:$A$1114,'Recursos Departamentos'!$A$10:$C$41,3,FALSE),0)-M1074</f>
        <v>154852370</v>
      </c>
      <c r="Q1074" s="151">
        <f t="shared" si="50"/>
        <v>154852370</v>
      </c>
      <c r="R1074" s="147"/>
      <c r="S1074" s="142"/>
    </row>
    <row r="1075" spans="1:19" x14ac:dyDescent="0.25">
      <c r="A1075" s="86" t="s">
        <v>2256</v>
      </c>
      <c r="B1075" s="31" t="s">
        <v>2031</v>
      </c>
      <c r="C1075" s="23" t="s">
        <v>2012</v>
      </c>
      <c r="D1075" s="23" t="s">
        <v>2032</v>
      </c>
      <c r="E1075" s="120">
        <v>3852934</v>
      </c>
      <c r="F1075" s="120">
        <v>0</v>
      </c>
      <c r="G1075" s="120">
        <v>0</v>
      </c>
      <c r="H1075" s="120">
        <v>0</v>
      </c>
      <c r="I1075" s="120">
        <f t="shared" si="48"/>
        <v>3852934</v>
      </c>
      <c r="J1075" s="120">
        <v>0</v>
      </c>
      <c r="K1075" s="120">
        <v>0</v>
      </c>
      <c r="L1075" s="149">
        <f t="shared" si="49"/>
        <v>0</v>
      </c>
      <c r="M1075" s="160">
        <v>0</v>
      </c>
      <c r="N1075" s="150">
        <v>0</v>
      </c>
      <c r="O1075" s="96">
        <v>9.2446016957839286E-3</v>
      </c>
      <c r="P1075" s="126">
        <f>ROUND(O1075*VLOOKUP($A$10:$A$1114,'Recursos Departamentos'!$A$10:$C$41,3,FALSE),0)-M1075</f>
        <v>64877747</v>
      </c>
      <c r="Q1075" s="151">
        <f t="shared" si="50"/>
        <v>64877747</v>
      </c>
      <c r="R1075" s="147"/>
      <c r="S1075" s="142"/>
    </row>
    <row r="1076" spans="1:19" x14ac:dyDescent="0.25">
      <c r="A1076" s="86" t="s">
        <v>2256</v>
      </c>
      <c r="B1076" s="31" t="s">
        <v>2033</v>
      </c>
      <c r="C1076" s="23" t="s">
        <v>2012</v>
      </c>
      <c r="D1076" s="23" t="s">
        <v>159</v>
      </c>
      <c r="E1076" s="120">
        <v>7190606</v>
      </c>
      <c r="F1076" s="120">
        <v>0</v>
      </c>
      <c r="G1076" s="120">
        <v>0</v>
      </c>
      <c r="H1076" s="120">
        <v>0</v>
      </c>
      <c r="I1076" s="120">
        <f t="shared" si="48"/>
        <v>7190606</v>
      </c>
      <c r="J1076" s="120">
        <v>0</v>
      </c>
      <c r="K1076" s="120">
        <v>0</v>
      </c>
      <c r="L1076" s="149">
        <f t="shared" si="49"/>
        <v>0</v>
      </c>
      <c r="M1076" s="160">
        <v>0</v>
      </c>
      <c r="N1076" s="150">
        <v>0</v>
      </c>
      <c r="O1076" s="96">
        <v>0</v>
      </c>
      <c r="P1076" s="126">
        <f>ROUND(O1076*VLOOKUP($A$10:$A$1114,'Recursos Departamentos'!$A$10:$C$41,3,FALSE),0)-M1076</f>
        <v>0</v>
      </c>
      <c r="Q1076" s="151">
        <f t="shared" si="50"/>
        <v>0</v>
      </c>
      <c r="R1076" s="147"/>
      <c r="S1076" s="142"/>
    </row>
    <row r="1077" spans="1:19" x14ac:dyDescent="0.25">
      <c r="A1077" s="86" t="s">
        <v>2256</v>
      </c>
      <c r="B1077" s="31" t="s">
        <v>2034</v>
      </c>
      <c r="C1077" s="23" t="s">
        <v>2012</v>
      </c>
      <c r="D1077" s="23" t="s">
        <v>2035</v>
      </c>
      <c r="E1077" s="120">
        <v>4152228</v>
      </c>
      <c r="F1077" s="120">
        <v>0</v>
      </c>
      <c r="G1077" s="120">
        <v>0</v>
      </c>
      <c r="H1077" s="120">
        <v>0</v>
      </c>
      <c r="I1077" s="120">
        <f t="shared" si="48"/>
        <v>4152228</v>
      </c>
      <c r="J1077" s="120">
        <v>0</v>
      </c>
      <c r="K1077" s="120">
        <v>0</v>
      </c>
      <c r="L1077" s="149">
        <f t="shared" si="49"/>
        <v>0</v>
      </c>
      <c r="M1077" s="160">
        <v>0</v>
      </c>
      <c r="N1077" s="150">
        <v>0</v>
      </c>
      <c r="O1077" s="96">
        <v>4.6496287883595368E-3</v>
      </c>
      <c r="P1077" s="126">
        <f>ROUND(O1077*VLOOKUP($A$10:$A$1114,'Recursos Departamentos'!$A$10:$C$41,3,FALSE),0)-M1077</f>
        <v>32630659</v>
      </c>
      <c r="Q1077" s="151">
        <f t="shared" si="50"/>
        <v>32630659</v>
      </c>
      <c r="R1077" s="147"/>
      <c r="S1077" s="142"/>
    </row>
    <row r="1078" spans="1:19" x14ac:dyDescent="0.25">
      <c r="A1078" s="86" t="s">
        <v>2256</v>
      </c>
      <c r="B1078" s="31" t="s">
        <v>2036</v>
      </c>
      <c r="C1078" s="23" t="s">
        <v>2012</v>
      </c>
      <c r="D1078" s="23" t="s">
        <v>2037</v>
      </c>
      <c r="E1078" s="120">
        <v>20407270</v>
      </c>
      <c r="F1078" s="120">
        <v>0</v>
      </c>
      <c r="G1078" s="120">
        <v>0</v>
      </c>
      <c r="H1078" s="120">
        <v>0</v>
      </c>
      <c r="I1078" s="120">
        <f t="shared" si="48"/>
        <v>20407270</v>
      </c>
      <c r="J1078" s="120">
        <v>0</v>
      </c>
      <c r="K1078" s="120">
        <v>0</v>
      </c>
      <c r="L1078" s="149">
        <f t="shared" si="49"/>
        <v>0</v>
      </c>
      <c r="M1078" s="160">
        <v>0</v>
      </c>
      <c r="N1078" s="150">
        <v>0</v>
      </c>
      <c r="O1078" s="96">
        <v>7.069500783083122E-3</v>
      </c>
      <c r="P1078" s="126">
        <f>ROUND(O1078*VLOOKUP($A$10:$A$1114,'Recursos Departamentos'!$A$10:$C$41,3,FALSE),0)-M1078</f>
        <v>49613093</v>
      </c>
      <c r="Q1078" s="151">
        <f t="shared" si="50"/>
        <v>49613093</v>
      </c>
      <c r="R1078" s="147"/>
      <c r="S1078" s="142"/>
    </row>
    <row r="1079" spans="1:19" x14ac:dyDescent="0.25">
      <c r="A1079" s="86" t="s">
        <v>2256</v>
      </c>
      <c r="B1079" s="31" t="s">
        <v>2038</v>
      </c>
      <c r="C1079" s="23" t="s">
        <v>2012</v>
      </c>
      <c r="D1079" s="23" t="s">
        <v>2039</v>
      </c>
      <c r="E1079" s="120">
        <v>18902372</v>
      </c>
      <c r="F1079" s="120">
        <v>0</v>
      </c>
      <c r="G1079" s="120">
        <v>0</v>
      </c>
      <c r="H1079" s="120">
        <v>0</v>
      </c>
      <c r="I1079" s="120">
        <f t="shared" si="48"/>
        <v>18902372</v>
      </c>
      <c r="J1079" s="120">
        <v>0</v>
      </c>
      <c r="K1079" s="120">
        <v>6489446</v>
      </c>
      <c r="L1079" s="149">
        <f t="shared" si="49"/>
        <v>6489446</v>
      </c>
      <c r="M1079" s="160">
        <v>0</v>
      </c>
      <c r="N1079" s="150">
        <v>0</v>
      </c>
      <c r="O1079" s="96">
        <v>1.5472317974177084E-2</v>
      </c>
      <c r="P1079" s="126">
        <f>ROUND(O1079*VLOOKUP($A$10:$A$1114,'Recursos Departamentos'!$A$10:$C$41,3,FALSE),0)-M1079</f>
        <v>108583276</v>
      </c>
      <c r="Q1079" s="151">
        <f t="shared" si="50"/>
        <v>108583276</v>
      </c>
      <c r="R1079" s="147"/>
      <c r="S1079" s="142"/>
    </row>
    <row r="1080" spans="1:19" x14ac:dyDescent="0.25">
      <c r="A1080" s="86" t="s">
        <v>2256</v>
      </c>
      <c r="B1080" s="31" t="s">
        <v>2040</v>
      </c>
      <c r="C1080" s="23" t="s">
        <v>2012</v>
      </c>
      <c r="D1080" s="23" t="s">
        <v>2041</v>
      </c>
      <c r="E1080" s="120">
        <v>67380127</v>
      </c>
      <c r="F1080" s="120">
        <v>425148527.38999999</v>
      </c>
      <c r="G1080" s="120">
        <v>0</v>
      </c>
      <c r="H1080" s="120">
        <v>0</v>
      </c>
      <c r="I1080" s="120">
        <f t="shared" si="48"/>
        <v>492528654.38999999</v>
      </c>
      <c r="J1080" s="120">
        <v>0</v>
      </c>
      <c r="K1080" s="120">
        <v>0</v>
      </c>
      <c r="L1080" s="149">
        <f t="shared" si="49"/>
        <v>0</v>
      </c>
      <c r="M1080" s="160">
        <v>0</v>
      </c>
      <c r="N1080" s="150">
        <v>0</v>
      </c>
      <c r="O1080" s="96">
        <v>3.2659958168315739E-2</v>
      </c>
      <c r="P1080" s="126">
        <f>ROUND(O1080*VLOOKUP($A$10:$A$1114,'Recursos Departamentos'!$A$10:$C$41,3,FALSE),0)-M1080</f>
        <v>229204522</v>
      </c>
      <c r="Q1080" s="151">
        <f t="shared" si="50"/>
        <v>229204522</v>
      </c>
      <c r="R1080" s="147"/>
      <c r="S1080" s="142"/>
    </row>
    <row r="1081" spans="1:19" x14ac:dyDescent="0.25">
      <c r="A1081" s="86" t="s">
        <v>2256</v>
      </c>
      <c r="B1081" s="31" t="s">
        <v>2042</v>
      </c>
      <c r="C1081" s="23" t="s">
        <v>2012</v>
      </c>
      <c r="D1081" s="23" t="s">
        <v>2043</v>
      </c>
      <c r="E1081" s="120">
        <v>31303666</v>
      </c>
      <c r="F1081" s="120">
        <v>0</v>
      </c>
      <c r="G1081" s="120">
        <v>0</v>
      </c>
      <c r="H1081" s="120">
        <v>0</v>
      </c>
      <c r="I1081" s="120">
        <f t="shared" si="48"/>
        <v>31303666</v>
      </c>
      <c r="J1081" s="120">
        <v>0</v>
      </c>
      <c r="K1081" s="120">
        <v>0</v>
      </c>
      <c r="L1081" s="149">
        <f t="shared" si="49"/>
        <v>0</v>
      </c>
      <c r="M1081" s="160">
        <v>0</v>
      </c>
      <c r="N1081" s="150">
        <v>0</v>
      </c>
      <c r="O1081" s="96">
        <v>7.2218459494706733E-2</v>
      </c>
      <c r="P1081" s="126">
        <f>ROUND(O1081*VLOOKUP($A$10:$A$1114,'Recursos Departamentos'!$A$10:$C$41,3,FALSE),0)-M1081</f>
        <v>506822372</v>
      </c>
      <c r="Q1081" s="151">
        <f t="shared" si="50"/>
        <v>506822372</v>
      </c>
      <c r="R1081" s="147"/>
      <c r="S1081" s="142"/>
    </row>
    <row r="1082" spans="1:19" x14ac:dyDescent="0.25">
      <c r="A1082" s="86" t="s">
        <v>2256</v>
      </c>
      <c r="B1082" s="31" t="s">
        <v>2044</v>
      </c>
      <c r="C1082" s="23" t="s">
        <v>2012</v>
      </c>
      <c r="D1082" s="23" t="s">
        <v>372</v>
      </c>
      <c r="E1082" s="120">
        <v>118152854</v>
      </c>
      <c r="F1082" s="120">
        <v>0</v>
      </c>
      <c r="G1082" s="120">
        <v>0</v>
      </c>
      <c r="H1082" s="120">
        <v>0</v>
      </c>
      <c r="I1082" s="120">
        <f t="shared" si="48"/>
        <v>118152854</v>
      </c>
      <c r="J1082" s="120">
        <v>0</v>
      </c>
      <c r="K1082" s="120">
        <v>0</v>
      </c>
      <c r="L1082" s="149">
        <f t="shared" si="49"/>
        <v>0</v>
      </c>
      <c r="M1082" s="160">
        <v>0</v>
      </c>
      <c r="N1082" s="150">
        <v>0</v>
      </c>
      <c r="O1082" s="96">
        <v>4.3434661070096151E-2</v>
      </c>
      <c r="P1082" s="126">
        <f>ROUND(O1082*VLOOKUP($A$10:$A$1114,'Recursos Departamentos'!$A$10:$C$41,3,FALSE),0)-M1082</f>
        <v>304820376</v>
      </c>
      <c r="Q1082" s="151">
        <f t="shared" si="50"/>
        <v>304820376</v>
      </c>
      <c r="R1082" s="147"/>
      <c r="S1082" s="142"/>
    </row>
    <row r="1083" spans="1:19" x14ac:dyDescent="0.25">
      <c r="A1083" s="86" t="s">
        <v>2257</v>
      </c>
      <c r="B1083" s="31" t="s">
        <v>2045</v>
      </c>
      <c r="C1083" s="23" t="s">
        <v>2046</v>
      </c>
      <c r="D1083" s="23" t="s">
        <v>2047</v>
      </c>
      <c r="E1083" s="120">
        <v>177130198</v>
      </c>
      <c r="F1083" s="120">
        <v>0</v>
      </c>
      <c r="G1083" s="120">
        <v>0</v>
      </c>
      <c r="H1083" s="120">
        <v>0</v>
      </c>
      <c r="I1083" s="120">
        <f t="shared" si="48"/>
        <v>177130198</v>
      </c>
      <c r="J1083" s="120">
        <v>0</v>
      </c>
      <c r="K1083" s="120">
        <v>0</v>
      </c>
      <c r="L1083" s="149">
        <f t="shared" si="49"/>
        <v>0</v>
      </c>
      <c r="M1083" s="160">
        <v>32719244</v>
      </c>
      <c r="N1083" s="150">
        <v>0</v>
      </c>
      <c r="O1083" s="96">
        <v>0.12198632618387723</v>
      </c>
      <c r="P1083" s="126">
        <f>ROUND(O1083*VLOOKUP($A$10:$A$1114,'Recursos Departamentos'!$A$10:$C$41,3,FALSE),0)-M1083</f>
        <v>377775643</v>
      </c>
      <c r="Q1083" s="151">
        <f t="shared" si="50"/>
        <v>377775643</v>
      </c>
      <c r="R1083" s="147"/>
      <c r="S1083" s="142"/>
    </row>
    <row r="1084" spans="1:19" x14ac:dyDescent="0.25">
      <c r="A1084" s="86" t="s">
        <v>2257</v>
      </c>
      <c r="B1084" s="31" t="s">
        <v>2048</v>
      </c>
      <c r="C1084" s="23" t="s">
        <v>2046</v>
      </c>
      <c r="D1084" s="23" t="s">
        <v>1395</v>
      </c>
      <c r="E1084" s="120">
        <v>12682918</v>
      </c>
      <c r="F1084" s="120">
        <v>0</v>
      </c>
      <c r="G1084" s="120">
        <v>0</v>
      </c>
      <c r="H1084" s="120">
        <v>0</v>
      </c>
      <c r="I1084" s="120">
        <f t="shared" si="48"/>
        <v>12682918</v>
      </c>
      <c r="J1084" s="120">
        <v>0</v>
      </c>
      <c r="K1084" s="120">
        <v>0</v>
      </c>
      <c r="L1084" s="149">
        <f t="shared" si="49"/>
        <v>0</v>
      </c>
      <c r="M1084" s="160">
        <v>0</v>
      </c>
      <c r="N1084" s="150">
        <v>0</v>
      </c>
      <c r="O1084" s="96">
        <v>7.6766221289013671E-3</v>
      </c>
      <c r="P1084" s="126">
        <f>ROUND(O1084*VLOOKUP($A$10:$A$1114,'Recursos Departamentos'!$A$10:$C$41,3,FALSE),0)-M1084</f>
        <v>25832519</v>
      </c>
      <c r="Q1084" s="151">
        <f t="shared" si="50"/>
        <v>25832519</v>
      </c>
      <c r="R1084" s="147"/>
      <c r="S1084" s="142"/>
    </row>
    <row r="1085" spans="1:19" x14ac:dyDescent="0.25">
      <c r="A1085" s="86" t="s">
        <v>2257</v>
      </c>
      <c r="B1085" s="31" t="s">
        <v>2049</v>
      </c>
      <c r="C1085" s="23" t="s">
        <v>2046</v>
      </c>
      <c r="D1085" s="23" t="s">
        <v>2050</v>
      </c>
      <c r="E1085" s="120">
        <v>166989218</v>
      </c>
      <c r="F1085" s="120">
        <v>0</v>
      </c>
      <c r="G1085" s="120">
        <v>0</v>
      </c>
      <c r="H1085" s="120">
        <v>0</v>
      </c>
      <c r="I1085" s="120">
        <f t="shared" si="48"/>
        <v>166989218</v>
      </c>
      <c r="J1085" s="120">
        <v>0</v>
      </c>
      <c r="K1085" s="120">
        <v>0</v>
      </c>
      <c r="L1085" s="149">
        <f t="shared" si="49"/>
        <v>0</v>
      </c>
      <c r="M1085" s="160">
        <v>0</v>
      </c>
      <c r="N1085" s="150">
        <v>0</v>
      </c>
      <c r="O1085" s="96">
        <v>3.766342802486302E-2</v>
      </c>
      <c r="P1085" s="126">
        <f>ROUND(O1085*VLOOKUP($A$10:$A$1114,'Recursos Departamentos'!$A$10:$C$41,3,FALSE),0)-M1085</f>
        <v>126740801</v>
      </c>
      <c r="Q1085" s="151">
        <f t="shared" si="50"/>
        <v>126740801</v>
      </c>
      <c r="R1085" s="147"/>
      <c r="S1085" s="142"/>
    </row>
    <row r="1086" spans="1:19" x14ac:dyDescent="0.25">
      <c r="A1086" s="86" t="s">
        <v>2257</v>
      </c>
      <c r="B1086" s="31" t="s">
        <v>2051</v>
      </c>
      <c r="C1086" s="23" t="s">
        <v>2046</v>
      </c>
      <c r="D1086" s="23" t="s">
        <v>2052</v>
      </c>
      <c r="E1086" s="120">
        <v>305256168</v>
      </c>
      <c r="F1086" s="120">
        <v>0</v>
      </c>
      <c r="G1086" s="120">
        <v>0</v>
      </c>
      <c r="H1086" s="120">
        <v>137116977</v>
      </c>
      <c r="I1086" s="120">
        <f t="shared" si="48"/>
        <v>442373145</v>
      </c>
      <c r="J1086" s="120">
        <v>0</v>
      </c>
      <c r="K1086" s="120">
        <v>0</v>
      </c>
      <c r="L1086" s="149">
        <f t="shared" si="49"/>
        <v>0</v>
      </c>
      <c r="M1086" s="160">
        <v>0</v>
      </c>
      <c r="N1086" s="150">
        <v>0</v>
      </c>
      <c r="O1086" s="96">
        <v>0.1430970373575744</v>
      </c>
      <c r="P1086" s="126">
        <f>ROUND(O1086*VLOOKUP($A$10:$A$1114,'Recursos Departamentos'!$A$10:$C$41,3,FALSE),0)-M1086</f>
        <v>481534317</v>
      </c>
      <c r="Q1086" s="151">
        <f t="shared" si="50"/>
        <v>481534317</v>
      </c>
      <c r="R1086" s="147"/>
      <c r="S1086" s="142"/>
    </row>
    <row r="1087" spans="1:19" x14ac:dyDescent="0.25">
      <c r="A1087" s="86" t="s">
        <v>2257</v>
      </c>
      <c r="B1087" s="31" t="s">
        <v>2053</v>
      </c>
      <c r="C1087" s="23" t="s">
        <v>2046</v>
      </c>
      <c r="D1087" s="23" t="s">
        <v>2054</v>
      </c>
      <c r="E1087" s="120">
        <v>34696994</v>
      </c>
      <c r="F1087" s="120">
        <v>0</v>
      </c>
      <c r="G1087" s="120">
        <v>0</v>
      </c>
      <c r="H1087" s="120">
        <v>0</v>
      </c>
      <c r="I1087" s="120">
        <f t="shared" si="48"/>
        <v>34696994</v>
      </c>
      <c r="J1087" s="120">
        <v>0</v>
      </c>
      <c r="K1087" s="120">
        <v>0</v>
      </c>
      <c r="L1087" s="149">
        <f t="shared" si="49"/>
        <v>0</v>
      </c>
      <c r="M1087" s="160">
        <v>0</v>
      </c>
      <c r="N1087" s="150">
        <v>0</v>
      </c>
      <c r="O1087" s="96">
        <v>0.13326136502880648</v>
      </c>
      <c r="P1087" s="126">
        <f>ROUND(O1087*VLOOKUP($A$10:$A$1114,'Recursos Departamentos'!$A$10:$C$41,3,FALSE),0)-M1087</f>
        <v>448436400</v>
      </c>
      <c r="Q1087" s="151">
        <f t="shared" si="50"/>
        <v>448436400</v>
      </c>
      <c r="R1087" s="147"/>
      <c r="S1087" s="142"/>
    </row>
    <row r="1088" spans="1:19" x14ac:dyDescent="0.25">
      <c r="A1088" s="86" t="s">
        <v>2257</v>
      </c>
      <c r="B1088" s="31" t="s">
        <v>2055</v>
      </c>
      <c r="C1088" s="23" t="s">
        <v>2046</v>
      </c>
      <c r="D1088" s="23" t="s">
        <v>2056</v>
      </c>
      <c r="E1088" s="120">
        <v>51848512</v>
      </c>
      <c r="F1088" s="120">
        <v>0</v>
      </c>
      <c r="G1088" s="120">
        <v>0</v>
      </c>
      <c r="H1088" s="120">
        <v>0</v>
      </c>
      <c r="I1088" s="120">
        <f t="shared" si="48"/>
        <v>51848512</v>
      </c>
      <c r="J1088" s="120">
        <v>0</v>
      </c>
      <c r="K1088" s="120">
        <v>0</v>
      </c>
      <c r="L1088" s="149">
        <f t="shared" si="49"/>
        <v>0</v>
      </c>
      <c r="M1088" s="160">
        <v>0</v>
      </c>
      <c r="N1088" s="150">
        <v>0</v>
      </c>
      <c r="O1088" s="96">
        <v>0.1432169845317858</v>
      </c>
      <c r="P1088" s="126">
        <f>ROUND(O1088*VLOOKUP($A$10:$A$1114,'Recursos Departamentos'!$A$10:$C$41,3,FALSE),0)-M1088</f>
        <v>481937950</v>
      </c>
      <c r="Q1088" s="151">
        <f t="shared" si="50"/>
        <v>481937950</v>
      </c>
      <c r="R1088" s="147"/>
      <c r="S1088" s="142"/>
    </row>
    <row r="1089" spans="1:19" x14ac:dyDescent="0.25">
      <c r="A1089" s="86" t="s">
        <v>2257</v>
      </c>
      <c r="B1089" s="31" t="s">
        <v>2057</v>
      </c>
      <c r="C1089" s="23" t="s">
        <v>2046</v>
      </c>
      <c r="D1089" s="23" t="s">
        <v>2058</v>
      </c>
      <c r="E1089" s="120">
        <v>76491381</v>
      </c>
      <c r="F1089" s="120">
        <v>0</v>
      </c>
      <c r="G1089" s="120">
        <v>0</v>
      </c>
      <c r="H1089" s="120">
        <v>0</v>
      </c>
      <c r="I1089" s="120">
        <f t="shared" si="48"/>
        <v>76491381</v>
      </c>
      <c r="J1089" s="120">
        <v>0</v>
      </c>
      <c r="K1089" s="120">
        <v>21559578</v>
      </c>
      <c r="L1089" s="149">
        <f t="shared" si="49"/>
        <v>21559578</v>
      </c>
      <c r="M1089" s="160">
        <v>0</v>
      </c>
      <c r="N1089" s="150">
        <v>0</v>
      </c>
      <c r="O1089" s="96">
        <v>0.13410099567391082</v>
      </c>
      <c r="P1089" s="126">
        <f>ROUND(O1089*VLOOKUP($A$10:$A$1114,'Recursos Departamentos'!$A$10:$C$41,3,FALSE),0)-M1089</f>
        <v>451261833</v>
      </c>
      <c r="Q1089" s="151">
        <f t="shared" si="50"/>
        <v>451261833</v>
      </c>
      <c r="R1089" s="147"/>
      <c r="S1089" s="142"/>
    </row>
    <row r="1090" spans="1:19" x14ac:dyDescent="0.25">
      <c r="A1090" s="86" t="s">
        <v>2257</v>
      </c>
      <c r="B1090" s="31" t="s">
        <v>2059</v>
      </c>
      <c r="C1090" s="23" t="s">
        <v>2046</v>
      </c>
      <c r="D1090" s="23" t="s">
        <v>2060</v>
      </c>
      <c r="E1090" s="120">
        <v>31149295</v>
      </c>
      <c r="F1090" s="120">
        <v>0</v>
      </c>
      <c r="G1090" s="120">
        <v>0</v>
      </c>
      <c r="H1090" s="120">
        <v>0</v>
      </c>
      <c r="I1090" s="120">
        <f t="shared" si="48"/>
        <v>31149295</v>
      </c>
      <c r="J1090" s="120">
        <v>0</v>
      </c>
      <c r="K1090" s="120">
        <v>0</v>
      </c>
      <c r="L1090" s="149">
        <f t="shared" si="49"/>
        <v>0</v>
      </c>
      <c r="M1090" s="160">
        <v>0</v>
      </c>
      <c r="N1090" s="150">
        <v>0</v>
      </c>
      <c r="O1090" s="96">
        <v>1.6432769464142155E-2</v>
      </c>
      <c r="P1090" s="126">
        <f>ROUND(O1090*VLOOKUP($A$10:$A$1114,'Recursos Departamentos'!$A$10:$C$41,3,FALSE),0)-M1090</f>
        <v>55297738</v>
      </c>
      <c r="Q1090" s="151">
        <f t="shared" si="50"/>
        <v>55297738</v>
      </c>
      <c r="R1090" s="147"/>
      <c r="S1090" s="142"/>
    </row>
    <row r="1091" spans="1:19" x14ac:dyDescent="0.25">
      <c r="A1091" s="86" t="s">
        <v>2257</v>
      </c>
      <c r="B1091" s="31" t="s">
        <v>2061</v>
      </c>
      <c r="C1091" s="23" t="s">
        <v>2046</v>
      </c>
      <c r="D1091" s="23" t="s">
        <v>169</v>
      </c>
      <c r="E1091" s="120">
        <v>17641194</v>
      </c>
      <c r="F1091" s="120">
        <v>0</v>
      </c>
      <c r="G1091" s="120">
        <v>0</v>
      </c>
      <c r="H1091" s="120">
        <v>0</v>
      </c>
      <c r="I1091" s="120">
        <f t="shared" si="48"/>
        <v>17641194</v>
      </c>
      <c r="J1091" s="120">
        <v>0</v>
      </c>
      <c r="K1091" s="120">
        <v>0</v>
      </c>
      <c r="L1091" s="149">
        <f t="shared" si="49"/>
        <v>0</v>
      </c>
      <c r="M1091" s="160">
        <v>0</v>
      </c>
      <c r="N1091" s="150">
        <v>0</v>
      </c>
      <c r="O1091" s="96">
        <v>6.3572027869514347E-3</v>
      </c>
      <c r="P1091" s="126">
        <f>ROUND(O1091*VLOOKUP($A$10:$A$1114,'Recursos Departamentos'!$A$10:$C$41,3,FALSE),0)-M1091</f>
        <v>21392555</v>
      </c>
      <c r="Q1091" s="151">
        <f t="shared" si="50"/>
        <v>21392555</v>
      </c>
      <c r="R1091" s="147"/>
      <c r="S1091" s="142"/>
    </row>
    <row r="1092" spans="1:19" x14ac:dyDescent="0.25">
      <c r="A1092" s="86" t="s">
        <v>2257</v>
      </c>
      <c r="B1092" s="31" t="s">
        <v>2062</v>
      </c>
      <c r="C1092" s="23" t="s">
        <v>2046</v>
      </c>
      <c r="D1092" s="23" t="s">
        <v>1755</v>
      </c>
      <c r="E1092" s="120">
        <v>41197138</v>
      </c>
      <c r="F1092" s="120">
        <v>0</v>
      </c>
      <c r="G1092" s="120">
        <v>0</v>
      </c>
      <c r="H1092" s="120">
        <v>0</v>
      </c>
      <c r="I1092" s="120">
        <f t="shared" si="48"/>
        <v>41197138</v>
      </c>
      <c r="J1092" s="120">
        <v>0</v>
      </c>
      <c r="K1092" s="120">
        <v>0</v>
      </c>
      <c r="L1092" s="149">
        <f t="shared" si="49"/>
        <v>0</v>
      </c>
      <c r="M1092" s="160">
        <v>0</v>
      </c>
      <c r="N1092" s="150">
        <v>0</v>
      </c>
      <c r="O1092" s="96">
        <v>5.9253928321030366E-2</v>
      </c>
      <c r="P1092" s="126">
        <f>ROUND(O1092*VLOOKUP($A$10:$A$1114,'Recursos Departamentos'!$A$10:$C$41,3,FALSE),0)-M1092</f>
        <v>199394763</v>
      </c>
      <c r="Q1092" s="151">
        <f t="shared" si="50"/>
        <v>199394763</v>
      </c>
      <c r="R1092" s="147"/>
      <c r="S1092" s="142"/>
    </row>
    <row r="1093" spans="1:19" x14ac:dyDescent="0.25">
      <c r="A1093" s="86" t="s">
        <v>2257</v>
      </c>
      <c r="B1093" s="31" t="s">
        <v>2063</v>
      </c>
      <c r="C1093" s="23" t="s">
        <v>2046</v>
      </c>
      <c r="D1093" s="23" t="s">
        <v>1561</v>
      </c>
      <c r="E1093" s="120">
        <v>21074384</v>
      </c>
      <c r="F1093" s="120">
        <v>0</v>
      </c>
      <c r="G1093" s="120">
        <v>0</v>
      </c>
      <c r="H1093" s="120">
        <v>0</v>
      </c>
      <c r="I1093" s="120">
        <f t="shared" si="48"/>
        <v>21074384</v>
      </c>
      <c r="J1093" s="120">
        <v>0</v>
      </c>
      <c r="K1093" s="120">
        <v>0</v>
      </c>
      <c r="L1093" s="149">
        <f t="shared" si="49"/>
        <v>0</v>
      </c>
      <c r="M1093" s="160">
        <v>0</v>
      </c>
      <c r="N1093" s="150">
        <v>0</v>
      </c>
      <c r="O1093" s="96">
        <v>3.0706489154042321E-2</v>
      </c>
      <c r="P1093" s="126">
        <f>ROUND(O1093*VLOOKUP($A$10:$A$1114,'Recursos Departamentos'!$A$10:$C$41,3,FALSE),0)-M1093</f>
        <v>103330080</v>
      </c>
      <c r="Q1093" s="151">
        <f t="shared" si="50"/>
        <v>103330080</v>
      </c>
      <c r="R1093" s="147"/>
      <c r="S1093" s="142"/>
    </row>
    <row r="1094" spans="1:19" x14ac:dyDescent="0.25">
      <c r="A1094" s="86" t="s">
        <v>2257</v>
      </c>
      <c r="B1094" s="31" t="s">
        <v>2064</v>
      </c>
      <c r="C1094" s="23" t="s">
        <v>2046</v>
      </c>
      <c r="D1094" s="23" t="s">
        <v>2065</v>
      </c>
      <c r="E1094" s="120">
        <v>99337758</v>
      </c>
      <c r="F1094" s="120">
        <v>628715152.12</v>
      </c>
      <c r="G1094" s="120">
        <v>0</v>
      </c>
      <c r="H1094" s="120">
        <v>0</v>
      </c>
      <c r="I1094" s="120">
        <f t="shared" si="48"/>
        <v>728052910.12</v>
      </c>
      <c r="J1094" s="120">
        <v>0</v>
      </c>
      <c r="K1094" s="120">
        <v>0</v>
      </c>
      <c r="L1094" s="149">
        <f t="shared" si="49"/>
        <v>0</v>
      </c>
      <c r="M1094" s="160">
        <v>0</v>
      </c>
      <c r="N1094" s="150">
        <v>0</v>
      </c>
      <c r="O1094" s="96">
        <v>9.5477989616919778E-2</v>
      </c>
      <c r="P1094" s="126">
        <f>ROUND(O1094*VLOOKUP($A$10:$A$1114,'Recursos Departamentos'!$A$10:$C$41,3,FALSE),0)-M1094</f>
        <v>321291966</v>
      </c>
      <c r="Q1094" s="151">
        <f t="shared" si="50"/>
        <v>321291966</v>
      </c>
      <c r="R1094" s="147"/>
      <c r="S1094" s="142"/>
    </row>
    <row r="1095" spans="1:19" x14ac:dyDescent="0.25">
      <c r="A1095" s="86" t="s">
        <v>2257</v>
      </c>
      <c r="B1095" s="31" t="s">
        <v>2066</v>
      </c>
      <c r="C1095" s="23" t="s">
        <v>2046</v>
      </c>
      <c r="D1095" s="23" t="s">
        <v>2067</v>
      </c>
      <c r="E1095" s="120">
        <v>99012464</v>
      </c>
      <c r="F1095" s="120">
        <v>0</v>
      </c>
      <c r="G1095" s="120">
        <v>0</v>
      </c>
      <c r="H1095" s="120">
        <v>0</v>
      </c>
      <c r="I1095" s="120">
        <f t="shared" si="48"/>
        <v>99012464</v>
      </c>
      <c r="J1095" s="120">
        <v>0</v>
      </c>
      <c r="K1095" s="120">
        <v>21232974</v>
      </c>
      <c r="L1095" s="149">
        <f t="shared" si="49"/>
        <v>21232974</v>
      </c>
      <c r="M1095" s="160">
        <v>0</v>
      </c>
      <c r="N1095" s="150">
        <v>0</v>
      </c>
      <c r="O1095" s="96">
        <v>7.0768861727194696E-2</v>
      </c>
      <c r="P1095" s="126">
        <f>ROUND(O1095*VLOOKUP($A$10:$A$1114,'Recursos Departamentos'!$A$10:$C$41,3,FALSE),0)-M1095</f>
        <v>238143543</v>
      </c>
      <c r="Q1095" s="151">
        <f t="shared" si="50"/>
        <v>238143543</v>
      </c>
      <c r="R1095" s="147"/>
      <c r="S1095" s="142"/>
    </row>
    <row r="1096" spans="1:19" x14ac:dyDescent="0.25">
      <c r="A1096" s="116" t="s">
        <v>2251</v>
      </c>
      <c r="B1096" s="117" t="s">
        <v>2068</v>
      </c>
      <c r="C1096" s="118" t="s">
        <v>2069</v>
      </c>
      <c r="D1096" s="118" t="s">
        <v>1745</v>
      </c>
      <c r="E1096" s="127">
        <v>368703222</v>
      </c>
      <c r="F1096" s="127">
        <v>0</v>
      </c>
      <c r="G1096" s="127">
        <v>0</v>
      </c>
      <c r="H1096" s="127">
        <v>0</v>
      </c>
      <c r="I1096" s="127">
        <f t="shared" si="48"/>
        <v>368703222</v>
      </c>
      <c r="J1096" s="127">
        <v>0</v>
      </c>
      <c r="K1096" s="127">
        <v>0</v>
      </c>
      <c r="L1096" s="143">
        <f t="shared" si="49"/>
        <v>0</v>
      </c>
      <c r="M1096" s="161">
        <v>21428830</v>
      </c>
      <c r="N1096" s="152">
        <v>0</v>
      </c>
      <c r="O1096" s="119">
        <v>1</v>
      </c>
      <c r="P1096" s="128">
        <v>1718381271</v>
      </c>
      <c r="Q1096" s="153">
        <f t="shared" si="50"/>
        <v>1718381271</v>
      </c>
      <c r="R1096" s="147"/>
      <c r="S1096" s="142"/>
    </row>
    <row r="1097" spans="1:19" x14ac:dyDescent="0.25">
      <c r="A1097" s="86" t="s">
        <v>2251</v>
      </c>
      <c r="B1097" s="31" t="s">
        <v>2070</v>
      </c>
      <c r="C1097" s="23" t="s">
        <v>2069</v>
      </c>
      <c r="D1097" s="23" t="s">
        <v>1464</v>
      </c>
      <c r="E1097" s="120">
        <v>6729067</v>
      </c>
      <c r="F1097" s="120">
        <v>0</v>
      </c>
      <c r="G1097" s="120">
        <v>0</v>
      </c>
      <c r="H1097" s="120">
        <v>0</v>
      </c>
      <c r="I1097" s="120">
        <f t="shared" si="48"/>
        <v>6729067</v>
      </c>
      <c r="J1097" s="120">
        <v>0</v>
      </c>
      <c r="K1097" s="120">
        <v>36224958</v>
      </c>
      <c r="L1097" s="149">
        <f t="shared" si="49"/>
        <v>36224958</v>
      </c>
      <c r="M1097" s="160">
        <v>0</v>
      </c>
      <c r="N1097" s="150">
        <v>0</v>
      </c>
      <c r="O1097" s="96">
        <v>0</v>
      </c>
      <c r="P1097" s="126">
        <f>ROUND(O1097*VLOOKUP($A$10:$A$1114,'Recursos Departamentos'!$A$10:$C$41,3,FALSE),0)-M1097</f>
        <v>0</v>
      </c>
      <c r="Q1097" s="151">
        <f t="shared" si="50"/>
        <v>0</v>
      </c>
      <c r="R1097" s="147"/>
      <c r="S1097" s="142"/>
    </row>
    <row r="1098" spans="1:19" x14ac:dyDescent="0.25">
      <c r="A1098" s="86" t="s">
        <v>2227</v>
      </c>
      <c r="B1098" s="31" t="s">
        <v>2071</v>
      </c>
      <c r="C1098" s="23" t="s">
        <v>2072</v>
      </c>
      <c r="D1098" s="23" t="s">
        <v>2073</v>
      </c>
      <c r="E1098" s="120">
        <v>0</v>
      </c>
      <c r="F1098" s="120">
        <v>0</v>
      </c>
      <c r="G1098" s="131">
        <v>0</v>
      </c>
      <c r="H1098" s="130">
        <v>0</v>
      </c>
      <c r="I1098" s="120">
        <f t="shared" si="48"/>
        <v>0</v>
      </c>
      <c r="J1098" s="132">
        <v>0</v>
      </c>
      <c r="K1098" s="120">
        <v>0</v>
      </c>
      <c r="L1098" s="149">
        <f t="shared" si="49"/>
        <v>0</v>
      </c>
      <c r="M1098" s="160">
        <v>43016737</v>
      </c>
      <c r="N1098" s="164">
        <v>304730523</v>
      </c>
      <c r="O1098" s="96">
        <v>0.38118600147904175</v>
      </c>
      <c r="P1098" s="126">
        <f>ROUND(O1098*VLOOKUP($A$10:$A$1114,'Recursos Departamentos'!$A$10:$C$41,3,FALSE),0)-M1098</f>
        <v>406619505</v>
      </c>
      <c r="Q1098" s="151">
        <f t="shared" si="50"/>
        <v>711350028</v>
      </c>
      <c r="R1098" s="147"/>
      <c r="S1098" s="142"/>
    </row>
    <row r="1099" spans="1:19" x14ac:dyDescent="0.25">
      <c r="A1099" s="86" t="s">
        <v>2240</v>
      </c>
      <c r="B1099" s="31" t="s">
        <v>2074</v>
      </c>
      <c r="C1099" s="23" t="s">
        <v>2075</v>
      </c>
      <c r="D1099" s="23" t="s">
        <v>2076</v>
      </c>
      <c r="E1099" s="120">
        <v>0</v>
      </c>
      <c r="F1099" s="120">
        <v>0</v>
      </c>
      <c r="G1099" s="131">
        <v>0</v>
      </c>
      <c r="H1099" s="130">
        <v>0</v>
      </c>
      <c r="I1099" s="120">
        <f t="shared" ref="I1099:I1114" si="51">+E1099+G1099+H1099+F1099</f>
        <v>0</v>
      </c>
      <c r="J1099" s="132">
        <v>0</v>
      </c>
      <c r="K1099" s="120">
        <v>0</v>
      </c>
      <c r="L1099" s="149">
        <f t="shared" ref="L1099:L1114" si="52">+J1099+K1099</f>
        <v>0</v>
      </c>
      <c r="M1099" s="160">
        <v>27682833</v>
      </c>
      <c r="N1099" s="164">
        <v>0</v>
      </c>
      <c r="O1099" s="96">
        <v>0.99000000101595254</v>
      </c>
      <c r="P1099" s="126">
        <f>ROUND(O1099*VLOOKUP($A$10:$A$1114,'Recursos Departamentos'!$A$10:$C$41,3,FALSE),0)-M1099</f>
        <v>413396646</v>
      </c>
      <c r="Q1099" s="151">
        <f t="shared" ref="Q1099:Q1114" si="53">+N1099+P1099</f>
        <v>413396646</v>
      </c>
      <c r="R1099" s="147"/>
      <c r="S1099" s="142"/>
    </row>
    <row r="1100" spans="1:19" x14ac:dyDescent="0.25">
      <c r="A1100" s="86" t="s">
        <v>2258</v>
      </c>
      <c r="B1100" s="31" t="s">
        <v>2077</v>
      </c>
      <c r="C1100" s="23" t="s">
        <v>2078</v>
      </c>
      <c r="D1100" s="23" t="s">
        <v>2079</v>
      </c>
      <c r="E1100" s="120">
        <v>0</v>
      </c>
      <c r="F1100" s="120">
        <v>0</v>
      </c>
      <c r="G1100" s="131">
        <v>0</v>
      </c>
      <c r="H1100" s="130">
        <v>0</v>
      </c>
      <c r="I1100" s="120">
        <f t="shared" si="51"/>
        <v>0</v>
      </c>
      <c r="J1100" s="132">
        <v>0</v>
      </c>
      <c r="K1100" s="120">
        <v>0</v>
      </c>
      <c r="L1100" s="149">
        <f t="shared" si="52"/>
        <v>0</v>
      </c>
      <c r="M1100" s="160">
        <v>13078217</v>
      </c>
      <c r="N1100" s="164">
        <v>0</v>
      </c>
      <c r="O1100" s="96">
        <v>1</v>
      </c>
      <c r="P1100" s="126">
        <f>ROUND(O1100*VLOOKUP($A$10:$A$1114,'Recursos Departamentos'!$A$10:$C$41,3,FALSE),0)-M1100</f>
        <v>411854357</v>
      </c>
      <c r="Q1100" s="151">
        <f t="shared" si="53"/>
        <v>411854357</v>
      </c>
      <c r="R1100" s="147"/>
      <c r="S1100" s="142"/>
    </row>
    <row r="1101" spans="1:19" x14ac:dyDescent="0.25">
      <c r="A1101" s="86" t="s">
        <v>2227</v>
      </c>
      <c r="B1101" s="31" t="s">
        <v>2080</v>
      </c>
      <c r="C1101" s="23" t="s">
        <v>2072</v>
      </c>
      <c r="D1101" s="23" t="s">
        <v>2081</v>
      </c>
      <c r="E1101" s="120">
        <v>608729646</v>
      </c>
      <c r="F1101" s="120">
        <v>0</v>
      </c>
      <c r="G1101" s="120">
        <v>0</v>
      </c>
      <c r="H1101" s="120">
        <v>0</v>
      </c>
      <c r="I1101" s="120">
        <f t="shared" si="51"/>
        <v>608729646</v>
      </c>
      <c r="J1101" s="120">
        <v>0</v>
      </c>
      <c r="K1101" s="120">
        <v>0</v>
      </c>
      <c r="L1101" s="149">
        <f t="shared" si="52"/>
        <v>0</v>
      </c>
      <c r="M1101" s="160">
        <v>0</v>
      </c>
      <c r="N1101" s="150">
        <v>0</v>
      </c>
      <c r="O1101" s="96">
        <v>0.34347557382822208</v>
      </c>
      <c r="P1101" s="126">
        <f>ROUND(O1101*VLOOKUP($A$10:$A$1114,'Recursos Departamentos'!$A$10:$C$41,3,FALSE),0)-M1101</f>
        <v>405154087</v>
      </c>
      <c r="Q1101" s="151">
        <f t="shared" si="53"/>
        <v>405154087</v>
      </c>
      <c r="R1101" s="147"/>
      <c r="S1101" s="142"/>
    </row>
    <row r="1102" spans="1:19" x14ac:dyDescent="0.25">
      <c r="A1102" s="86" t="s">
        <v>2227</v>
      </c>
      <c r="B1102" s="31" t="s">
        <v>2082</v>
      </c>
      <c r="C1102" s="23" t="s">
        <v>2072</v>
      </c>
      <c r="D1102" s="23" t="s">
        <v>2083</v>
      </c>
      <c r="E1102" s="120">
        <v>16782150</v>
      </c>
      <c r="F1102" s="120">
        <v>0</v>
      </c>
      <c r="G1102" s="120">
        <v>0</v>
      </c>
      <c r="H1102" s="120">
        <v>0</v>
      </c>
      <c r="I1102" s="120">
        <f t="shared" si="51"/>
        <v>16782150</v>
      </c>
      <c r="J1102" s="120">
        <v>0</v>
      </c>
      <c r="K1102" s="120">
        <v>0</v>
      </c>
      <c r="L1102" s="149">
        <f t="shared" si="52"/>
        <v>0</v>
      </c>
      <c r="M1102" s="160">
        <v>0</v>
      </c>
      <c r="N1102" s="150">
        <v>0</v>
      </c>
      <c r="O1102" s="96">
        <v>0.27533842469273617</v>
      </c>
      <c r="P1102" s="126">
        <f>ROUND(O1102*VLOOKUP($A$10:$A$1114,'Recursos Departamentos'!$A$10:$C$41,3,FALSE),0)-M1102</f>
        <v>324781430</v>
      </c>
      <c r="Q1102" s="151">
        <f t="shared" si="53"/>
        <v>324781430</v>
      </c>
      <c r="R1102" s="147"/>
      <c r="S1102" s="142"/>
    </row>
    <row r="1103" spans="1:19" x14ac:dyDescent="0.25">
      <c r="A1103" s="86" t="s">
        <v>2240</v>
      </c>
      <c r="B1103" s="31" t="s">
        <v>2084</v>
      </c>
      <c r="C1103" s="23" t="s">
        <v>2075</v>
      </c>
      <c r="D1103" s="23" t="s">
        <v>2085</v>
      </c>
      <c r="E1103" s="120">
        <v>81986809</v>
      </c>
      <c r="F1103" s="120">
        <v>0</v>
      </c>
      <c r="G1103" s="120">
        <v>0</v>
      </c>
      <c r="H1103" s="120">
        <v>0</v>
      </c>
      <c r="I1103" s="120">
        <f t="shared" si="51"/>
        <v>81986809</v>
      </c>
      <c r="J1103" s="120">
        <v>0</v>
      </c>
      <c r="K1103" s="120">
        <v>0</v>
      </c>
      <c r="L1103" s="149">
        <f t="shared" si="52"/>
        <v>0</v>
      </c>
      <c r="M1103" s="160">
        <v>0</v>
      </c>
      <c r="N1103" s="150">
        <v>0</v>
      </c>
      <c r="O1103" s="96">
        <v>9.9999989840475652E-3</v>
      </c>
      <c r="P1103" s="126">
        <f>ROUND(O1103*VLOOKUP($A$10:$A$1114,'Recursos Departamentos'!$A$10:$C$41,3,FALSE),0)-M1103</f>
        <v>4455348</v>
      </c>
      <c r="Q1103" s="151">
        <f t="shared" si="53"/>
        <v>4455348</v>
      </c>
      <c r="R1103" s="147"/>
      <c r="S1103" s="142"/>
    </row>
    <row r="1104" spans="1:19" x14ac:dyDescent="0.25">
      <c r="A1104" s="86" t="s">
        <v>2241</v>
      </c>
      <c r="B1104" s="31" t="s">
        <v>2086</v>
      </c>
      <c r="C1104" s="23" t="s">
        <v>2087</v>
      </c>
      <c r="D1104" s="23" t="s">
        <v>2088</v>
      </c>
      <c r="E1104" s="120">
        <v>216618964</v>
      </c>
      <c r="F1104" s="120">
        <v>0</v>
      </c>
      <c r="G1104" s="120">
        <v>0</v>
      </c>
      <c r="H1104" s="120">
        <v>0</v>
      </c>
      <c r="I1104" s="120">
        <f t="shared" si="51"/>
        <v>216618964</v>
      </c>
      <c r="J1104" s="120">
        <v>0</v>
      </c>
      <c r="K1104" s="120">
        <v>69569239</v>
      </c>
      <c r="L1104" s="149">
        <f t="shared" si="52"/>
        <v>69569239</v>
      </c>
      <c r="M1104" s="160">
        <v>25588270</v>
      </c>
      <c r="N1104" s="150">
        <v>0</v>
      </c>
      <c r="O1104" s="96">
        <v>3.3762940062056379E-2</v>
      </c>
      <c r="P1104" s="126">
        <f>ROUND(O1104*VLOOKUP($A$10:$A$1114,'Recursos Departamentos'!$A$10:$C$41,3,FALSE),0)-M1104</f>
        <v>38426875</v>
      </c>
      <c r="Q1104" s="151">
        <f t="shared" si="53"/>
        <v>38426875</v>
      </c>
      <c r="R1104" s="147"/>
      <c r="S1104" s="142"/>
    </row>
    <row r="1105" spans="1:19" x14ac:dyDescent="0.25">
      <c r="A1105" s="86" t="s">
        <v>2241</v>
      </c>
      <c r="B1105" s="31" t="s">
        <v>2089</v>
      </c>
      <c r="C1105" s="23" t="s">
        <v>2087</v>
      </c>
      <c r="D1105" s="23" t="s">
        <v>299</v>
      </c>
      <c r="E1105" s="120">
        <v>27903882</v>
      </c>
      <c r="F1105" s="120">
        <v>0</v>
      </c>
      <c r="G1105" s="120">
        <v>0</v>
      </c>
      <c r="H1105" s="120">
        <v>0</v>
      </c>
      <c r="I1105" s="120">
        <f t="shared" si="51"/>
        <v>27903882</v>
      </c>
      <c r="J1105" s="120">
        <v>0</v>
      </c>
      <c r="K1105" s="120">
        <v>0</v>
      </c>
      <c r="L1105" s="149">
        <f t="shared" si="52"/>
        <v>0</v>
      </c>
      <c r="M1105" s="160">
        <v>0</v>
      </c>
      <c r="N1105" s="150">
        <v>0</v>
      </c>
      <c r="O1105" s="96">
        <v>0.55000000000000004</v>
      </c>
      <c r="P1105" s="126">
        <f>ROUND(O1105*VLOOKUP($A$10:$A$1114,'Recursos Departamentos'!$A$10:$C$41,3,FALSE),0)-M1105</f>
        <v>1042809951</v>
      </c>
      <c r="Q1105" s="151">
        <f t="shared" si="53"/>
        <v>1042809951</v>
      </c>
      <c r="R1105" s="147"/>
      <c r="S1105" s="142"/>
    </row>
    <row r="1106" spans="1:19" x14ac:dyDescent="0.25">
      <c r="A1106" s="86" t="s">
        <v>2241</v>
      </c>
      <c r="B1106" s="31" t="s">
        <v>2090</v>
      </c>
      <c r="C1106" s="23" t="s">
        <v>2087</v>
      </c>
      <c r="D1106" s="23" t="s">
        <v>2091</v>
      </c>
      <c r="E1106" s="120">
        <v>41014896</v>
      </c>
      <c r="F1106" s="120">
        <v>0</v>
      </c>
      <c r="G1106" s="120">
        <v>0</v>
      </c>
      <c r="H1106" s="120">
        <v>0</v>
      </c>
      <c r="I1106" s="120">
        <f t="shared" si="51"/>
        <v>41014896</v>
      </c>
      <c r="J1106" s="120">
        <v>0</v>
      </c>
      <c r="K1106" s="120">
        <v>122448673</v>
      </c>
      <c r="L1106" s="149">
        <f t="shared" si="52"/>
        <v>122448673</v>
      </c>
      <c r="M1106" s="160">
        <v>0</v>
      </c>
      <c r="N1106" s="150">
        <v>0</v>
      </c>
      <c r="O1106" s="96">
        <v>0</v>
      </c>
      <c r="P1106" s="126">
        <f>ROUND(O1106*VLOOKUP($A$10:$A$1114,'Recursos Departamentos'!$A$10:$C$41,3,FALSE),0)-M1106</f>
        <v>0</v>
      </c>
      <c r="Q1106" s="151">
        <f t="shared" si="53"/>
        <v>0</v>
      </c>
      <c r="R1106" s="147"/>
      <c r="S1106" s="142"/>
    </row>
    <row r="1107" spans="1:19" x14ac:dyDescent="0.25">
      <c r="A1107" s="86" t="s">
        <v>2241</v>
      </c>
      <c r="B1107" s="31" t="s">
        <v>2092</v>
      </c>
      <c r="C1107" s="23" t="s">
        <v>2087</v>
      </c>
      <c r="D1107" s="23" t="s">
        <v>479</v>
      </c>
      <c r="E1107" s="120">
        <v>23085708</v>
      </c>
      <c r="F1107" s="120">
        <v>0</v>
      </c>
      <c r="G1107" s="120">
        <v>0</v>
      </c>
      <c r="H1107" s="120">
        <v>0</v>
      </c>
      <c r="I1107" s="120">
        <f t="shared" si="51"/>
        <v>23085708</v>
      </c>
      <c r="J1107" s="120">
        <v>0</v>
      </c>
      <c r="K1107" s="120">
        <v>0</v>
      </c>
      <c r="L1107" s="149">
        <f t="shared" si="52"/>
        <v>0</v>
      </c>
      <c r="M1107" s="160">
        <v>0</v>
      </c>
      <c r="N1107" s="150">
        <v>0</v>
      </c>
      <c r="O1107" s="96">
        <v>0.41623705993794358</v>
      </c>
      <c r="P1107" s="126">
        <f>ROUND(O1107*VLOOKUP($A$10:$A$1114,'Recursos Departamentos'!$A$10:$C$41,3,FALSE),0)-M1107</f>
        <v>789192996</v>
      </c>
      <c r="Q1107" s="151">
        <f t="shared" si="53"/>
        <v>789192996</v>
      </c>
      <c r="R1107" s="147"/>
      <c r="S1107" s="142"/>
    </row>
    <row r="1108" spans="1:19" x14ac:dyDescent="0.25">
      <c r="A1108" s="116" t="s">
        <v>2258</v>
      </c>
      <c r="B1108" s="117" t="s">
        <v>2093</v>
      </c>
      <c r="C1108" s="118" t="s">
        <v>2078</v>
      </c>
      <c r="D1108" s="118" t="s">
        <v>2154</v>
      </c>
      <c r="E1108" s="127">
        <v>64199447</v>
      </c>
      <c r="F1108" s="127">
        <v>0</v>
      </c>
      <c r="G1108" s="127">
        <v>0</v>
      </c>
      <c r="H1108" s="127">
        <v>0</v>
      </c>
      <c r="I1108" s="127">
        <f t="shared" si="51"/>
        <v>64199447</v>
      </c>
      <c r="J1108" s="127">
        <v>0</v>
      </c>
      <c r="K1108" s="127">
        <v>162484537</v>
      </c>
      <c r="L1108" s="143">
        <f t="shared" si="52"/>
        <v>162484537</v>
      </c>
      <c r="M1108" s="161">
        <v>0</v>
      </c>
      <c r="N1108" s="152">
        <v>0</v>
      </c>
      <c r="O1108" s="119">
        <v>0</v>
      </c>
      <c r="P1108" s="128">
        <f>ROUND(O1108*VLOOKUP($A$10:$A$1114,'Recursos Departamentos'!$A$10:$C$41,3,FALSE),0)-M1108</f>
        <v>0</v>
      </c>
      <c r="Q1108" s="153">
        <f t="shared" si="53"/>
        <v>0</v>
      </c>
      <c r="R1108" s="147"/>
      <c r="S1108" s="142"/>
    </row>
    <row r="1109" spans="1:19" x14ac:dyDescent="0.25">
      <c r="A1109" s="86" t="s">
        <v>2258</v>
      </c>
      <c r="B1109" s="31" t="s">
        <v>2094</v>
      </c>
      <c r="C1109" s="23" t="s">
        <v>2078</v>
      </c>
      <c r="D1109" s="23" t="s">
        <v>2095</v>
      </c>
      <c r="E1109" s="120">
        <v>9913771</v>
      </c>
      <c r="F1109" s="120">
        <v>0</v>
      </c>
      <c r="G1109" s="120">
        <v>0</v>
      </c>
      <c r="H1109" s="120">
        <v>0</v>
      </c>
      <c r="I1109" s="120">
        <f t="shared" si="51"/>
        <v>9913771</v>
      </c>
      <c r="J1109" s="120">
        <v>0</v>
      </c>
      <c r="K1109" s="120">
        <v>32376867</v>
      </c>
      <c r="L1109" s="149">
        <f t="shared" si="52"/>
        <v>32376867</v>
      </c>
      <c r="M1109" s="160">
        <v>0</v>
      </c>
      <c r="N1109" s="150">
        <v>0</v>
      </c>
      <c r="O1109" s="96">
        <v>0</v>
      </c>
      <c r="P1109" s="126">
        <f>ROUND(O1109*VLOOKUP($A$10:$A$1114,'Recursos Departamentos'!$A$10:$C$41,3,FALSE),0)-M1109</f>
        <v>0</v>
      </c>
      <c r="Q1109" s="151">
        <f t="shared" si="53"/>
        <v>0</v>
      </c>
      <c r="R1109" s="147"/>
      <c r="S1109" s="142"/>
    </row>
    <row r="1110" spans="1:19" x14ac:dyDescent="0.25">
      <c r="A1110" s="86" t="s">
        <v>2258</v>
      </c>
      <c r="B1110" s="31" t="s">
        <v>2096</v>
      </c>
      <c r="C1110" s="23" t="s">
        <v>2078</v>
      </c>
      <c r="D1110" s="23" t="s">
        <v>2097</v>
      </c>
      <c r="E1110" s="120">
        <v>6476142</v>
      </c>
      <c r="F1110" s="120">
        <v>0</v>
      </c>
      <c r="G1110" s="120">
        <v>0</v>
      </c>
      <c r="H1110" s="120">
        <v>0</v>
      </c>
      <c r="I1110" s="120">
        <f t="shared" si="51"/>
        <v>6476142</v>
      </c>
      <c r="J1110" s="120">
        <v>0</v>
      </c>
      <c r="K1110" s="120">
        <v>26113617</v>
      </c>
      <c r="L1110" s="149">
        <f t="shared" si="52"/>
        <v>26113617</v>
      </c>
      <c r="M1110" s="160">
        <v>0</v>
      </c>
      <c r="N1110" s="150">
        <v>0</v>
      </c>
      <c r="O1110" s="96">
        <v>0</v>
      </c>
      <c r="P1110" s="126">
        <f>ROUND(O1110*VLOOKUP($A$10:$A$1114,'Recursos Departamentos'!$A$10:$C$41,3,FALSE),0)-M1110</f>
        <v>0</v>
      </c>
      <c r="Q1110" s="151">
        <f t="shared" si="53"/>
        <v>0</v>
      </c>
      <c r="R1110" s="147"/>
      <c r="S1110" s="142"/>
    </row>
    <row r="1111" spans="1:19" x14ac:dyDescent="0.25">
      <c r="A1111" s="86" t="s">
        <v>2259</v>
      </c>
      <c r="B1111" s="31" t="s">
        <v>2098</v>
      </c>
      <c r="C1111" s="23" t="s">
        <v>2099</v>
      </c>
      <c r="D1111" s="23" t="s">
        <v>2100</v>
      </c>
      <c r="E1111" s="120">
        <v>65661884</v>
      </c>
      <c r="F1111" s="120">
        <v>0</v>
      </c>
      <c r="G1111" s="120">
        <v>0</v>
      </c>
      <c r="H1111" s="120">
        <v>0</v>
      </c>
      <c r="I1111" s="120">
        <f t="shared" si="51"/>
        <v>65661884</v>
      </c>
      <c r="J1111" s="120">
        <v>0</v>
      </c>
      <c r="K1111" s="120">
        <v>13260952</v>
      </c>
      <c r="L1111" s="149">
        <f t="shared" si="52"/>
        <v>13260952</v>
      </c>
      <c r="M1111" s="160">
        <v>15324566</v>
      </c>
      <c r="N1111" s="150">
        <v>0</v>
      </c>
      <c r="O1111" s="96">
        <v>0.29312654640642649</v>
      </c>
      <c r="P1111" s="126">
        <f>ROUND(O1111*VLOOKUP($A$10:$A$1114,'Recursos Departamentos'!$A$10:$C$41,3,FALSE),0)-M1111</f>
        <v>458783519</v>
      </c>
      <c r="Q1111" s="151">
        <f t="shared" si="53"/>
        <v>458783519</v>
      </c>
      <c r="R1111" s="147"/>
      <c r="S1111" s="142"/>
    </row>
    <row r="1112" spans="1:19" x14ac:dyDescent="0.25">
      <c r="A1112" s="86" t="s">
        <v>2259</v>
      </c>
      <c r="B1112" s="31" t="s">
        <v>2101</v>
      </c>
      <c r="C1112" s="23" t="s">
        <v>2099</v>
      </c>
      <c r="D1112" s="23" t="s">
        <v>2102</v>
      </c>
      <c r="E1112" s="120">
        <v>36949136</v>
      </c>
      <c r="F1112" s="120">
        <v>0</v>
      </c>
      <c r="G1112" s="120">
        <v>0</v>
      </c>
      <c r="H1112" s="120">
        <v>0</v>
      </c>
      <c r="I1112" s="120">
        <f>+E1112+G1112+H1112+F1112</f>
        <v>36949136</v>
      </c>
      <c r="J1112" s="120">
        <v>0</v>
      </c>
      <c r="K1112" s="120">
        <v>3156518</v>
      </c>
      <c r="L1112" s="149">
        <f t="shared" si="52"/>
        <v>3156518</v>
      </c>
      <c r="M1112" s="160">
        <v>0</v>
      </c>
      <c r="N1112" s="150">
        <v>0</v>
      </c>
      <c r="O1112" s="96">
        <v>3.0689566950823845E-2</v>
      </c>
      <c r="P1112" s="126">
        <f>ROUND(O1112*VLOOKUP($A$10:$A$1114,'Recursos Departamentos'!$A$10:$C$41,3,FALSE),0)-M1112</f>
        <v>49637851</v>
      </c>
      <c r="Q1112" s="151">
        <f t="shared" si="53"/>
        <v>49637851</v>
      </c>
      <c r="R1112" s="147"/>
      <c r="S1112" s="142"/>
    </row>
    <row r="1113" spans="1:19" x14ac:dyDescent="0.25">
      <c r="A1113" s="86" t="s">
        <v>2259</v>
      </c>
      <c r="B1113" s="31" t="s">
        <v>2103</v>
      </c>
      <c r="C1113" s="23" t="s">
        <v>2099</v>
      </c>
      <c r="D1113" s="23" t="s">
        <v>2104</v>
      </c>
      <c r="E1113" s="120">
        <v>9653258</v>
      </c>
      <c r="F1113" s="120">
        <v>0</v>
      </c>
      <c r="G1113" s="120">
        <v>0</v>
      </c>
      <c r="H1113" s="120">
        <v>0</v>
      </c>
      <c r="I1113" s="120">
        <f t="shared" si="51"/>
        <v>9653258</v>
      </c>
      <c r="J1113" s="120">
        <v>0</v>
      </c>
      <c r="K1113" s="120">
        <v>0</v>
      </c>
      <c r="L1113" s="149">
        <f t="shared" si="52"/>
        <v>0</v>
      </c>
      <c r="M1113" s="160">
        <v>0</v>
      </c>
      <c r="N1113" s="150">
        <v>0</v>
      </c>
      <c r="O1113" s="96">
        <v>0.38305734023632326</v>
      </c>
      <c r="P1113" s="126">
        <f>ROUND(O1113*VLOOKUP($A$10:$A$1114,'Recursos Departamentos'!$A$10:$C$41,3,FALSE),0)-M1113</f>
        <v>619563749</v>
      </c>
      <c r="Q1113" s="151">
        <f t="shared" si="53"/>
        <v>619563749</v>
      </c>
      <c r="R1113" s="147"/>
      <c r="S1113" s="142"/>
    </row>
    <row r="1114" spans="1:19" x14ac:dyDescent="0.25">
      <c r="A1114" s="86" t="s">
        <v>2259</v>
      </c>
      <c r="B1114" s="31" t="s">
        <v>2105</v>
      </c>
      <c r="C1114" s="23" t="s">
        <v>2099</v>
      </c>
      <c r="D1114" s="23" t="s">
        <v>2106</v>
      </c>
      <c r="E1114" s="120">
        <v>146902188</v>
      </c>
      <c r="F1114" s="120">
        <v>0</v>
      </c>
      <c r="G1114" s="120">
        <v>0</v>
      </c>
      <c r="H1114" s="120">
        <v>348211857</v>
      </c>
      <c r="I1114" s="120">
        <f t="shared" si="51"/>
        <v>495114045</v>
      </c>
      <c r="J1114" s="120">
        <v>0</v>
      </c>
      <c r="K1114" s="120">
        <v>35062405</v>
      </c>
      <c r="L1114" s="149">
        <f t="shared" si="52"/>
        <v>35062405</v>
      </c>
      <c r="M1114" s="160">
        <v>0</v>
      </c>
      <c r="N1114" s="150">
        <v>0</v>
      </c>
      <c r="O1114" s="96">
        <v>0.29312654640642649</v>
      </c>
      <c r="P1114" s="126">
        <f>ROUND(O1114*VLOOKUP($A$10:$A$1114,'Recursos Departamentos'!$A$10:$C$41,3,FALSE),0)-M1114</f>
        <v>474108085</v>
      </c>
      <c r="Q1114" s="151">
        <f t="shared" si="53"/>
        <v>474108085</v>
      </c>
      <c r="R1114" s="147"/>
      <c r="S1114" s="142"/>
    </row>
    <row r="1115" spans="1:19" thickBot="1" x14ac:dyDescent="0.25">
      <c r="A1115" s="214" t="s">
        <v>2208</v>
      </c>
      <c r="B1115" s="214"/>
      <c r="C1115" s="214"/>
      <c r="D1115" s="214"/>
      <c r="E1115" s="124">
        <f t="shared" ref="E1115" si="54">SUM(E10:E1114)</f>
        <v>156042841570</v>
      </c>
      <c r="F1115" s="124">
        <f>SUM(F10:F1114)</f>
        <v>17557116497.948803</v>
      </c>
      <c r="G1115" s="124">
        <f>SUM(G10:G1114)</f>
        <v>2635887572</v>
      </c>
      <c r="H1115" s="124">
        <f>SUM(H10:H1114)</f>
        <v>6938028478</v>
      </c>
      <c r="I1115" s="124">
        <f>SUM(I10:I1114)</f>
        <v>183173874117.94879</v>
      </c>
      <c r="J1115" s="124">
        <f t="shared" ref="J1115:O1115" si="55">SUM(J10:J1114)</f>
        <v>52789758.159999967</v>
      </c>
      <c r="K1115" s="124">
        <f>SUM(K10:K1114)</f>
        <v>230531626712.5</v>
      </c>
      <c r="L1115" s="144">
        <f>SUM(L10:L1114)</f>
        <v>230584416470.66</v>
      </c>
      <c r="M1115" s="162">
        <f>SUM(M10:M1114)</f>
        <v>4464412847</v>
      </c>
      <c r="N1115" s="156">
        <f t="shared" si="55"/>
        <v>1144134200.9399996</v>
      </c>
      <c r="O1115" s="158">
        <f t="shared" si="55"/>
        <v>33.000000000000014</v>
      </c>
      <c r="P1115" s="157">
        <f>SUM(P10:P1114)</f>
        <v>724723062134</v>
      </c>
      <c r="Q1115" s="159">
        <f>SUM(Q10:Q1114)</f>
        <v>725867196334.93994</v>
      </c>
      <c r="R1115" s="148"/>
    </row>
    <row r="1116" spans="1:19" ht="19.5" customHeight="1" x14ac:dyDescent="0.2">
      <c r="B1116" s="221"/>
      <c r="C1116" s="221"/>
      <c r="D1116" s="221"/>
      <c r="E1116" s="11"/>
      <c r="F1116" s="11"/>
      <c r="G1116" s="11"/>
      <c r="H1116" s="11"/>
      <c r="I1116" s="11"/>
      <c r="J1116" s="11"/>
      <c r="K1116" s="11"/>
      <c r="L1116" s="11"/>
      <c r="M1116" s="11"/>
      <c r="P1116" s="125"/>
    </row>
    <row r="1117" spans="1:19" ht="19.5" customHeight="1" x14ac:dyDescent="0.2">
      <c r="B1117" s="211"/>
      <c r="C1117" s="211"/>
      <c r="D1117" s="211"/>
      <c r="E1117" s="8"/>
      <c r="F1117" s="8"/>
      <c r="G1117" s="8"/>
      <c r="H1117" s="8"/>
      <c r="I1117" s="8"/>
      <c r="J1117" s="8"/>
      <c r="K1117" s="8"/>
      <c r="L1117" s="8"/>
      <c r="M1117" s="8"/>
      <c r="P1117" s="125"/>
    </row>
    <row r="1118" spans="1:19" x14ac:dyDescent="0.25">
      <c r="E1118" s="8"/>
      <c r="F1118" s="8"/>
      <c r="G1118" s="8"/>
      <c r="H1118" s="8"/>
      <c r="I1118" s="8"/>
      <c r="J1118" s="8"/>
      <c r="K1118" s="8"/>
      <c r="L1118" s="8"/>
      <c r="M1118" s="8"/>
    </row>
    <row r="1119" spans="1:19" x14ac:dyDescent="0.25">
      <c r="E1119" s="8"/>
      <c r="F1119" s="8"/>
      <c r="G1119" s="8"/>
      <c r="H1119" s="8"/>
      <c r="I1119" s="8"/>
      <c r="J1119" s="8"/>
      <c r="K1119" s="8"/>
      <c r="L1119" s="8"/>
      <c r="M1119" s="8"/>
    </row>
  </sheetData>
  <mergeCells count="8">
    <mergeCell ref="B1117:D1117"/>
    <mergeCell ref="A1115:D1115"/>
    <mergeCell ref="N8:Q8"/>
    <mergeCell ref="M7:Q7"/>
    <mergeCell ref="E7:L7"/>
    <mergeCell ref="E8:I8"/>
    <mergeCell ref="J8:L8"/>
    <mergeCell ref="B1116:D1116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G45"/>
  <sheetViews>
    <sheetView tabSelected="1" workbookViewId="0">
      <selection activeCell="F28" sqref="F28"/>
    </sheetView>
  </sheetViews>
  <sheetFormatPr baseColWidth="10" defaultRowHeight="12.75" x14ac:dyDescent="0.2"/>
  <cols>
    <col min="1" max="1" width="18.140625" customWidth="1"/>
    <col min="2" max="2" width="23.5703125" customWidth="1"/>
    <col min="3" max="3" width="21.140625" style="83" customWidth="1"/>
    <col min="4" max="4" width="22.140625" customWidth="1"/>
    <col min="5" max="5" width="18.28515625" customWidth="1"/>
    <col min="6" max="6" width="21.7109375" style="121" customWidth="1"/>
    <col min="7" max="7" width="18.5703125" style="121" bestFit="1" customWidth="1"/>
  </cols>
  <sheetData>
    <row r="1" spans="1:5" x14ac:dyDescent="0.2">
      <c r="D1" s="133"/>
    </row>
    <row r="2" spans="1:5" ht="15.75" x14ac:dyDescent="0.25">
      <c r="B2" s="200" t="s">
        <v>2287</v>
      </c>
    </row>
    <row r="3" spans="1:5" ht="15.75" x14ac:dyDescent="0.25">
      <c r="B3" s="201" t="s">
        <v>2289</v>
      </c>
    </row>
    <row r="4" spans="1:5" ht="15.75" x14ac:dyDescent="0.25">
      <c r="B4" s="201" t="s">
        <v>2288</v>
      </c>
    </row>
    <row r="9" spans="1:5" ht="38.25" x14ac:dyDescent="0.2">
      <c r="A9" s="181" t="s">
        <v>2261</v>
      </c>
      <c r="B9" s="182" t="s">
        <v>2158</v>
      </c>
      <c r="C9" s="183" t="s">
        <v>2284</v>
      </c>
      <c r="D9" s="183" t="s">
        <v>2270</v>
      </c>
      <c r="E9" s="183" t="s">
        <v>2271</v>
      </c>
    </row>
    <row r="10" spans="1:5" x14ac:dyDescent="0.2">
      <c r="A10" s="79" t="s">
        <v>2228</v>
      </c>
      <c r="B10" s="77" t="s">
        <v>1</v>
      </c>
      <c r="C10" s="81">
        <v>159317052099</v>
      </c>
      <c r="D10" s="88">
        <v>505190083.93999958</v>
      </c>
      <c r="E10" s="89">
        <f>+C10+D10</f>
        <v>159822242182.94</v>
      </c>
    </row>
    <row r="11" spans="1:5" x14ac:dyDescent="0.2">
      <c r="A11" s="79" t="s">
        <v>2229</v>
      </c>
      <c r="B11" s="77" t="s">
        <v>237</v>
      </c>
      <c r="C11" s="81">
        <v>32831012108</v>
      </c>
      <c r="D11" s="88">
        <v>0</v>
      </c>
      <c r="E11" s="89">
        <f t="shared" ref="E11:E41" si="0">+C11+D11</f>
        <v>32831012108</v>
      </c>
    </row>
    <row r="12" spans="1:5" x14ac:dyDescent="0.2">
      <c r="A12" s="79" t="s">
        <v>2231</v>
      </c>
      <c r="B12" s="77" t="s">
        <v>285</v>
      </c>
      <c r="C12" s="81">
        <v>22718882699</v>
      </c>
      <c r="D12" s="88">
        <v>0</v>
      </c>
      <c r="E12" s="89">
        <f t="shared" si="0"/>
        <v>22718882699</v>
      </c>
    </row>
    <row r="13" spans="1:5" x14ac:dyDescent="0.2">
      <c r="A13" s="79" t="s">
        <v>2232</v>
      </c>
      <c r="B13" s="77" t="s">
        <v>376</v>
      </c>
      <c r="C13" s="81">
        <v>33663037057</v>
      </c>
      <c r="D13" s="88">
        <v>0</v>
      </c>
      <c r="E13" s="89">
        <f t="shared" si="0"/>
        <v>33663037057</v>
      </c>
    </row>
    <row r="14" spans="1:5" x14ac:dyDescent="0.2">
      <c r="A14" s="79" t="s">
        <v>2233</v>
      </c>
      <c r="B14" s="77" t="s">
        <v>47</v>
      </c>
      <c r="C14" s="81">
        <v>21800616015</v>
      </c>
      <c r="D14" s="88">
        <v>0</v>
      </c>
      <c r="E14" s="89">
        <f t="shared" si="0"/>
        <v>21800616015</v>
      </c>
    </row>
    <row r="15" spans="1:5" x14ac:dyDescent="0.2">
      <c r="A15" s="79" t="s">
        <v>2234</v>
      </c>
      <c r="B15" s="77" t="s">
        <v>672</v>
      </c>
      <c r="C15" s="81">
        <v>4894037005</v>
      </c>
      <c r="D15" s="88">
        <v>0</v>
      </c>
      <c r="E15" s="89">
        <f t="shared" si="0"/>
        <v>4894037005</v>
      </c>
    </row>
    <row r="16" spans="1:5" x14ac:dyDescent="0.2">
      <c r="A16" s="79" t="s">
        <v>2235</v>
      </c>
      <c r="B16" s="77" t="s">
        <v>702</v>
      </c>
      <c r="C16" s="81">
        <v>17123648209</v>
      </c>
      <c r="D16" s="88">
        <v>0</v>
      </c>
      <c r="E16" s="89">
        <f t="shared" si="0"/>
        <v>17123648209</v>
      </c>
    </row>
    <row r="17" spans="1:5" x14ac:dyDescent="0.2">
      <c r="A17" s="79" t="s">
        <v>2236</v>
      </c>
      <c r="B17" s="77" t="s">
        <v>782</v>
      </c>
      <c r="C17" s="81">
        <v>12620567768</v>
      </c>
      <c r="D17" s="88">
        <v>0</v>
      </c>
      <c r="E17" s="89">
        <f t="shared" si="0"/>
        <v>12620567768</v>
      </c>
    </row>
    <row r="18" spans="1:5" x14ac:dyDescent="0.2">
      <c r="A18" s="79" t="s">
        <v>2237</v>
      </c>
      <c r="B18" s="77" t="s">
        <v>833</v>
      </c>
      <c r="C18" s="81">
        <v>18087334695</v>
      </c>
      <c r="D18" s="88">
        <v>0</v>
      </c>
      <c r="E18" s="89">
        <f t="shared" si="0"/>
        <v>18087334695</v>
      </c>
    </row>
    <row r="19" spans="1:5" x14ac:dyDescent="0.2">
      <c r="A19" s="205" t="s">
        <v>2239</v>
      </c>
      <c r="B19" s="206" t="s">
        <v>888</v>
      </c>
      <c r="C19" s="207">
        <f>96547700*1000</f>
        <v>96547700000</v>
      </c>
      <c r="D19" s="208">
        <v>334213594</v>
      </c>
      <c r="E19" s="209">
        <f t="shared" si="0"/>
        <v>96881913594</v>
      </c>
    </row>
    <row r="20" spans="1:5" x14ac:dyDescent="0.2">
      <c r="A20" s="205" t="s">
        <v>2238</v>
      </c>
      <c r="B20" s="206" t="s">
        <v>1112</v>
      </c>
      <c r="C20" s="207">
        <v>8898938342</v>
      </c>
      <c r="D20" s="208">
        <v>0</v>
      </c>
      <c r="E20" s="209">
        <f t="shared" si="0"/>
        <v>8898938342</v>
      </c>
    </row>
    <row r="21" spans="1:5" x14ac:dyDescent="0.2">
      <c r="A21" s="205" t="s">
        <v>2242</v>
      </c>
      <c r="B21" s="206" t="s">
        <v>1171</v>
      </c>
      <c r="C21" s="207">
        <v>16275701261.217602</v>
      </c>
      <c r="D21" s="208">
        <v>0</v>
      </c>
      <c r="E21" s="209">
        <f t="shared" si="0"/>
        <v>16275701261.217602</v>
      </c>
    </row>
    <row r="22" spans="1:5" x14ac:dyDescent="0.2">
      <c r="A22" s="205" t="s">
        <v>2243</v>
      </c>
      <c r="B22" s="206" t="s">
        <v>1243</v>
      </c>
      <c r="C22" s="207">
        <v>4495042715</v>
      </c>
      <c r="D22" s="208">
        <v>0</v>
      </c>
      <c r="E22" s="209">
        <f t="shared" si="0"/>
        <v>4495042715</v>
      </c>
    </row>
    <row r="23" spans="1:5" x14ac:dyDescent="0.2">
      <c r="A23" s="205" t="s">
        <v>2244</v>
      </c>
      <c r="B23" s="206" t="s">
        <v>1271</v>
      </c>
      <c r="C23" s="207">
        <v>12218517984.85</v>
      </c>
      <c r="D23" s="208">
        <v>0</v>
      </c>
      <c r="E23" s="209">
        <f t="shared" si="0"/>
        <v>12218517984.85</v>
      </c>
    </row>
    <row r="24" spans="1:5" x14ac:dyDescent="0.2">
      <c r="A24" s="205" t="s">
        <v>2245</v>
      </c>
      <c r="B24" s="206" t="s">
        <v>1327</v>
      </c>
      <c r="C24" s="207">
        <v>19870471721</v>
      </c>
      <c r="D24" s="208">
        <v>0</v>
      </c>
      <c r="E24" s="209">
        <f t="shared" si="0"/>
        <v>19870471721</v>
      </c>
    </row>
    <row r="25" spans="1:5" x14ac:dyDescent="0.2">
      <c r="A25" s="205" t="s">
        <v>2246</v>
      </c>
      <c r="B25" s="206" t="s">
        <v>2262</v>
      </c>
      <c r="C25" s="207">
        <f>16695861378+1401313214</f>
        <v>18097174592</v>
      </c>
      <c r="D25" s="208">
        <v>0</v>
      </c>
      <c r="E25" s="209">
        <f t="shared" si="0"/>
        <v>18097174592</v>
      </c>
    </row>
    <row r="26" spans="1:5" x14ac:dyDescent="0.2">
      <c r="A26" s="205" t="s">
        <v>2247</v>
      </c>
      <c r="B26" s="206" t="s">
        <v>1498</v>
      </c>
      <c r="C26" s="207">
        <v>17057506794</v>
      </c>
      <c r="D26" s="208">
        <v>0</v>
      </c>
      <c r="E26" s="209">
        <f t="shared" si="0"/>
        <v>17057506794</v>
      </c>
    </row>
    <row r="27" spans="1:5" x14ac:dyDescent="0.2">
      <c r="A27" s="205" t="s">
        <v>2248</v>
      </c>
      <c r="B27" s="206" t="s">
        <v>1576</v>
      </c>
      <c r="C27" s="207">
        <v>13399466206</v>
      </c>
      <c r="D27" s="208">
        <v>0</v>
      </c>
      <c r="E27" s="209">
        <f t="shared" si="0"/>
        <v>13399466206</v>
      </c>
    </row>
    <row r="28" spans="1:5" x14ac:dyDescent="0.2">
      <c r="A28" s="205" t="s">
        <v>2249</v>
      </c>
      <c r="B28" s="206" t="s">
        <v>656</v>
      </c>
      <c r="C28" s="207">
        <v>20158946658</v>
      </c>
      <c r="D28" s="208">
        <v>0</v>
      </c>
      <c r="E28" s="209">
        <f t="shared" si="0"/>
        <v>20158946658</v>
      </c>
    </row>
    <row r="29" spans="1:5" x14ac:dyDescent="0.2">
      <c r="A29" s="205" t="s">
        <v>2250</v>
      </c>
      <c r="B29" s="206" t="s">
        <v>1622</v>
      </c>
      <c r="C29" s="210">
        <v>35654714237.970497</v>
      </c>
      <c r="D29" s="208">
        <v>0</v>
      </c>
      <c r="E29" s="209">
        <f t="shared" si="0"/>
        <v>35654714237.970497</v>
      </c>
    </row>
    <row r="30" spans="1:5" x14ac:dyDescent="0.2">
      <c r="A30" s="205" t="s">
        <v>2252</v>
      </c>
      <c r="B30" s="206" t="s">
        <v>770</v>
      </c>
      <c r="C30" s="207">
        <v>9723513813</v>
      </c>
      <c r="D30" s="208">
        <v>0</v>
      </c>
      <c r="E30" s="209">
        <f t="shared" si="0"/>
        <v>9723513813</v>
      </c>
    </row>
    <row r="31" spans="1:5" x14ac:dyDescent="0.2">
      <c r="A31" s="205" t="s">
        <v>2253</v>
      </c>
      <c r="B31" s="206" t="s">
        <v>2285</v>
      </c>
      <c r="C31" s="207">
        <f>24200848990+2299818457</f>
        <v>26500667447</v>
      </c>
      <c r="D31" s="208">
        <v>0</v>
      </c>
      <c r="E31" s="209">
        <f t="shared" si="0"/>
        <v>26500667447</v>
      </c>
    </row>
    <row r="32" spans="1:5" x14ac:dyDescent="0.2">
      <c r="A32" s="80" t="s">
        <v>2254</v>
      </c>
      <c r="B32" s="78" t="s">
        <v>1922</v>
      </c>
      <c r="C32" s="82">
        <v>86734139215.800003</v>
      </c>
      <c r="D32" s="122">
        <v>0</v>
      </c>
      <c r="E32" s="123">
        <f t="shared" si="0"/>
        <v>86734139215.800003</v>
      </c>
    </row>
    <row r="33" spans="1:5" x14ac:dyDescent="0.2">
      <c r="A33" s="205" t="s">
        <v>2255</v>
      </c>
      <c r="B33" s="206" t="s">
        <v>1998</v>
      </c>
      <c r="C33" s="207">
        <v>2812505702</v>
      </c>
      <c r="D33" s="208">
        <v>0</v>
      </c>
      <c r="E33" s="209">
        <f t="shared" si="0"/>
        <v>2812505702</v>
      </c>
    </row>
    <row r="34" spans="1:5" x14ac:dyDescent="0.2">
      <c r="A34" s="205" t="s">
        <v>2256</v>
      </c>
      <c r="B34" s="206" t="s">
        <v>2012</v>
      </c>
      <c r="C34" s="207">
        <v>7017906163</v>
      </c>
      <c r="D34" s="208">
        <v>0</v>
      </c>
      <c r="E34" s="209">
        <f t="shared" si="0"/>
        <v>7017906163</v>
      </c>
    </row>
    <row r="35" spans="1:5" x14ac:dyDescent="0.2">
      <c r="A35" s="79" t="s">
        <v>2257</v>
      </c>
      <c r="B35" s="77" t="s">
        <v>2046</v>
      </c>
      <c r="C35" s="81">
        <v>3365089351</v>
      </c>
      <c r="D35" s="88">
        <v>0</v>
      </c>
      <c r="E35" s="89">
        <f t="shared" si="0"/>
        <v>3365089351</v>
      </c>
    </row>
    <row r="36" spans="1:5" x14ac:dyDescent="0.2">
      <c r="A36" s="80" t="s">
        <v>2251</v>
      </c>
      <c r="B36" s="78" t="s">
        <v>2069</v>
      </c>
      <c r="C36" s="82">
        <v>2108513323</v>
      </c>
      <c r="D36" s="122">
        <v>0</v>
      </c>
      <c r="E36" s="123">
        <f t="shared" si="0"/>
        <v>2108513323</v>
      </c>
    </row>
    <row r="37" spans="1:5" x14ac:dyDescent="0.2">
      <c r="A37" s="79" t="s">
        <v>2227</v>
      </c>
      <c r="B37" s="77" t="s">
        <v>2072</v>
      </c>
      <c r="C37" s="81">
        <v>1179571759</v>
      </c>
      <c r="D37" s="88">
        <v>304730523</v>
      </c>
      <c r="E37" s="89">
        <f t="shared" si="0"/>
        <v>1484302282</v>
      </c>
    </row>
    <row r="38" spans="1:5" x14ac:dyDescent="0.2">
      <c r="A38" s="79" t="s">
        <v>2240</v>
      </c>
      <c r="B38" s="77" t="s">
        <v>2075</v>
      </c>
      <c r="C38" s="81">
        <v>445534827</v>
      </c>
      <c r="D38" s="88">
        <v>0</v>
      </c>
      <c r="E38" s="89">
        <f t="shared" si="0"/>
        <v>445534827</v>
      </c>
    </row>
    <row r="39" spans="1:5" x14ac:dyDescent="0.2">
      <c r="A39" s="79" t="s">
        <v>2241</v>
      </c>
      <c r="B39" s="77" t="s">
        <v>2087</v>
      </c>
      <c r="C39" s="81">
        <v>1896018092</v>
      </c>
      <c r="D39" s="88">
        <v>0</v>
      </c>
      <c r="E39" s="89">
        <f t="shared" si="0"/>
        <v>1896018092</v>
      </c>
    </row>
    <row r="40" spans="1:5" x14ac:dyDescent="0.2">
      <c r="A40" s="79" t="s">
        <v>2258</v>
      </c>
      <c r="B40" s="77" t="s">
        <v>2078</v>
      </c>
      <c r="C40" s="81">
        <v>424932574</v>
      </c>
      <c r="D40" s="88">
        <v>0</v>
      </c>
      <c r="E40" s="89">
        <f t="shared" si="0"/>
        <v>424932574</v>
      </c>
    </row>
    <row r="41" spans="1:5" ht="13.5" customHeight="1" x14ac:dyDescent="0.2">
      <c r="A41" s="79" t="s">
        <v>2259</v>
      </c>
      <c r="B41" s="77" t="s">
        <v>2099</v>
      </c>
      <c r="C41" s="81">
        <v>1617417770</v>
      </c>
      <c r="D41" s="88">
        <v>0</v>
      </c>
      <c r="E41" s="89">
        <f t="shared" si="0"/>
        <v>1617417770</v>
      </c>
    </row>
    <row r="42" spans="1:5" x14ac:dyDescent="0.2">
      <c r="A42" s="260" t="s">
        <v>2210</v>
      </c>
      <c r="B42" s="260"/>
      <c r="C42" s="84">
        <f>SUM(C10:C41)</f>
        <v>729556178203.83813</v>
      </c>
      <c r="D42" s="84">
        <f t="shared" ref="D42:E42" si="1">SUM(D10:D41)</f>
        <v>1144134200.9399996</v>
      </c>
      <c r="E42" s="84">
        <f t="shared" si="1"/>
        <v>730700312404.77808</v>
      </c>
    </row>
    <row r="43" spans="1:5" x14ac:dyDescent="0.2">
      <c r="E43" s="133"/>
    </row>
    <row r="44" spans="1:5" x14ac:dyDescent="0.2">
      <c r="A44" s="85" t="s">
        <v>2281</v>
      </c>
    </row>
    <row r="45" spans="1:5" x14ac:dyDescent="0.2">
      <c r="A45" s="85" t="s">
        <v>2282</v>
      </c>
    </row>
  </sheetData>
  <mergeCells count="1">
    <mergeCell ref="A42:B42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MONTO ESTIMADO DE RECUR RS 2014</vt:lpstr>
      <vt:lpstr>ASIGNACION CCF </vt:lpstr>
      <vt:lpstr>RECURSOS DE ESFUERZO PROPIO_DEF</vt:lpstr>
      <vt:lpstr>Recursos Departamentos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Paula Melisa Palacios Torres</cp:lastModifiedBy>
  <dcterms:created xsi:type="dcterms:W3CDTF">2011-02-25T20:30:02Z</dcterms:created>
  <dcterms:modified xsi:type="dcterms:W3CDTF">2014-09-24T13:20:11Z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